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3011\"/>
    </mc:Choice>
  </mc:AlternateContent>
  <xr:revisionPtr revIDLastSave="0" documentId="13_ncr:1_{CDAED95B-ECC4-44DA-8076-6CA32CFDBB67}" xr6:coauthVersionLast="47" xr6:coauthVersionMax="47" xr10:uidLastSave="{00000000-0000-0000-0000-000000000000}"/>
  <bookViews>
    <workbookView xWindow="-120" yWindow="-120" windowWidth="29040" windowHeight="15720" tabRatio="799" xr2:uid="{00000000-000D-0000-FFFF-FFFF00000000}"/>
  </bookViews>
  <sheets>
    <sheet name="Invoice" sheetId="1" r:id="rId1"/>
    <sheet name="Sales Report" sheetId="7" r:id="rId2"/>
    <sheet name="Customer Report" sheetId="6" r:id="rId3"/>
    <sheet name="Product Report" sheetId="5" r:id="rId4"/>
    <sheet name="Customer Statement" sheetId="4" r:id="rId5"/>
    <sheet name="Sales Rep. Report" sheetId="3" r:id="rId6"/>
    <sheet name="Payment Report" sheetId="8" r:id="rId7"/>
    <sheet name="©" sheetId="11" r:id="rId8"/>
    <sheet name="UniformSoftware.com" sheetId="12" r:id="rId9"/>
    <sheet name="Office-Kit.com.System" sheetId="2" state="veryHidden" r:id="rId10"/>
  </sheets>
  <definedNames>
    <definedName name="InvoicingTemplateLinkTarget" hidden="1">'Office-Kit.com.System'!$A$1</definedName>
    <definedName name="oknBalanceDue">Invoice!$O$40</definedName>
    <definedName name="oknCompanyAddress">Invoice!$I$5</definedName>
    <definedName name="oknCompanyCityStateZip">Invoice!$I$6</definedName>
    <definedName name="oknCompanyContact">Invoice!$I$7</definedName>
    <definedName name="oknCompanyName">Invoice!$I$4</definedName>
    <definedName name="oknCost_1">Invoice!$D$22</definedName>
    <definedName name="oknCost_10">Invoice!$D$31</definedName>
    <definedName name="oknCost_11">Invoice!$D$32</definedName>
    <definedName name="oknCost_12">Invoice!$D$33</definedName>
    <definedName name="oknCost_2">Invoice!$D$23</definedName>
    <definedName name="oknCost_3">Invoice!$D$24</definedName>
    <definedName name="oknCost_4">Invoice!$D$25</definedName>
    <definedName name="oknCost_5">Invoice!$D$26</definedName>
    <definedName name="oknCost_6">Invoice!$D$27</definedName>
    <definedName name="oknCost_7">Invoice!$D$28</definedName>
    <definedName name="oknCost_8">Invoice!$D$29</definedName>
    <definedName name="oknCost_9">Invoice!$D$30</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Invoice!$A$5</definedName>
    <definedName name="oknDueDate">Invoice!$O$11</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Invoice!$O$6</definedName>
    <definedName name="oknInvoiceID">Invoice!$O$7</definedName>
    <definedName name="oknLineTotal_1">Invoice!$O$22</definedName>
    <definedName name="oknLineTotal_10">Invoice!$O$31</definedName>
    <definedName name="oknLineTotal_11">Invoice!$O$32</definedName>
    <definedName name="oknLineTotal_12">Invoice!$O$33</definedName>
    <definedName name="oknLineTotal_2">Invoice!$O$23</definedName>
    <definedName name="oknLineTotal_3">Invoice!$O$24</definedName>
    <definedName name="oknLineTotal_4">Invoice!$O$25</definedName>
    <definedName name="oknLineTotal_5">Invoice!$O$26</definedName>
    <definedName name="oknLineTotal_6">Invoice!$O$27</definedName>
    <definedName name="oknLineTotal_7">Invoice!$O$28</definedName>
    <definedName name="oknLineTotal_8">Invoice!$O$29</definedName>
    <definedName name="oknLineTotal_9">Invoice!$O$30</definedName>
    <definedName name="oknLineTotalTaxable">Invoice!$D$34</definedName>
    <definedName name="oknNotes">Invoice!$G$38</definedName>
    <definedName name="oknOrderID">Invoice!$AG$19</definedName>
    <definedName name="oknPaymentAmount">Invoice!$I$42</definedName>
    <definedName name="oknPaymentCheckNumber">Invoice!$L$42</definedName>
    <definedName name="oknPaymentCreatedDate">Invoice!$G$42</definedName>
    <definedName name="oknPaymentDetail">Invoice!$G$43:$O$45</definedName>
    <definedName name="oknPaymentNotes">Invoice!$O$42</definedName>
    <definedName name="oknPaymentPaymentTerm">Invoice!$K$42</definedName>
    <definedName name="oknPayments">Invoice!$D$39</definedName>
    <definedName name="oknPaymentTerm">Invoice!$O$10</definedName>
    <definedName name="oknPaymentTotalApplied">Invoice!$J$42</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Invoice!$AI$23</definedName>
    <definedName name="oknPrice_10">Invoice!$AI$32</definedName>
    <definedName name="oknPrice_11">Invoice!$AI$33</definedName>
    <definedName name="oknPrice_12">Invoice!$AI$34</definedName>
    <definedName name="oknPrice_2">Invoice!$AI$24</definedName>
    <definedName name="oknPrice_3">Invoice!$AI$25</definedName>
    <definedName name="oknPrice_4">Invoice!$AI$26</definedName>
    <definedName name="oknPrice_5">Invoice!$AI$27</definedName>
    <definedName name="oknPrice_6">Invoice!$AI$28</definedName>
    <definedName name="oknPrice_7">Invoice!$AI$29</definedName>
    <definedName name="oknPrice_8">Invoice!$AI$30</definedName>
    <definedName name="oknPrice_9">Invoice!$AI$31</definedName>
    <definedName name="oknPrInvoiceID">'Payment Report'!$D$13</definedName>
    <definedName name="oknPrNotes">'Payment Report'!$F$13</definedName>
    <definedName name="oknProductID_1">Invoice!$A$22</definedName>
    <definedName name="oknProductID_10">Invoice!$A$31</definedName>
    <definedName name="oknProductID_11">Invoice!$A$32</definedName>
    <definedName name="oknProductID_12">Invoice!$A$33</definedName>
    <definedName name="oknProductID_2">Invoice!$A$23</definedName>
    <definedName name="oknProductID_3">Invoice!$A$24</definedName>
    <definedName name="oknProductID_4">Invoice!$A$25</definedName>
    <definedName name="oknProductID_5">Invoice!$A$26</definedName>
    <definedName name="oknProductID_6">Invoice!$A$27</definedName>
    <definedName name="oknProductID_7">Invoice!$A$28</definedName>
    <definedName name="oknProductID_8">Invoice!$A$29</definedName>
    <definedName name="oknProductID_9">Invoice!$A$30</definedName>
    <definedName name="oknProductName_1">Invoice!$I$22</definedName>
    <definedName name="oknProductName_10">Invoice!$I$31</definedName>
    <definedName name="oknProductName_11">Invoice!$I$32</definedName>
    <definedName name="oknProductName_12">Invoice!$I$33</definedName>
    <definedName name="oknProductName_2">Invoice!$I$23</definedName>
    <definedName name="oknProductName_3">Invoice!$I$24</definedName>
    <definedName name="oknProductName_4">Invoice!$I$25</definedName>
    <definedName name="oknProductName_5">Invoice!$I$26</definedName>
    <definedName name="oknProductName_6">Invoice!$I$27</definedName>
    <definedName name="oknProductName_7">Invoice!$I$28</definedName>
    <definedName name="oknProductName_8">Invoice!$I$29</definedName>
    <definedName name="oknProductName_9">Invoice!$I$30</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Invoice!$AG$23</definedName>
    <definedName name="oknQuantity_10">Invoice!$AG$32</definedName>
    <definedName name="oknQuantity_11">Invoice!$AG$33</definedName>
    <definedName name="oknQuantity_12">Invoice!$AG$34</definedName>
    <definedName name="oknQuantity_2">Invoice!$AG$24</definedName>
    <definedName name="oknQuantity_3">Invoice!$AG$25</definedName>
    <definedName name="oknQuantity_4">Invoice!$AG$26</definedName>
    <definedName name="oknQuantity_5">Invoice!$AG$27</definedName>
    <definedName name="oknQuantity_6">Invoice!$AG$28</definedName>
    <definedName name="oknQuantity_7">Invoice!$AG$29</definedName>
    <definedName name="oknQuantity_8">Invoice!$AG$30</definedName>
    <definedName name="oknQuantity_9">Invoice!$AG$31</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WhoName">'Sales Report'!$Q$12</definedName>
    <definedName name="oknRsYearMonth">'Sales Report'!$B$12</definedName>
    <definedName name="oknSalesRepName">Invoice!$AI$19</definedName>
    <definedName name="oknSavingInvoiceClearWorksheet" hidden="1">'Office-Kit.com.System'!$B$9</definedName>
    <definedName name="oknSavingInvoicePromptForPayment" hidden="1">'Office-Kit.com.System'!$B$8</definedName>
    <definedName name="oknShipAddress">Invoice!$N$12</definedName>
    <definedName name="oknShipCityStateZip">Invoice!$N$13</definedName>
    <definedName name="oknShipContact">Invoice!$N$16</definedName>
    <definedName name="oknShipCountry">Invoice!$N$15</definedName>
    <definedName name="oknShipDate">Invoice!$AG$21</definedName>
    <definedName name="oknShipName">Invoice!#REF!</definedName>
    <definedName name="oknShippingCost">Invoice!$O$37</definedName>
    <definedName name="oknShipVia">Invoice!$AH$21</definedName>
    <definedName name="oknShipZipPostcode">Invoice!$N$14</definedName>
    <definedName name="oknStatus">Invoice!$A$7</definedName>
    <definedName name="oknSubTotal">Invoice!$O$34</definedName>
    <definedName name="oknTax1">Invoice!$O$35</definedName>
    <definedName name="oknTax1Name">Invoice!$M$35</definedName>
    <definedName name="oknTax1Rate">Invoice!$N$35</definedName>
    <definedName name="oknTax1RateDefault">Invoice!$C$13</definedName>
    <definedName name="oknTax2">Invoice!$O$36</definedName>
    <definedName name="oknTax2IsAppliedToTax1">Invoice!$C$11</definedName>
    <definedName name="oknTax2Name">Invoice!$M$36</definedName>
    <definedName name="oknTax2Rate">Invoice!$N$36</definedName>
    <definedName name="oknTax2RateDefault">Invoice!$C$15</definedName>
    <definedName name="oknTaxable_1">Invoice!$C$22</definedName>
    <definedName name="oknTaxable_10">Invoice!$C$31</definedName>
    <definedName name="oknTaxable_11">Invoice!$C$32</definedName>
    <definedName name="oknTaxable_12">Invoice!$C$33</definedName>
    <definedName name="oknTaxable_2">Invoice!$C$23</definedName>
    <definedName name="oknTaxable_3">Invoice!$C$24</definedName>
    <definedName name="oknTaxable_4">Invoice!$C$25</definedName>
    <definedName name="oknTaxable_5">Invoice!$C$26</definedName>
    <definedName name="oknTaxable_6">Invoice!$C$27</definedName>
    <definedName name="oknTaxable_7">Invoice!$C$28</definedName>
    <definedName name="oknTaxable_8">Invoice!$C$29</definedName>
    <definedName name="oknTaxable_9">Invoice!$C$30</definedName>
    <definedName name="oknTaxTotalIncludingShippingCost">Invoice!$C$12</definedName>
    <definedName name="oknTaxType">Invoice!$C$10</definedName>
    <definedName name="oknTotal">Invoice!$O$38</definedName>
    <definedName name="oknWhoAddress">Invoice!$G$12</definedName>
    <definedName name="oknWhoCityStateZip">Invoice!$G$13</definedName>
    <definedName name="oknWhoCountry">Invoice!$G$15</definedName>
    <definedName name="oknWhoID">Invoice!$O$8</definedName>
    <definedName name="oknWhoName">Invoice!$G$11</definedName>
    <definedName name="oknWhoPhone">Invoice!$G$16</definedName>
    <definedName name="oknWhoZipPostcode">Invoice!$G$14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Invoice!$F$3:$P$47</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0">Invoice!$4:$21</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3" i="1" l="1"/>
  <c r="G32" i="1"/>
  <c r="G31" i="1"/>
  <c r="G30" i="1"/>
  <c r="G29" i="1"/>
  <c r="G28" i="1"/>
  <c r="G27" i="1"/>
  <c r="G26" i="1"/>
  <c r="G25" i="1"/>
  <c r="G24" i="1"/>
  <c r="G23" i="1"/>
  <c r="G22" i="1"/>
  <c r="O39" i="1" l="1"/>
  <c r="B3" i="8"/>
  <c r="B4" i="8"/>
  <c r="B5" i="8"/>
  <c r="B6" i="8"/>
  <c r="B6" i="6"/>
  <c r="B5" i="6"/>
  <c r="B4" i="6"/>
  <c r="B3" i="6"/>
  <c r="H11" i="6"/>
  <c r="G11" i="6"/>
  <c r="B6" i="4"/>
  <c r="B5" i="4"/>
  <c r="B4" i="4"/>
  <c r="B3" i="4"/>
  <c r="B6" i="5"/>
  <c r="B5" i="5"/>
  <c r="B4" i="5"/>
  <c r="B3" i="5"/>
  <c r="B6" i="3"/>
  <c r="B5" i="3"/>
  <c r="B4" i="3"/>
  <c r="B3" i="3"/>
  <c r="H13" i="3"/>
  <c r="G13" i="3"/>
  <c r="B6" i="7"/>
  <c r="B5" i="7"/>
  <c r="B4" i="7"/>
  <c r="B3" i="7"/>
  <c r="K12" i="7"/>
  <c r="J12" i="7"/>
  <c r="D34" i="1" a="1"/>
  <c r="D34" i="1" s="1"/>
  <c r="O35" i="1" s="1"/>
  <c r="O36" i="1"/>
  <c r="O34" i="1"/>
  <c r="O38" i="1" l="1"/>
  <c r="O40" i="1" s="1"/>
</calcChain>
</file>

<file path=xl/sharedStrings.xml><?xml version="1.0" encoding="utf-8"?>
<sst xmlns="http://schemas.openxmlformats.org/spreadsheetml/2006/main" count="188" uniqueCount="137">
  <si>
    <t>DATE:</t>
  </si>
  <si>
    <t>Bill To:</t>
  </si>
  <si>
    <t>TOTAL</t>
  </si>
  <si>
    <t>SoftID</t>
    <phoneticPr fontId="9" type="noConversion"/>
  </si>
  <si>
    <t>DbPath</t>
    <phoneticPr fontId="9" type="noConversion"/>
  </si>
  <si>
    <t>Price</t>
  </si>
  <si>
    <t>Quantity</t>
  </si>
  <si>
    <t>HowToCloseBook</t>
    <phoneticPr fontId="9" type="noConversion"/>
  </si>
  <si>
    <t>Valid Value:</t>
    <phoneticPr fontId="9" type="noConversion"/>
  </si>
  <si>
    <t xml:space="preserve">0=Auto discard changes,  1=AutoSave,   2=DefaultOperation,prompt </t>
    <phoneticPr fontId="9"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</si>
  <si>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</si>
  <si>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</si>
  <si>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</si>
  <si>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</si>
  <si>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</si>
  <si>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</si>
  <si>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</si>
  <si>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</si>
  <si>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</si>
  <si>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</si>
  <si>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</si>
  <si>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</si>
  <si>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SUBTOTAL</t>
  </si>
  <si>
    <t>PAID</t>
  </si>
  <si>
    <t>TOTAL DUE</t>
  </si>
  <si>
    <t>Current Database</t>
  </si>
  <si>
    <t>Invoice Status</t>
  </si>
  <si>
    <t>Taxable</t>
  </si>
  <si>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</si>
  <si>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</si>
  <si>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</si>
  <si>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</si>
  <si>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</si>
  <si>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</si>
  <si>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</si>
  <si>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</si>
  <si>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</si>
  <si>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</si>
  <si>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</si>
  <si>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</si>
  <si>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</si>
  <si>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</si>
  <si>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</si>
  <si>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</si>
  <si>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</si>
  <si>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</si>
  <si>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</si>
  <si>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</si>
  <si>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</si>
  <si>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</si>
  <si>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</si>
  <si>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</si>
  <si>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</si>
  <si>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</si>
  <si>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</si>
  <si>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</si>
  <si>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</si>
  <si>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</si>
  <si>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</si>
  <si>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</si>
  <si>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</si>
  <si>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</si>
  <si>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</si>
  <si>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</si>
  <si>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</si>
  <si>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</si>
  <si>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</si>
  <si>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</si>
  <si>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</si>
  <si>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</si>
  <si>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Sales Rep. Name</t>
  </si>
  <si>
    <t>Ship Date</t>
  </si>
  <si>
    <t>Ship Via</t>
  </si>
  <si>
    <t>Terms</t>
  </si>
  <si>
    <t>Unit Price</t>
  </si>
  <si>
    <t>cost</t>
  </si>
  <si>
    <t xml:space="preserve">THANK YOU FOR YOUR BUSINESS! </t>
  </si>
  <si>
    <t>INVOICE</t>
  </si>
  <si>
    <t>Street Address</t>
  </si>
  <si>
    <t>City, ST  ZIP Code</t>
  </si>
  <si>
    <t>Phone Number,Web Address, etc.</t>
  </si>
  <si>
    <t>DATE</t>
    <phoneticPr fontId="9" type="noConversion"/>
  </si>
  <si>
    <t>NOTES</t>
    <phoneticPr fontId="9" type="noConversion"/>
  </si>
  <si>
    <t>CHECK/MONEY ORDER#</t>
    <phoneticPr fontId="9" type="noConversion"/>
  </si>
  <si>
    <t>TYPE</t>
    <phoneticPr fontId="9" type="noConversion"/>
  </si>
  <si>
    <t>PAYMENT DETAIL</t>
    <phoneticPr fontId="6" type="noConversion"/>
  </si>
  <si>
    <t>NOTES:</t>
  </si>
  <si>
    <t>Date</t>
    <phoneticPr fontId="9" type="noConversion"/>
  </si>
  <si>
    <t>Due Date</t>
    <phoneticPr fontId="9" type="noConversion"/>
  </si>
  <si>
    <t>Status</t>
    <phoneticPr fontId="9" type="noConversion"/>
  </si>
  <si>
    <t>Balance</t>
    <phoneticPr fontId="9" type="noConversion"/>
  </si>
  <si>
    <t>Balance forward</t>
    <phoneticPr fontId="9" type="noConversion"/>
  </si>
  <si>
    <t>Current balance</t>
    <phoneticPr fontId="9" type="noConversion"/>
  </si>
  <si>
    <t>Invoice total</t>
    <phoneticPr fontId="9" type="noConversion"/>
  </si>
  <si>
    <t>Payment total</t>
    <phoneticPr fontId="9" type="noConversion"/>
  </si>
  <si>
    <t>Amount</t>
    <phoneticPr fontId="9" type="noConversion"/>
  </si>
  <si>
    <t>Document#</t>
    <phoneticPr fontId="9" type="noConversion"/>
  </si>
  <si>
    <t>Description</t>
    <phoneticPr fontId="9" type="noConversion"/>
  </si>
  <si>
    <r>
      <t xml:space="preserve">Customization
</t>
    </r>
    <r>
      <rPr>
        <sz val="9"/>
        <rFont val="Arial"/>
        <family val="2"/>
      </rPr>
      <t xml:space="preserve">See </t>
    </r>
    <r>
      <rPr>
        <b/>
        <sz val="9"/>
        <rFont val="Arial"/>
        <family val="2"/>
      </rPr>
      <t>Before Using</t>
    </r>
    <r>
      <rPr>
        <sz val="9"/>
        <rFont val="Arial"/>
        <family val="2"/>
      </rPr>
      <t xml:space="preserve"> document in the help file</t>
    </r>
    <phoneticPr fontId="6" type="noConversion"/>
  </si>
  <si>
    <t>$C$3</t>
  </si>
  <si>
    <t>Pending</t>
  </si>
  <si>
    <t>Total Applied</t>
  </si>
  <si>
    <t>APPLIED</t>
  </si>
  <si>
    <t>Disallow negative stock</t>
  </si>
  <si>
    <t>Customer</t>
  </si>
  <si>
    <t>office-kit.com</t>
  </si>
  <si>
    <t>uniformsoft.com</t>
  </si>
  <si>
    <t>billing software, invoicing software, invoice template</t>
  </si>
  <si>
    <t>billing template, invoicing form, free invoice template</t>
  </si>
  <si>
    <t>Need a different invoice layout? Visit our invoice template collection.</t>
  </si>
  <si>
    <t>TAX</t>
  </si>
  <si>
    <t>BILL TO</t>
  </si>
  <si>
    <t>OTHER</t>
  </si>
  <si>
    <t>c3011</t>
  </si>
  <si>
    <t>c3011.mdb</t>
  </si>
  <si>
    <t>Recruitment Agency Business Name</t>
  </si>
  <si>
    <t>Address</t>
  </si>
  <si>
    <t>City, State ZIP</t>
  </si>
  <si>
    <t>Country</t>
  </si>
  <si>
    <t>Phone</t>
  </si>
  <si>
    <t>Client#:</t>
  </si>
  <si>
    <t>#</t>
  </si>
  <si>
    <t>Item# / Taxable</t>
  </si>
  <si>
    <t>InvoicingTemplate.com</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</si>
  <si>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</si>
  <si>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</si>
  <si>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</si>
  <si>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</si>
  <si>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</si>
  <si>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</si>
  <si>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</si>
  <si>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</si>
  <si>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</si>
  <si>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Recruitment Agency Invoice Template - c3011</t>
  </si>
  <si>
    <t>Recruitment Firm Billing Sample - 53, Bakersfield, California, 376380, 347483, 7000831609028355340?+8.32%, 148.8 sq mi, 385.4 km2, 2,529/sq mi, 976/km2, 35°19′16″N 119°01′06″W? / ?35.3212°N 119.0183°W? / 35.3212; -119.0183? (Bakersfield)</t>
  </si>
  <si>
    <t>Recruitment Agency Invoice Templatec3011 - 53, Bakersfield, California, 376380, 347483, 7000831609028355340?+8.32%, 148.8 sq mi, 385.4 km2, 2,529/sq mi, 976/km2, 35°19′16″N 119°01′06″W? / ?35.3212°N 119.0183°W? / 35.3212; -119.0183? (Bakersfield)</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</si>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</sst>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 numFmtId="171" formatCode="[$-409]d\-mmm\-yy;@"/>
    <numFmt numFmtId="172" formatCode="[$-409]d/mmm/yy;@"/>
    <numFmt numFmtId="173" formatCode="0.000%"/>
  </numFmts>
  <fonts count="36" x14ac:knownFonts="1">
    <font>
      <sz val="10"/>
      <name val="Arial"/>
      <family val="2"/>
    </font>
    <font>
      <sz val="11"/>
      <color theme="1"/>
      <name val="Trebuchet MS"/>
      <family val="2"/>
      <scheme val="minor"/>
    </font>
    <font>
      <sz val="11"/>
      <color theme="1"/>
      <name val="Trebuchet MS"/>
      <family val="2"/>
      <scheme val="minor"/>
    </font>
    <font>
      <sz val="11"/>
      <color theme="1"/>
      <name val="Trebuchet MS"/>
      <family val="2"/>
      <scheme val="minor"/>
    </font>
    <font>
      <sz val="11"/>
      <color theme="1"/>
      <name val="Trebuchet MS"/>
      <family val="2"/>
      <scheme val="minor"/>
    </font>
    <font>
      <sz val="10"/>
      <name val="Arial"/>
      <family val="2"/>
    </font>
    <font>
      <b/>
      <sz val="10"/>
      <name val="Arial"/>
      <family val="2"/>
    </font>
    <font>
      <sz val="10"/>
      <name val="Arial"/>
      <family val="2"/>
    </font>
    <font>
      <sz val="9"/>
      <name val="Arial"/>
      <family val="2"/>
    </font>
    <font>
      <sz val="9"/>
      <name val="宋体"/>
      <charset val="134"/>
    </font>
    <font>
      <u/>
      <sz val="10"/>
      <color indexed="12"/>
      <name val="Arial"/>
      <family val="2"/>
    </font>
    <font>
      <i/>
      <sz val="10"/>
      <name val="Arial"/>
      <family val="2"/>
    </font>
    <font>
      <sz val="10"/>
      <name val="Arial"/>
      <family val="2"/>
    </font>
    <font>
      <b/>
      <sz val="9"/>
      <name val="Arial"/>
      <family val="2"/>
    </font>
    <font>
      <sz val="9"/>
      <color indexed="42"/>
      <name val="Arial Black"/>
      <family val="2"/>
    </font>
    <font>
      <i/>
      <sz val="9"/>
      <name val="Arial"/>
      <family val="2"/>
    </font>
    <font>
      <sz val="10"/>
      <name val="Arial"/>
      <family val="2"/>
    </font>
    <font>
      <b/>
      <sz val="12"/>
      <name val="Arial Black"/>
      <family val="2"/>
    </font>
    <font>
      <b/>
      <sz val="10"/>
      <color theme="0"/>
      <name val="Arial"/>
      <family val="2"/>
    </font>
    <font>
      <b/>
      <sz val="12"/>
      <color theme="5"/>
      <name val="Arial Black"/>
      <family val="2"/>
    </font>
    <font>
      <sz val="10"/>
      <color theme="5"/>
      <name val="Arial"/>
      <family val="2"/>
    </font>
    <font>
      <sz val="22"/>
      <color theme="5"/>
      <name val="Arial Black"/>
      <family val="2"/>
    </font>
    <font>
      <b/>
      <sz val="10"/>
      <color theme="5"/>
      <name val="Arial"/>
      <family val="2"/>
    </font>
    <font>
      <i/>
      <sz val="10"/>
      <color theme="0"/>
      <name val="Arial"/>
      <family val="2"/>
    </font>
    <font>
      <sz val="10"/>
      <color theme="0"/>
      <name val="Arial"/>
      <family val="2"/>
    </font>
    <font>
      <b/>
      <sz val="10"/>
      <name val="Bell MT"/>
      <family val="1"/>
    </font>
    <font>
      <sz val="10"/>
      <name val="Bell MT"/>
      <family val="1"/>
    </font>
    <font>
      <sz val="10"/>
      <color indexed="42"/>
      <name val="Bell MT"/>
      <family val="1"/>
    </font>
    <font>
      <sz val="10"/>
      <color theme="5"/>
      <name val="Bell MT"/>
      <family val="1"/>
    </font>
    <font>
      <b/>
      <sz val="10"/>
      <color theme="5"/>
      <name val="Bell MT"/>
      <family val="1"/>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11">
    <fill>
      <patternFill patternType="none"/>
    </fill>
    <fill>
      <patternFill patternType="gray125"/>
    </fill>
    <fill>
      <patternFill patternType="solid">
        <fgColor indexed="54"/>
        <bgColor indexed="64"/>
      </patternFill>
    </fill>
    <fill>
      <patternFill patternType="solid">
        <fgColor indexed="42"/>
        <bgColor indexed="64"/>
      </patternFill>
    </fill>
    <fill>
      <patternFill patternType="solid">
        <fgColor indexed="45"/>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24997711111789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double">
        <color theme="5"/>
      </left>
      <right/>
      <top style="double">
        <color theme="5"/>
      </top>
      <bottom/>
      <diagonal/>
    </border>
    <border>
      <left/>
      <right/>
      <top style="double">
        <color theme="5"/>
      </top>
      <bottom/>
      <diagonal/>
    </border>
    <border>
      <left/>
      <right style="double">
        <color theme="5"/>
      </right>
      <top style="double">
        <color theme="5"/>
      </top>
      <bottom/>
      <diagonal/>
    </border>
    <border>
      <left style="double">
        <color theme="5"/>
      </left>
      <right/>
      <top/>
      <bottom/>
      <diagonal/>
    </border>
    <border>
      <left/>
      <right style="double">
        <color theme="5"/>
      </right>
      <top/>
      <bottom/>
      <diagonal/>
    </border>
    <border>
      <left style="double">
        <color theme="5"/>
      </left>
      <right/>
      <top/>
      <bottom style="double">
        <color theme="5"/>
      </bottom>
      <diagonal/>
    </border>
    <border>
      <left/>
      <right/>
      <top/>
      <bottom style="double">
        <color theme="5"/>
      </bottom>
      <diagonal/>
    </border>
    <border>
      <left/>
      <right style="double">
        <color theme="5"/>
      </right>
      <top/>
      <bottom style="double">
        <color theme="5"/>
      </bottom>
      <diagonal/>
    </border>
    <border>
      <left style="thin">
        <color theme="5"/>
      </left>
      <right style="thin">
        <color theme="5"/>
      </right>
      <top style="thin">
        <color theme="5"/>
      </top>
      <bottom style="thin">
        <color theme="5"/>
      </bottom>
      <diagonal/>
    </border>
    <border>
      <left style="thin">
        <color theme="5"/>
      </left>
      <right style="thin">
        <color theme="5"/>
      </right>
      <top/>
      <bottom/>
      <diagonal/>
    </border>
    <border>
      <left style="thin">
        <color theme="5"/>
      </left>
      <right style="thin">
        <color theme="5"/>
      </right>
      <top/>
      <bottom style="thin">
        <color theme="5"/>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8">
    <xf numFmtId="0" fontId="0" fillId="0" borderId="0"/>
    <xf numFmtId="0" fontId="10" fillId="0" borderId="0" applyNumberFormat="0" applyFill="0" applyBorder="0" applyAlignment="0" applyProtection="0">
      <alignment vertical="top"/>
      <protection locked="0"/>
    </xf>
    <xf numFmtId="0" fontId="30" fillId="0" borderId="0"/>
    <xf numFmtId="0" fontId="4" fillId="0" borderId="0"/>
    <xf numFmtId="0" fontId="34"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211">
    <xf numFmtId="0" fontId="0" fillId="0" borderId="0" xfId="0"/>
    <xf numFmtId="0" fontId="6" fillId="0" borderId="0" xfId="0" applyFont="1" applyAlignment="1">
      <alignment horizontal="center"/>
    </xf>
    <xf numFmtId="0" fontId="8" fillId="0" borderId="0" xfId="0" applyFont="1"/>
    <xf numFmtId="0" fontId="0" fillId="0" borderId="0" xfId="0" applyProtection="1">
      <protection locked="0" hidden="1"/>
    </xf>
    <xf numFmtId="0" fontId="8" fillId="0" borderId="0" xfId="0" applyFont="1" applyAlignment="1">
      <alignment horizontal="right"/>
    </xf>
    <xf numFmtId="0" fontId="8" fillId="0" borderId="0" xfId="0" applyFont="1" applyAlignment="1">
      <alignment horizontal="center"/>
    </xf>
    <xf numFmtId="164" fontId="13" fillId="3" borderId="1" xfId="0" applyNumberFormat="1" applyFont="1" applyFill="1" applyBorder="1" applyAlignment="1">
      <alignment horizontal="center"/>
    </xf>
    <xf numFmtId="164" fontId="8" fillId="2" borderId="0" xfId="0" applyNumberFormat="1" applyFont="1" applyFill="1"/>
    <xf numFmtId="164" fontId="8" fillId="0" borderId="0" xfId="0" applyNumberFormat="1" applyFont="1"/>
    <xf numFmtId="0" fontId="8" fillId="0" borderId="0" xfId="0" applyFont="1" applyAlignment="1">
      <alignment horizontal="left" indent="1"/>
    </xf>
    <xf numFmtId="0" fontId="8" fillId="2" borderId="0" xfId="0" applyFont="1" applyFill="1"/>
    <xf numFmtId="0" fontId="13" fillId="3" borderId="1" xfId="0" applyFont="1" applyFill="1" applyBorder="1" applyAlignment="1">
      <alignment horizontal="center"/>
    </xf>
    <xf numFmtId="14" fontId="13" fillId="3" borderId="1" xfId="0" applyNumberFormat="1" applyFont="1" applyFill="1" applyBorder="1" applyAlignment="1">
      <alignment horizontal="center"/>
    </xf>
    <xf numFmtId="0" fontId="8" fillId="2" borderId="0" xfId="0" applyFont="1" applyFill="1" applyAlignment="1">
      <alignment horizontal="left" indent="1"/>
    </xf>
    <xf numFmtId="4" fontId="8" fillId="2" borderId="0" xfId="0" applyNumberFormat="1" applyFont="1" applyFill="1"/>
    <xf numFmtId="4" fontId="8" fillId="0" borderId="0" xfId="0" applyNumberFormat="1" applyFont="1"/>
    <xf numFmtId="4" fontId="13" fillId="3" borderId="1" xfId="0" applyNumberFormat="1" applyFont="1" applyFill="1" applyBorder="1" applyAlignment="1">
      <alignment horizontal="center"/>
    </xf>
    <xf numFmtId="14" fontId="8" fillId="2" borderId="0" xfId="0" applyNumberFormat="1" applyFont="1" applyFill="1"/>
    <xf numFmtId="14" fontId="8" fillId="0" borderId="0" xfId="0" applyNumberFormat="1" applyFont="1"/>
    <xf numFmtId="14" fontId="13" fillId="0" borderId="0" xfId="0" applyNumberFormat="1" applyFont="1"/>
    <xf numFmtId="14" fontId="15" fillId="0" borderId="0" xfId="0" applyNumberFormat="1" applyFont="1"/>
    <xf numFmtId="0" fontId="8" fillId="0" borderId="0" xfId="0" applyFont="1" applyAlignment="1">
      <alignment horizontal="left"/>
    </xf>
    <xf numFmtId="0" fontId="8" fillId="2" borderId="0" xfId="0" applyFont="1" applyFill="1" applyAlignment="1">
      <alignment horizontal="center"/>
    </xf>
    <xf numFmtId="14" fontId="15" fillId="0" borderId="0" xfId="0" applyNumberFormat="1" applyFont="1" applyAlignment="1">
      <alignment horizontal="left" indent="1"/>
    </xf>
    <xf numFmtId="0" fontId="14" fillId="0" borderId="0" xfId="0" applyFont="1" applyAlignment="1">
      <alignment horizontal="right"/>
    </xf>
    <xf numFmtId="168" fontId="8" fillId="0" borderId="0" xfId="0" applyNumberFormat="1" applyFont="1" applyAlignment="1">
      <alignment horizontal="left" shrinkToFit="1"/>
    </xf>
    <xf numFmtId="0" fontId="13" fillId="0" borderId="0" xfId="0" applyFont="1" applyAlignment="1">
      <alignment horizontal="left"/>
    </xf>
    <xf numFmtId="40" fontId="8" fillId="0" borderId="0" xfId="0" applyNumberFormat="1" applyFont="1"/>
    <xf numFmtId="4" fontId="14" fillId="0" borderId="0" xfId="0" applyNumberFormat="1" applyFont="1"/>
    <xf numFmtId="4" fontId="13" fillId="0" borderId="0" xfId="0" applyNumberFormat="1" applyFont="1"/>
    <xf numFmtId="4" fontId="8" fillId="0" borderId="0" xfId="0" applyNumberFormat="1" applyFont="1" applyAlignment="1">
      <alignment shrinkToFit="1"/>
    </xf>
    <xf numFmtId="0" fontId="13" fillId="0" borderId="0" xfId="0" applyFont="1"/>
    <xf numFmtId="4" fontId="8" fillId="0" borderId="0" xfId="0" applyNumberFormat="1" applyFont="1" applyAlignment="1">
      <alignment horizontal="left"/>
    </xf>
    <xf numFmtId="14" fontId="8" fillId="0" borderId="0" xfId="0" applyNumberFormat="1" applyFont="1" applyAlignment="1">
      <alignment horizontal="left"/>
    </xf>
    <xf numFmtId="0" fontId="12" fillId="0" borderId="0" xfId="0" applyFont="1" applyProtection="1">
      <protection locked="0" hidden="1"/>
    </xf>
    <xf numFmtId="0" fontId="12" fillId="0" borderId="0" xfId="0" applyFont="1"/>
    <xf numFmtId="0" fontId="12" fillId="0" borderId="0" xfId="0" applyFont="1" applyAlignment="1" applyProtection="1">
      <alignment horizontal="right"/>
      <protection locked="0" hidden="1"/>
    </xf>
    <xf numFmtId="0" fontId="7" fillId="0" borderId="0" xfId="0" applyFont="1"/>
    <xf numFmtId="0" fontId="12" fillId="0" borderId="0" xfId="0" applyFont="1" applyAlignment="1" applyProtection="1">
      <alignment vertical="center"/>
      <protection locked="0" hidden="1"/>
    </xf>
    <xf numFmtId="0" fontId="12" fillId="0" borderId="0" xfId="0" applyFont="1" applyAlignment="1">
      <alignment vertical="center"/>
    </xf>
    <xf numFmtId="0" fontId="7" fillId="0" borderId="0" xfId="0" applyFont="1" applyAlignment="1">
      <alignment vertical="center"/>
    </xf>
    <xf numFmtId="0" fontId="7" fillId="0" borderId="0" xfId="0" applyFont="1" applyAlignment="1" applyProtection="1">
      <alignment vertical="center"/>
      <protection locked="0" hidden="1"/>
    </xf>
    <xf numFmtId="0" fontId="7" fillId="0" borderId="0" xfId="0" applyFont="1" applyProtection="1">
      <protection locked="0" hidden="1"/>
    </xf>
    <xf numFmtId="0" fontId="7" fillId="0" borderId="0" xfId="0" applyFont="1" applyAlignment="1" applyProtection="1">
      <alignment vertical="center"/>
      <protection locked="0"/>
    </xf>
    <xf numFmtId="0" fontId="7" fillId="0" borderId="0" xfId="0" applyFont="1" applyAlignment="1" applyProtection="1">
      <alignment vertical="center"/>
      <protection hidden="1"/>
    </xf>
    <xf numFmtId="0" fontId="7" fillId="0" borderId="0" xfId="0" applyFont="1" applyAlignment="1">
      <alignment horizontal="left" vertical="center"/>
    </xf>
    <xf numFmtId="0" fontId="7" fillId="0" borderId="0" xfId="0" applyFont="1" applyAlignment="1">
      <alignment vertical="top" wrapText="1"/>
    </xf>
    <xf numFmtId="0" fontId="13" fillId="3" borderId="1" xfId="0" applyFont="1" applyFill="1" applyBorder="1"/>
    <xf numFmtId="43" fontId="7" fillId="0" borderId="10" xfId="0" applyNumberFormat="1" applyFont="1" applyBorder="1" applyAlignment="1" applyProtection="1">
      <alignment horizontal="right" vertical="center"/>
      <protection locked="0" hidden="1"/>
    </xf>
    <xf numFmtId="14" fontId="13" fillId="3" borderId="8" xfId="0" applyNumberFormat="1" applyFont="1" applyFill="1" applyBorder="1" applyAlignment="1">
      <alignment horizontal="left" indent="1"/>
    </xf>
    <xf numFmtId="4" fontId="8" fillId="0" borderId="0" xfId="0" applyNumberFormat="1" applyFont="1" applyAlignment="1">
      <alignment horizontal="left" indent="1"/>
    </xf>
    <xf numFmtId="14" fontId="8" fillId="0" borderId="0" xfId="0" applyNumberFormat="1" applyFont="1" applyAlignment="1">
      <alignment horizontal="right"/>
    </xf>
    <xf numFmtId="14" fontId="13" fillId="0" borderId="0" xfId="0" applyNumberFormat="1" applyFont="1" applyAlignment="1">
      <alignment horizontal="left"/>
    </xf>
    <xf numFmtId="14" fontId="13" fillId="0" borderId="0" xfId="0" applyNumberFormat="1" applyFont="1" applyAlignment="1">
      <alignment horizontal="right"/>
    </xf>
    <xf numFmtId="14" fontId="8" fillId="2" borderId="0" xfId="0" applyNumberFormat="1" applyFont="1" applyFill="1" applyAlignment="1">
      <alignment horizontal="right"/>
    </xf>
    <xf numFmtId="164" fontId="8" fillId="0" borderId="0" xfId="0" applyNumberFormat="1" applyFont="1" applyAlignment="1">
      <alignment horizontal="left" indent="1"/>
    </xf>
    <xf numFmtId="164" fontId="13" fillId="3" borderId="9" xfId="0" applyNumberFormat="1" applyFont="1" applyFill="1" applyBorder="1" applyAlignment="1">
      <alignment horizontal="left" indent="1"/>
    </xf>
    <xf numFmtId="164" fontId="8" fillId="0" borderId="11" xfId="0" applyNumberFormat="1" applyFont="1" applyBorder="1" applyProtection="1">
      <protection locked="0"/>
    </xf>
    <xf numFmtId="164" fontId="8" fillId="0" borderId="10" xfId="0" applyNumberFormat="1" applyFont="1" applyBorder="1" applyProtection="1">
      <protection locked="0"/>
    </xf>
    <xf numFmtId="0" fontId="8" fillId="0" borderId="0" xfId="0" applyFont="1" applyAlignment="1">
      <alignment wrapText="1"/>
    </xf>
    <xf numFmtId="0" fontId="17" fillId="0" borderId="0" xfId="0" applyFont="1"/>
    <xf numFmtId="0" fontId="8" fillId="0" borderId="0" xfId="0" applyFont="1" applyAlignment="1">
      <alignment horizontal="right" indent="1"/>
    </xf>
    <xf numFmtId="0" fontId="10" fillId="0" borderId="0" xfId="1" applyNumberFormat="1" applyAlignment="1" applyProtection="1"/>
    <xf numFmtId="0" fontId="0" fillId="0" borderId="21" xfId="0" applyBorder="1"/>
    <xf numFmtId="0" fontId="0" fillId="0" borderId="22" xfId="0" applyBorder="1"/>
    <xf numFmtId="0" fontId="0" fillId="0" borderId="23" xfId="0" applyBorder="1"/>
    <xf numFmtId="0" fontId="12" fillId="0" borderId="24" xfId="0" applyFont="1" applyBorder="1"/>
    <xf numFmtId="0" fontId="12" fillId="0" borderId="25" xfId="0" applyFont="1" applyBorder="1"/>
    <xf numFmtId="0" fontId="7" fillId="0" borderId="24" xfId="0" applyFont="1" applyBorder="1"/>
    <xf numFmtId="0" fontId="7" fillId="0" borderId="25" xfId="0" applyFont="1" applyBorder="1"/>
    <xf numFmtId="0" fontId="12" fillId="0" borderId="24" xfId="0" applyFont="1" applyBorder="1" applyAlignment="1">
      <alignment vertical="center"/>
    </xf>
    <xf numFmtId="0" fontId="6" fillId="0" borderId="25" xfId="0" applyFont="1" applyBorder="1" applyAlignment="1">
      <alignment horizontal="center" vertical="center"/>
    </xf>
    <xf numFmtId="0" fontId="7" fillId="0" borderId="24" xfId="0" applyFont="1" applyBorder="1" applyAlignment="1">
      <alignment vertical="center"/>
    </xf>
    <xf numFmtId="0" fontId="7" fillId="0" borderId="25" xfId="0" applyFont="1" applyBorder="1" applyAlignment="1">
      <alignment horizontal="center" vertical="center"/>
    </xf>
    <xf numFmtId="44" fontId="7" fillId="0" borderId="25" xfId="0" applyNumberFormat="1" applyFont="1" applyBorder="1" applyAlignment="1">
      <alignment horizontal="left" vertical="center"/>
    </xf>
    <xf numFmtId="166" fontId="7" fillId="0" borderId="25" xfId="0" applyNumberFormat="1" applyFont="1" applyBorder="1" applyAlignment="1">
      <alignment horizontal="left" vertical="center"/>
    </xf>
    <xf numFmtId="10" fontId="7" fillId="0" borderId="25" xfId="0" applyNumberFormat="1" applyFont="1" applyBorder="1" applyAlignment="1">
      <alignment horizontal="right" vertical="center"/>
    </xf>
    <xf numFmtId="43" fontId="7" fillId="0" borderId="25" xfId="0" applyNumberFormat="1" applyFont="1" applyBorder="1" applyAlignment="1">
      <alignment horizontal="left" vertical="center"/>
    </xf>
    <xf numFmtId="0" fontId="6" fillId="0" borderId="0" xfId="0" applyFont="1" applyAlignment="1">
      <alignment vertical="center"/>
    </xf>
    <xf numFmtId="172" fontId="8" fillId="0" borderId="0" xfId="0" applyNumberFormat="1" applyFont="1" applyAlignment="1" applyProtection="1">
      <alignment vertical="center"/>
      <protection locked="0"/>
    </xf>
    <xf numFmtId="0" fontId="8" fillId="0" borderId="0" xfId="0" applyFont="1" applyAlignment="1" applyProtection="1">
      <alignment vertical="center"/>
      <protection locked="0"/>
    </xf>
    <xf numFmtId="0" fontId="0" fillId="0" borderId="24" xfId="0" applyBorder="1"/>
    <xf numFmtId="0" fontId="0" fillId="0" borderId="25" xfId="0" applyBorder="1"/>
    <xf numFmtId="0" fontId="0" fillId="0" borderId="26" xfId="0" applyBorder="1"/>
    <xf numFmtId="0" fontId="11" fillId="0" borderId="27" xfId="0" applyFont="1" applyBorder="1" applyAlignment="1">
      <alignment horizontal="center" vertical="center"/>
    </xf>
    <xf numFmtId="0" fontId="12" fillId="0" borderId="27" xfId="0" applyFont="1" applyBorder="1" applyAlignment="1">
      <alignment horizontal="center" vertical="center"/>
    </xf>
    <xf numFmtId="0" fontId="0" fillId="0" borderId="28" xfId="0" applyBorder="1"/>
    <xf numFmtId="0" fontId="19" fillId="0" borderId="0" xfId="0" applyFont="1"/>
    <xf numFmtId="0" fontId="21" fillId="0" borderId="0" xfId="0" applyFont="1" applyAlignment="1">
      <alignment horizontal="right"/>
    </xf>
    <xf numFmtId="0" fontId="18" fillId="7" borderId="29" xfId="0" applyFont="1" applyFill="1" applyBorder="1" applyAlignment="1">
      <alignment horizontal="center" vertical="center"/>
    </xf>
    <xf numFmtId="0" fontId="7" fillId="0" borderId="29" xfId="0" applyFont="1" applyBorder="1" applyAlignment="1" applyProtection="1">
      <alignment horizontal="center" vertical="center"/>
      <protection locked="0"/>
    </xf>
    <xf numFmtId="14" fontId="7" fillId="0" borderId="29" xfId="0" applyNumberFormat="1" applyFont="1" applyBorder="1" applyAlignment="1" applyProtection="1">
      <alignment horizontal="center" vertical="center"/>
      <protection locked="0"/>
    </xf>
    <xf numFmtId="0" fontId="20" fillId="0" borderId="0" xfId="0" applyFont="1" applyAlignment="1">
      <alignment horizontal="right" vertical="center" indent="1"/>
    </xf>
    <xf numFmtId="173" fontId="20" fillId="0" borderId="0" xfId="0" applyNumberFormat="1" applyFont="1" applyAlignment="1" applyProtection="1">
      <alignment horizontal="right" vertical="center" indent="1"/>
      <protection locked="0"/>
    </xf>
    <xf numFmtId="0" fontId="22" fillId="0" borderId="0" xfId="0" applyFont="1" applyAlignment="1">
      <alignment horizontal="right" vertical="center" indent="1"/>
    </xf>
    <xf numFmtId="0" fontId="20" fillId="0" borderId="0" xfId="0" applyFont="1" applyAlignment="1">
      <alignment horizontal="left" vertical="center"/>
    </xf>
    <xf numFmtId="0" fontId="20" fillId="0" borderId="0" xfId="0" applyFont="1" applyAlignment="1">
      <alignment vertical="center"/>
    </xf>
    <xf numFmtId="0" fontId="20" fillId="0" borderId="0" xfId="0" applyFont="1" applyAlignment="1">
      <alignment vertical="top" wrapText="1"/>
    </xf>
    <xf numFmtId="0" fontId="22" fillId="0" borderId="0" xfId="0" applyFont="1" applyAlignment="1">
      <alignment horizontal="left" vertical="center"/>
    </xf>
    <xf numFmtId="0" fontId="12" fillId="0" borderId="0" xfId="0" applyFont="1" applyAlignment="1" applyProtection="1">
      <alignment horizontal="center" vertical="center"/>
      <protection locked="0"/>
    </xf>
    <xf numFmtId="0" fontId="12" fillId="0" borderId="24" xfId="0" applyFont="1" applyBorder="1" applyAlignment="1">
      <alignment horizontal="center" vertical="center"/>
    </xf>
    <xf numFmtId="0" fontId="18" fillId="7" borderId="0" xfId="0" applyFont="1" applyFill="1" applyAlignment="1">
      <alignment horizontal="center" vertical="center"/>
    </xf>
    <xf numFmtId="0" fontId="7" fillId="0" borderId="0" xfId="0" applyFont="1" applyAlignment="1">
      <alignment horizontal="center" vertical="center"/>
    </xf>
    <xf numFmtId="0" fontId="12" fillId="0" borderId="0" xfId="0" applyFont="1" applyAlignment="1">
      <alignment horizontal="center" vertical="center"/>
    </xf>
    <xf numFmtId="0" fontId="12" fillId="0" borderId="0" xfId="0" applyFont="1" applyAlignment="1" applyProtection="1">
      <alignment horizontal="center" vertical="center" wrapText="1"/>
      <protection locked="0"/>
    </xf>
    <xf numFmtId="170" fontId="7" fillId="0" borderId="30" xfId="0" applyNumberFormat="1" applyFont="1" applyBorder="1" applyAlignment="1" applyProtection="1">
      <alignment horizontal="left" vertical="center"/>
      <protection locked="0" hidden="1"/>
    </xf>
    <xf numFmtId="170" fontId="7" fillId="4" borderId="30" xfId="0" applyNumberFormat="1" applyFont="1" applyFill="1" applyBorder="1" applyAlignment="1" applyProtection="1">
      <alignment horizontal="left" vertical="center"/>
      <protection locked="0" hidden="1"/>
    </xf>
    <xf numFmtId="170" fontId="7" fillId="4" borderId="31" xfId="0" applyNumberFormat="1" applyFont="1" applyFill="1" applyBorder="1" applyAlignment="1" applyProtection="1">
      <alignment horizontal="left" vertical="center"/>
      <protection locked="0" hidden="1"/>
    </xf>
    <xf numFmtId="43" fontId="7" fillId="0" borderId="29" xfId="0" applyNumberFormat="1" applyFont="1" applyBorder="1" applyAlignment="1" applyProtection="1">
      <alignment horizontal="right" vertical="center"/>
      <protection hidden="1"/>
    </xf>
    <xf numFmtId="43" fontId="7" fillId="0" borderId="29" xfId="0" applyNumberFormat="1" applyFont="1" applyBorder="1" applyAlignment="1" applyProtection="1">
      <alignment horizontal="right" vertical="center"/>
      <protection locked="0" hidden="1"/>
    </xf>
    <xf numFmtId="0" fontId="5" fillId="9" borderId="0" xfId="0" applyFont="1" applyFill="1"/>
    <xf numFmtId="0" fontId="7" fillId="9" borderId="0" xfId="0" applyFont="1" applyFill="1"/>
    <xf numFmtId="0" fontId="16" fillId="9" borderId="0" xfId="0" applyFont="1" applyFill="1" applyAlignment="1">
      <alignment vertical="center"/>
    </xf>
    <xf numFmtId="0" fontId="16" fillId="9" borderId="0" xfId="0" applyFont="1" applyFill="1"/>
    <xf numFmtId="49" fontId="7" fillId="9" borderId="4" xfId="0" applyNumberFormat="1" applyFont="1" applyFill="1" applyBorder="1" applyAlignment="1" applyProtection="1">
      <alignment horizontal="left" vertical="center"/>
      <protection locked="0"/>
    </xf>
    <xf numFmtId="0" fontId="7" fillId="9" borderId="0" xfId="0" applyFont="1" applyFill="1" applyAlignment="1">
      <alignment vertical="center"/>
    </xf>
    <xf numFmtId="49" fontId="7" fillId="9" borderId="6" xfId="0" applyNumberFormat="1" applyFont="1" applyFill="1" applyBorder="1" applyAlignment="1" applyProtection="1">
      <alignment horizontal="left" vertical="center"/>
      <protection locked="0"/>
    </xf>
    <xf numFmtId="49" fontId="7" fillId="9" borderId="8" xfId="0" applyNumberFormat="1" applyFont="1" applyFill="1" applyBorder="1" applyAlignment="1" applyProtection="1">
      <alignment horizontal="left" vertical="center"/>
      <protection locked="0"/>
    </xf>
    <xf numFmtId="0" fontId="5" fillId="10" borderId="0" xfId="0" applyFont="1" applyFill="1"/>
    <xf numFmtId="0" fontId="0" fillId="10" borderId="0" xfId="0" applyFill="1" applyProtection="1">
      <protection locked="0" hidden="1"/>
    </xf>
    <xf numFmtId="0" fontId="0" fillId="10" borderId="0" xfId="0" applyFill="1"/>
    <xf numFmtId="0" fontId="18" fillId="9" borderId="0" xfId="0" applyFont="1" applyFill="1" applyAlignment="1">
      <alignment vertical="center" wrapText="1"/>
    </xf>
    <xf numFmtId="0" fontId="12" fillId="0" borderId="0" xfId="0" applyFont="1" applyAlignment="1" applyProtection="1">
      <alignment vertical="center"/>
      <protection locked="0"/>
    </xf>
    <xf numFmtId="0" fontId="26" fillId="0" borderId="0" xfId="0" applyFont="1" applyProtection="1">
      <protection locked="0" hidden="1"/>
    </xf>
    <xf numFmtId="0" fontId="26" fillId="0" borderId="0" xfId="0" applyFont="1"/>
    <xf numFmtId="0" fontId="26" fillId="0" borderId="24" xfId="0" applyFont="1" applyBorder="1"/>
    <xf numFmtId="0" fontId="25" fillId="0" borderId="0" xfId="0" applyFont="1"/>
    <xf numFmtId="0" fontId="27" fillId="0" borderId="25" xfId="0" applyFont="1" applyBorder="1" applyAlignment="1">
      <alignment horizontal="right"/>
    </xf>
    <xf numFmtId="0" fontId="28" fillId="0" borderId="0" xfId="0" applyFont="1"/>
    <xf numFmtId="0" fontId="26" fillId="0" borderId="25" xfId="0" applyFont="1" applyBorder="1"/>
    <xf numFmtId="0" fontId="29" fillId="0" borderId="0" xfId="0" applyFont="1" applyAlignment="1">
      <alignment horizontal="right" vertical="center"/>
    </xf>
    <xf numFmtId="168" fontId="26" fillId="0" borderId="0" xfId="0" applyNumberFormat="1" applyFont="1" applyAlignment="1" applyProtection="1">
      <alignment horizontal="left" vertical="center" shrinkToFit="1"/>
      <protection locked="0"/>
    </xf>
    <xf numFmtId="168" fontId="26" fillId="0" borderId="25" xfId="0" applyNumberFormat="1" applyFont="1" applyBorder="1" applyAlignment="1">
      <alignment horizontal="left" shrinkToFit="1"/>
    </xf>
    <xf numFmtId="49" fontId="26" fillId="0" borderId="0" xfId="0" applyNumberFormat="1" applyFont="1" applyAlignment="1" applyProtection="1">
      <alignment horizontal="left" vertical="center"/>
      <protection locked="0"/>
    </xf>
    <xf numFmtId="0" fontId="26" fillId="0" borderId="25" xfId="0" applyFont="1" applyBorder="1" applyAlignment="1">
      <alignment horizontal="left"/>
    </xf>
    <xf numFmtId="0" fontId="26" fillId="9" borderId="0" xfId="0" applyFont="1" applyFill="1"/>
    <xf numFmtId="0" fontId="8" fillId="9" borderId="0" xfId="0" applyFont="1" applyFill="1" applyAlignment="1">
      <alignment horizontal="right" vertical="center" wrapText="1"/>
    </xf>
    <xf numFmtId="0" fontId="6" fillId="0" borderId="2" xfId="0" applyFont="1" applyBorder="1" applyAlignment="1">
      <alignment horizontal="center" vertical="center"/>
    </xf>
    <xf numFmtId="14" fontId="7" fillId="0" borderId="2" xfId="0" applyNumberFormat="1" applyFont="1" applyBorder="1" applyAlignment="1" applyProtection="1">
      <alignment horizontal="center" vertical="center"/>
      <protection locked="0"/>
    </xf>
    <xf numFmtId="0" fontId="6" fillId="0" borderId="3" xfId="0" applyFont="1" applyBorder="1" applyAlignment="1">
      <alignment horizontal="center" vertical="center"/>
    </xf>
    <xf numFmtId="169" fontId="7" fillId="0" borderId="5" xfId="0" applyNumberFormat="1" applyFont="1" applyBorder="1" applyAlignment="1" applyProtection="1">
      <alignment horizontal="right" vertical="center" indent="1"/>
      <protection locked="0"/>
    </xf>
    <xf numFmtId="169" fontId="7" fillId="0" borderId="7" xfId="0" applyNumberFormat="1" applyFont="1" applyBorder="1" applyAlignment="1" applyProtection="1">
      <alignment horizontal="right" vertical="center" indent="1"/>
      <protection locked="0"/>
    </xf>
    <xf numFmtId="169" fontId="7" fillId="0" borderId="9" xfId="0" applyNumberFormat="1" applyFont="1" applyBorder="1" applyAlignment="1" applyProtection="1">
      <alignment horizontal="right" vertical="center" indent="1"/>
      <protection locked="0"/>
    </xf>
    <xf numFmtId="0" fontId="5" fillId="0" borderId="32" xfId="2" applyFont="1" applyBorder="1"/>
    <xf numFmtId="0" fontId="31" fillId="0" borderId="33" xfId="2" applyFont="1" applyBorder="1" applyAlignment="1">
      <alignment horizontal="left" vertical="center"/>
    </xf>
    <xf numFmtId="0" fontId="30" fillId="0" borderId="32" xfId="2" applyBorder="1"/>
    <xf numFmtId="0" fontId="30" fillId="0" borderId="0" xfId="2"/>
    <xf numFmtId="0" fontId="32" fillId="0" borderId="34" xfId="2" applyFont="1" applyBorder="1" applyAlignment="1">
      <alignment horizontal="left" wrapText="1" indent="1"/>
    </xf>
    <xf numFmtId="0" fontId="32" fillId="0" borderId="32" xfId="2" applyFont="1" applyBorder="1"/>
    <xf numFmtId="0" fontId="32" fillId="0" borderId="32" xfId="2" applyFont="1" applyBorder="1" applyAlignment="1">
      <alignment horizontal="left" wrapText="1"/>
    </xf>
    <xf numFmtId="0" fontId="33" fillId="0" borderId="32" xfId="2" applyFont="1" applyBorder="1" applyAlignment="1">
      <alignment horizontal="left" wrapText="1"/>
    </xf>
    <xf numFmtId="0" fontId="34" fillId="0" borderId="32" xfId="4" applyBorder="1" applyAlignment="1" applyProtection="1">
      <alignment horizontal="left" wrapText="1"/>
    </xf>
    <xf numFmtId="0" fontId="32" fillId="0" borderId="32" xfId="2" applyFont="1" applyBorder="1" applyAlignment="1">
      <alignment horizontal="left"/>
    </xf>
    <xf numFmtId="0" fontId="5" fillId="0" borderId="0" xfId="2" applyFont="1"/>
    <xf numFmtId="0" fontId="10" fillId="0" borderId="0" xfId="1" applyAlignment="1" applyProtection="1"/>
    <xf numFmtId="0" fontId="10" fillId="9" borderId="0" xfId="1" applyFill="1" applyAlignment="1" applyProtection="1"/>
    <xf numFmtId="0" fontId="10" fillId="10" borderId="0" xfId="1" applyFill="1" applyAlignment="1" applyProtection="1"/>
    <xf numFmtId="0" fontId="2" fillId="0" borderId="0" xfId="6"/>
    <xf numFmtId="43" fontId="13" fillId="3" borderId="2" xfId="0" applyNumberFormat="1" applyFont="1" applyFill="1" applyBorder="1" applyAlignment="1" applyProtection="1">
      <alignment horizontal="center" vertical="center"/>
      <protection locked="0"/>
    </xf>
    <xf numFmtId="0" fontId="13" fillId="3" borderId="1" xfId="0" applyFont="1" applyFill="1" applyBorder="1" applyAlignment="1" applyProtection="1">
      <alignment horizontal="centerContinuous" vertical="center"/>
      <protection locked="0"/>
    </xf>
    <xf numFmtId="0" fontId="20" fillId="0" borderId="0" xfId="0" applyFont="1" applyAlignment="1" applyProtection="1">
      <alignment horizontal="right" vertical="center"/>
      <protection locked="0"/>
    </xf>
    <xf numFmtId="0" fontId="7" fillId="0" borderId="0" xfId="0" applyFont="1" applyAlignment="1" applyProtection="1">
      <alignment horizontal="right" vertical="center"/>
      <protection locked="0"/>
    </xf>
    <xf numFmtId="0" fontId="1" fillId="0" borderId="0" xfId="7"/>
    <xf numFmtId="167" fontId="7" fillId="0" borderId="6" xfId="0" applyNumberFormat="1" applyFont="1" applyBorder="1" applyAlignment="1" applyProtection="1">
      <alignment horizontal="right" vertical="center" indent="1"/>
      <protection locked="0"/>
    </xf>
    <xf numFmtId="167" fontId="7" fillId="0" borderId="7" xfId="0" applyNumberFormat="1" applyFont="1" applyBorder="1" applyAlignment="1" applyProtection="1">
      <alignment horizontal="right" vertical="center" indent="1"/>
      <protection locked="0"/>
    </xf>
    <xf numFmtId="0" fontId="18" fillId="5" borderId="0" xfId="0" applyFont="1" applyFill="1" applyAlignment="1">
      <alignment horizontal="center" vertical="center" wrapText="1"/>
    </xf>
    <xf numFmtId="165" fontId="10" fillId="6" borderId="0" xfId="1" applyNumberFormat="1" applyFill="1" applyAlignment="1" applyProtection="1">
      <alignment horizontal="center" vertical="center"/>
      <protection locked="0"/>
    </xf>
    <xf numFmtId="0" fontId="18" fillId="7" borderId="29" xfId="0" applyFont="1" applyFill="1" applyBorder="1" applyAlignment="1">
      <alignment horizontal="center" vertical="center"/>
    </xf>
    <xf numFmtId="0" fontId="7" fillId="0" borderId="0" xfId="0" applyFont="1" applyAlignment="1" applyProtection="1">
      <alignment horizontal="center" vertical="center"/>
      <protection locked="0"/>
    </xf>
    <xf numFmtId="0" fontId="12" fillId="0" borderId="0" xfId="0" applyFont="1" applyAlignment="1" applyProtection="1">
      <alignment horizontal="center" vertical="center" wrapText="1"/>
      <protection locked="0"/>
    </xf>
    <xf numFmtId="0" fontId="12" fillId="0" borderId="0" xfId="0" applyFont="1" applyAlignment="1" applyProtection="1">
      <alignment horizontal="center" vertical="center"/>
      <protection locked="0"/>
    </xf>
    <xf numFmtId="0" fontId="7" fillId="0" borderId="30" xfId="0" applyFont="1" applyBorder="1" applyAlignment="1">
      <alignment horizontal="center" vertical="center"/>
    </xf>
    <xf numFmtId="1" fontId="7" fillId="4" borderId="30"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167" fontId="7" fillId="0" borderId="4" xfId="0" applyNumberFormat="1" applyFont="1" applyBorder="1" applyAlignment="1" applyProtection="1">
      <alignment horizontal="right" vertical="center" indent="1"/>
      <protection locked="0"/>
    </xf>
    <xf numFmtId="167" fontId="7" fillId="0" borderId="5" xfId="0" applyNumberFormat="1" applyFont="1" applyBorder="1" applyAlignment="1" applyProtection="1">
      <alignment horizontal="right" vertical="center" indent="1"/>
      <protection locked="0"/>
    </xf>
    <xf numFmtId="0" fontId="13" fillId="10" borderId="0" xfId="0" applyFont="1" applyFill="1" applyAlignment="1">
      <alignment horizontal="left" vertical="center" wrapText="1"/>
    </xf>
    <xf numFmtId="0" fontId="8" fillId="10" borderId="0" xfId="0" applyFont="1" applyFill="1" applyAlignment="1">
      <alignment horizontal="left" vertical="center" wrapText="1"/>
    </xf>
    <xf numFmtId="0" fontId="25" fillId="9" borderId="0" xfId="0" applyFont="1" applyFill="1" applyAlignment="1">
      <alignment horizontal="center"/>
    </xf>
    <xf numFmtId="0" fontId="26" fillId="8" borderId="0" xfId="0" applyFont="1" applyFill="1" applyAlignment="1" applyProtection="1">
      <alignment horizontal="center"/>
      <protection locked="0"/>
    </xf>
    <xf numFmtId="0" fontId="23" fillId="7" borderId="0" xfId="0" applyFont="1" applyFill="1" applyAlignment="1">
      <alignment horizontal="center" vertical="center"/>
    </xf>
    <xf numFmtId="0" fontId="24" fillId="7" borderId="0" xfId="0" applyFont="1" applyFill="1" applyAlignment="1">
      <alignment horizontal="center" vertical="center"/>
    </xf>
    <xf numFmtId="0" fontId="13" fillId="3" borderId="2" xfId="0" applyFont="1" applyFill="1" applyBorder="1" applyAlignment="1" applyProtection="1">
      <alignment horizontal="center" vertical="center"/>
      <protection locked="0"/>
    </xf>
    <xf numFmtId="0" fontId="13" fillId="3" borderId="12" xfId="0" applyFont="1" applyFill="1" applyBorder="1" applyAlignment="1" applyProtection="1">
      <alignment horizontal="center" vertical="center"/>
      <protection locked="0"/>
    </xf>
    <xf numFmtId="0" fontId="13" fillId="3" borderId="3" xfId="0" applyFont="1" applyFill="1" applyBorder="1" applyAlignment="1" applyProtection="1">
      <alignment horizontal="center" vertical="center"/>
      <protection locked="0"/>
    </xf>
    <xf numFmtId="0" fontId="7" fillId="0" borderId="13" xfId="0" applyFont="1" applyBorder="1" applyAlignment="1" applyProtection="1">
      <alignment horizontal="left" vertical="top" wrapText="1"/>
      <protection locked="0"/>
    </xf>
    <xf numFmtId="0" fontId="7" fillId="0" borderId="14"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6" xfId="0" applyFont="1" applyBorder="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17" xfId="0" applyFont="1" applyBorder="1" applyAlignment="1" applyProtection="1">
      <alignment horizontal="left" vertical="top" wrapText="1"/>
      <protection locked="0"/>
    </xf>
    <xf numFmtId="0" fontId="7" fillId="0" borderId="18" xfId="0" applyFont="1" applyBorder="1" applyAlignment="1" applyProtection="1">
      <alignment horizontal="left" vertical="top" wrapText="1"/>
      <protection locked="0"/>
    </xf>
    <xf numFmtId="0" fontId="7" fillId="0" borderId="19" xfId="0" applyFont="1" applyBorder="1" applyAlignment="1" applyProtection="1">
      <alignment horizontal="left" vertical="top" wrapText="1"/>
      <protection locked="0"/>
    </xf>
    <xf numFmtId="0" fontId="7" fillId="0" borderId="20" xfId="0" applyFont="1" applyBorder="1" applyAlignment="1" applyProtection="1">
      <alignment horizontal="left" vertical="top" wrapText="1"/>
      <protection locked="0"/>
    </xf>
    <xf numFmtId="171" fontId="13" fillId="3" borderId="2" xfId="0" applyNumberFormat="1" applyFont="1" applyFill="1" applyBorder="1" applyAlignment="1" applyProtection="1">
      <alignment horizontal="center" vertical="center"/>
      <protection locked="0"/>
    </xf>
    <xf numFmtId="171" fontId="13" fillId="3" borderId="3" xfId="0" applyNumberFormat="1" applyFont="1" applyFill="1" applyBorder="1" applyAlignment="1" applyProtection="1">
      <alignment horizontal="center" vertical="center"/>
      <protection locked="0"/>
    </xf>
    <xf numFmtId="167" fontId="7" fillId="0" borderId="8" xfId="0" applyNumberFormat="1" applyFont="1" applyBorder="1" applyAlignment="1" applyProtection="1">
      <alignment horizontal="right" vertical="center" indent="1"/>
      <protection locked="0"/>
    </xf>
    <xf numFmtId="167" fontId="7" fillId="0" borderId="9" xfId="0" applyNumberFormat="1" applyFont="1" applyBorder="1" applyAlignment="1" applyProtection="1">
      <alignment horizontal="right" vertical="center" indent="1"/>
      <protection locked="0"/>
    </xf>
    <xf numFmtId="0" fontId="7" fillId="0" borderId="30" xfId="0" applyFont="1" applyBorder="1" applyAlignment="1" applyProtection="1">
      <alignment horizontal="left" vertical="center"/>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14" fontId="7" fillId="0" borderId="2" xfId="0" applyNumberFormat="1" applyFont="1" applyBorder="1" applyAlignment="1" applyProtection="1">
      <alignment horizontal="center" vertical="center"/>
      <protection locked="0"/>
    </xf>
    <xf numFmtId="14" fontId="7" fillId="0" borderId="3" xfId="0" applyNumberFormat="1" applyFont="1" applyBorder="1" applyAlignment="1" applyProtection="1">
      <alignment horizontal="center" vertical="center"/>
      <protection locked="0"/>
    </xf>
    <xf numFmtId="1" fontId="7" fillId="4" borderId="31" xfId="0" applyNumberFormat="1" applyFont="1" applyFill="1" applyBorder="1" applyAlignment="1">
      <alignment horizontal="center" vertical="center"/>
    </xf>
    <xf numFmtId="0" fontId="7" fillId="4" borderId="30" xfId="0" applyFont="1" applyFill="1" applyBorder="1" applyAlignment="1" applyProtection="1">
      <alignment horizontal="left" vertical="center"/>
      <protection locked="0"/>
    </xf>
    <xf numFmtId="0" fontId="7" fillId="4" borderId="31" xfId="0" applyFont="1" applyFill="1" applyBorder="1" applyAlignment="1" applyProtection="1">
      <alignment horizontal="left" vertical="center"/>
      <protection locked="0"/>
    </xf>
    <xf numFmtId="14" fontId="13" fillId="3" borderId="4" xfId="0" applyNumberFormat="1" applyFont="1" applyFill="1" applyBorder="1" applyAlignment="1">
      <alignment horizontal="left" indent="1"/>
    </xf>
    <xf numFmtId="14" fontId="13" fillId="3" borderId="5" xfId="0" applyNumberFormat="1" applyFont="1" applyFill="1" applyBorder="1" applyAlignment="1">
      <alignment horizontal="left" indent="1"/>
    </xf>
    <xf numFmtId="14" fontId="13" fillId="3" borderId="8" xfId="0" applyNumberFormat="1" applyFont="1" applyFill="1" applyBorder="1" applyAlignment="1">
      <alignment horizontal="left" indent="1"/>
    </xf>
    <xf numFmtId="14" fontId="13" fillId="3" borderId="9" xfId="0" applyNumberFormat="1" applyFont="1" applyFill="1" applyBorder="1" applyAlignment="1">
      <alignment horizontal="left" indent="1"/>
    </xf>
  </cellXfs>
  <cellStyles count="8">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B00B9996-17A3-4C60-AAD1-3E3F05987A0C}"/>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checked="Checked"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recruitment.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142874</xdr:colOff>
      <xdr:row>8</xdr:row>
      <xdr:rowOff>67243</xdr:rowOff>
    </xdr:from>
    <xdr:to>
      <xdr:col>15</xdr:col>
      <xdr:colOff>209550</xdr:colOff>
      <xdr:row>8</xdr:row>
      <xdr:rowOff>85725</xdr:rowOff>
    </xdr:to>
    <xdr:sp macro="" textlink="">
      <xdr:nvSpPr>
        <xdr:cNvPr id="1178" name="oknWidget_1">
          <a:extLst>
            <a:ext uri="{FF2B5EF4-FFF2-40B4-BE49-F238E27FC236}">
              <a16:creationId xmlns:a16="http://schemas.microsoft.com/office/drawing/2014/main" id="{00000000-0008-0000-0000-00009A040000}"/>
            </a:ext>
          </a:extLst>
        </xdr:cNvPr>
        <xdr:cNvSpPr>
          <a:spLocks noChangeShapeType="1"/>
        </xdr:cNvSpPr>
      </xdr:nvSpPr>
      <xdr:spPr bwMode="auto">
        <a:xfrm flipV="1">
          <a:off x="1409699" y="2477068"/>
          <a:ext cx="6191251" cy="18482"/>
        </a:xfrm>
        <a:prstGeom prst="line">
          <a:avLst/>
        </a:prstGeom>
        <a:ln>
          <a:solidFill>
            <a:schemeClr val="accent1">
              <a:lumMod val="40000"/>
              <a:lumOff val="60000"/>
            </a:schemeClr>
          </a:solidFill>
          <a:headEnd/>
          <a:tailEnd/>
        </a:ln>
      </xdr:spPr>
      <xdr:style>
        <a:lnRef idx="1">
          <a:schemeClr val="accent4"/>
        </a:lnRef>
        <a:fillRef idx="0">
          <a:schemeClr val="accent4"/>
        </a:fillRef>
        <a:effectRef idx="0">
          <a:schemeClr val="accent4"/>
        </a:effectRef>
        <a:fontRef idx="minor">
          <a:schemeClr val="tx1"/>
        </a:fontRef>
      </xdr:style>
    </xdr:sp>
    <xdr:clientData/>
  </xdr:twoCellAnchor>
  <xdr:oneCellAnchor>
    <xdr:from>
      <xdr:col>5</xdr:col>
      <xdr:colOff>66675</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335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66675</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335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8</xdr:col>
      <xdr:colOff>66675</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526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8</xdr:col>
      <xdr:colOff>66675</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526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9</xdr:col>
      <xdr:colOff>114300</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9</xdr:col>
      <xdr:colOff>114300</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10</xdr:col>
      <xdr:colOff>514350</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7244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10</xdr:col>
      <xdr:colOff>514350</xdr:colOff>
      <xdr:row>0</xdr:row>
      <xdr:rowOff>400050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7244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13</xdr:col>
      <xdr:colOff>400050</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7340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13</xdr:col>
      <xdr:colOff>400050</xdr:colOff>
      <xdr:row>0</xdr:row>
      <xdr:rowOff>400050</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73405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14</xdr:col>
      <xdr:colOff>476250</xdr:colOff>
      <xdr:row>0</xdr:row>
      <xdr:rowOff>95250</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7341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14</xdr:col>
      <xdr:colOff>476250</xdr:colOff>
      <xdr:row>0</xdr:row>
      <xdr:rowOff>400050</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7341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6</xdr:col>
      <xdr:colOff>9525</xdr:colOff>
      <xdr:row>16</xdr:row>
      <xdr:rowOff>19050</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533525" y="410527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8</xdr:col>
      <xdr:colOff>923925</xdr:colOff>
      <xdr:row>16</xdr:row>
      <xdr:rowOff>19050</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3209925" y="410527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0</xdr:col>
      <xdr:colOff>47625</xdr:colOff>
      <xdr:row>0</xdr:row>
      <xdr:rowOff>400050</xdr:rowOff>
    </xdr:from>
    <xdr:ext cx="1200150" cy="224998"/>
    <xdr:sp macro="_xll.ExecImeCommand" textlink="">
      <xdr:nvSpPr>
        <xdr:cNvPr id="16" name="oknCmdAbout">
          <a:extLst>
            <a:ext uri="{FF2B5EF4-FFF2-40B4-BE49-F238E27FC236}">
              <a16:creationId xmlns:a16="http://schemas.microsoft.com/office/drawing/2014/main" id="{00000000-0008-0000-0000-000010000000}"/>
            </a:ext>
          </a:extLst>
        </xdr:cNvPr>
        <xdr:cNvSpPr txBox="1"/>
      </xdr:nvSpPr>
      <xdr:spPr>
        <a:xfrm>
          <a:off x="47625" y="4000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32</xdr:col>
      <xdr:colOff>0</xdr:colOff>
      <xdr:row>20</xdr:row>
      <xdr:rowOff>0</xdr:rowOff>
    </xdr:from>
    <xdr:ext cx="171450" cy="171450"/>
    <xdr:sp macro="_xll.ExecImeCommand" textlink="">
      <xdr:nvSpPr>
        <xdr:cNvPr id="17" name="oknCboSalesRepName">
          <a:extLst>
            <a:ext uri="{FF2B5EF4-FFF2-40B4-BE49-F238E27FC236}">
              <a16:creationId xmlns:a16="http://schemas.microsoft.com/office/drawing/2014/main" id="{00000000-0008-0000-0000-000011000000}"/>
            </a:ext>
          </a:extLst>
        </xdr:cNvPr>
        <xdr:cNvSpPr txBox="1"/>
      </xdr:nvSpPr>
      <xdr:spPr>
        <a:xfrm>
          <a:off x="16535400" y="43910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34</xdr:col>
      <xdr:colOff>457200</xdr:colOff>
      <xdr:row>20</xdr:row>
      <xdr:rowOff>0</xdr:rowOff>
    </xdr:from>
    <xdr:ext cx="171450" cy="171450"/>
    <xdr:sp macro="_xll.ExecImeCommand" textlink="">
      <xdr:nvSpPr>
        <xdr:cNvPr id="18" name="oknCboShipVia">
          <a:extLst>
            <a:ext uri="{FF2B5EF4-FFF2-40B4-BE49-F238E27FC236}">
              <a16:creationId xmlns:a16="http://schemas.microsoft.com/office/drawing/2014/main" id="{00000000-0008-0000-0000-000012000000}"/>
            </a:ext>
          </a:extLst>
        </xdr:cNvPr>
        <xdr:cNvSpPr txBox="1"/>
      </xdr:nvSpPr>
      <xdr:spPr>
        <a:xfrm>
          <a:off x="18211800" y="43910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twoCellAnchor editAs="oneCell">
    <xdr:from>
      <xdr:col>17</xdr:col>
      <xdr:colOff>0</xdr:colOff>
      <xdr:row>2</xdr:row>
      <xdr:rowOff>0</xdr:rowOff>
    </xdr:from>
    <xdr:to>
      <xdr:col>25</xdr:col>
      <xdr:colOff>553160</xdr:colOff>
      <xdr:row>12</xdr:row>
      <xdr:rowOff>19412</xdr:rowOff>
    </xdr:to>
    <xdr:pic>
      <xdr:nvPicPr>
        <xdr:cNvPr id="34" name="oknQuickTutorial">
          <a:hlinkClick xmlns:r="http://schemas.openxmlformats.org/officeDocument/2006/relationships" r:id="rId1"/>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34300" y="771525"/>
          <a:ext cx="5087060" cy="2591162"/>
        </a:xfrm>
        <a:prstGeom prst="rect">
          <a:avLst/>
        </a:prstGeom>
      </xdr:spPr>
    </xdr:pic>
    <xdr:clientData/>
  </xdr:twoCellAnchor>
  <mc:AlternateContent xmlns:mc="http://schemas.openxmlformats.org/markup-compatibility/2006">
    <mc:Choice xmlns:a14="http://schemas.microsoft.com/office/drawing/2010/main" Requires="a14">
      <xdr:twoCellAnchor>
        <xdr:from>
          <xdr:col>1</xdr:col>
          <xdr:colOff>295275</xdr:colOff>
          <xdr:row>21</xdr:row>
          <xdr:rowOff>47625</xdr:rowOff>
        </xdr:from>
        <xdr:to>
          <xdr:col>1</xdr:col>
          <xdr:colOff>495300</xdr:colOff>
          <xdr:row>32</xdr:row>
          <xdr:rowOff>200025</xdr:rowOff>
        </xdr:to>
        <xdr:grpSp>
          <xdr:nvGrpSpPr>
            <xdr:cNvPr id="19" name="oknWidget_taxable_group">
              <a:extLst>
                <a:ext uri="{FF2B5EF4-FFF2-40B4-BE49-F238E27FC236}">
                  <a16:creationId xmlns:a16="http://schemas.microsoft.com/office/drawing/2014/main" id="{00000000-0008-0000-0000-000013000000}"/>
                </a:ext>
              </a:extLst>
            </xdr:cNvPr>
            <xdr:cNvGrpSpPr/>
          </xdr:nvGrpSpPr>
          <xdr:grpSpPr>
            <a:xfrm>
              <a:off x="952500" y="4686300"/>
              <a:ext cx="200025" cy="2876550"/>
              <a:chOff x="714375" y="4781549"/>
              <a:chExt cx="209550" cy="2762246"/>
            </a:xfrm>
          </xdr:grpSpPr>
          <xdr:sp macro="" textlink="">
            <xdr:nvSpPr>
              <xdr:cNvPr id="1075" name="oknWidget_taxablecheck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714375" y="4781549"/>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76" name="oknWidget_taxablecheck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714375" y="50101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77" name="oknWidget_taxablecheck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714375" y="52387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78" name="oknWidget_taxablecheck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714375" y="54673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79" name="oknWidget_taxablecheck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714375" y="56959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80" name="oknWidget_taxablecheck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714375" y="5934075"/>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81" name="oknWidget_taxablecheck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714375" y="61531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82" name="oknWidget_taxablecheck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714375" y="63817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83" name="oknWidget_taxablecheck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714375" y="66103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84" name="oknWidget_taxablecheck1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714375" y="68389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85" name="oknWidget_taxablecheck1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714375" y="70675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86" name="oknWidget_taxablecheck1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714375" y="7296145"/>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xdr:twoCellAnchor editAs="oneCell">
    <xdr:from>
      <xdr:col>5</xdr:col>
      <xdr:colOff>79375</xdr:colOff>
      <xdr:row>3</xdr:row>
      <xdr:rowOff>336550</xdr:rowOff>
    </xdr:from>
    <xdr:to>
      <xdr:col>7</xdr:col>
      <xdr:colOff>19050</xdr:colOff>
      <xdr:row>6</xdr:row>
      <xdr:rowOff>117475</xdr:rowOff>
    </xdr:to>
    <xdr:pic>
      <xdr:nvPicPr>
        <xdr:cNvPr id="22" name="oknWidget_logo">
          <a:hlinkClick xmlns:r="http://schemas.openxmlformats.org/officeDocument/2006/relationships" r:id="rId3"/>
          <a:extLst>
            <a:ext uri="{FF2B5EF4-FFF2-40B4-BE49-F238E27FC236}">
              <a16:creationId xmlns:a16="http://schemas.microsoft.com/office/drawing/2014/main" id="{00000000-0008-0000-0000-000016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46200" y="13081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17</xdr:col>
      <xdr:colOff>57150</xdr:colOff>
      <xdr:row>6</xdr:row>
      <xdr:rowOff>123825</xdr:rowOff>
    </xdr:to>
    <xdr:sp macro="" textlink="">
      <xdr:nvSpPr>
        <xdr:cNvPr id="2098" name="oknWidget_2">
          <a:extLst>
            <a:ext uri="{FF2B5EF4-FFF2-40B4-BE49-F238E27FC236}">
              <a16:creationId xmlns:a16="http://schemas.microsoft.com/office/drawing/2014/main" id="{00000000-0008-0000-0100-0000320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2067" name="oknWidget_1">
          <a:extLst>
            <a:ext uri="{FF2B5EF4-FFF2-40B4-BE49-F238E27FC236}">
              <a16:creationId xmlns:a16="http://schemas.microsoft.com/office/drawing/2014/main" id="{00000000-0008-0000-0100-000013080000}"/>
            </a:ext>
          </a:extLst>
        </xdr:cNvPr>
        <xdr:cNvSpPr txBox="1">
          <a:spLocks noChangeArrowheads="1"/>
        </xdr:cNvSpPr>
      </xdr:nvSpPr>
      <xdr:spPr bwMode="auto">
        <a:xfrm>
          <a:off x="4962525" y="723900"/>
          <a:ext cx="1628775" cy="41910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endParaRPr lang="en-US"/>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3119" name="oknWidget_2">
          <a:extLst>
            <a:ext uri="{FF2B5EF4-FFF2-40B4-BE49-F238E27FC236}">
              <a16:creationId xmlns:a16="http://schemas.microsoft.com/office/drawing/2014/main" id="{00000000-0008-0000-0200-00002F0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3088" name="oknWidget_1">
          <a:extLst>
            <a:ext uri="{FF2B5EF4-FFF2-40B4-BE49-F238E27FC236}">
              <a16:creationId xmlns:a16="http://schemas.microsoft.com/office/drawing/2014/main" id="{00000000-0008-0000-0200-0000100C0000}"/>
            </a:ext>
          </a:extLst>
        </xdr:cNvPr>
        <xdr:cNvSpPr txBox="1">
          <a:spLocks noChangeArrowheads="1"/>
        </xdr:cNvSpPr>
      </xdr:nvSpPr>
      <xdr:spPr bwMode="auto">
        <a:xfrm>
          <a:off x="4391025" y="752475"/>
          <a:ext cx="2076450" cy="3905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endParaRPr lang="en-US"/>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4143" name="oknWidget_2">
          <a:extLst>
            <a:ext uri="{FF2B5EF4-FFF2-40B4-BE49-F238E27FC236}">
              <a16:creationId xmlns:a16="http://schemas.microsoft.com/office/drawing/2014/main" id="{00000000-0008-0000-0300-00002F1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4112" name="oknWidget_1">
          <a:extLst>
            <a:ext uri="{FF2B5EF4-FFF2-40B4-BE49-F238E27FC236}">
              <a16:creationId xmlns:a16="http://schemas.microsoft.com/office/drawing/2014/main" id="{00000000-0008-0000-0300-000010100000}"/>
            </a:ext>
          </a:extLst>
        </xdr:cNvPr>
        <xdr:cNvSpPr txBox="1">
          <a:spLocks noChangeArrowheads="1"/>
        </xdr:cNvSpPr>
      </xdr:nvSpPr>
      <xdr:spPr bwMode="auto">
        <a:xfrm>
          <a:off x="4533900" y="733425"/>
          <a:ext cx="1819275" cy="40005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endParaRPr lang="en-US"/>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5168" name="oknWidget_2">
          <a:extLst>
            <a:ext uri="{FF2B5EF4-FFF2-40B4-BE49-F238E27FC236}">
              <a16:creationId xmlns:a16="http://schemas.microsoft.com/office/drawing/2014/main" id="{00000000-0008-0000-0400-0000301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5137" name="oknWidget_1">
          <a:extLst>
            <a:ext uri="{FF2B5EF4-FFF2-40B4-BE49-F238E27FC236}">
              <a16:creationId xmlns:a16="http://schemas.microsoft.com/office/drawing/2014/main" id="{00000000-0008-0000-0400-000011140000}"/>
            </a:ext>
          </a:extLst>
        </xdr:cNvPr>
        <xdr:cNvSpPr txBox="1">
          <a:spLocks noChangeArrowheads="1"/>
        </xdr:cNvSpPr>
      </xdr:nvSpPr>
      <xdr:spPr bwMode="auto">
        <a:xfrm>
          <a:off x="3990975" y="790575"/>
          <a:ext cx="2390775" cy="3714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endParaRPr lang="en-US"/>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6191" name="oknWidget_2">
          <a:extLst>
            <a:ext uri="{FF2B5EF4-FFF2-40B4-BE49-F238E27FC236}">
              <a16:creationId xmlns:a16="http://schemas.microsoft.com/office/drawing/2014/main" id="{00000000-0008-0000-0500-00002F1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6160" name="oknWidget_1">
          <a:extLst>
            <a:ext uri="{FF2B5EF4-FFF2-40B4-BE49-F238E27FC236}">
              <a16:creationId xmlns:a16="http://schemas.microsoft.com/office/drawing/2014/main" id="{00000000-0008-0000-0500-000010180000}"/>
            </a:ext>
          </a:extLst>
        </xdr:cNvPr>
        <xdr:cNvSpPr txBox="1">
          <a:spLocks noChangeArrowheads="1"/>
        </xdr:cNvSpPr>
      </xdr:nvSpPr>
      <xdr:spPr bwMode="auto">
        <a:xfrm>
          <a:off x="3876675" y="742950"/>
          <a:ext cx="2190750" cy="4476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endParaRPr lang="en-US"/>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8238" name="oknWidget_PaymentReport2">
          <a:extLst>
            <a:ext uri="{FF2B5EF4-FFF2-40B4-BE49-F238E27FC236}">
              <a16:creationId xmlns:a16="http://schemas.microsoft.com/office/drawing/2014/main" id="{00000000-0008-0000-0600-00002E20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8207" name="oknWidget_PaymentReport">
          <a:extLst>
            <a:ext uri="{FF2B5EF4-FFF2-40B4-BE49-F238E27FC236}">
              <a16:creationId xmlns:a16="http://schemas.microsoft.com/office/drawing/2014/main" id="{00000000-0008-0000-0600-00000F200000}"/>
            </a:ext>
          </a:extLst>
        </xdr:cNvPr>
        <xdr:cNvSpPr txBox="1">
          <a:spLocks noChangeArrowheads="1"/>
        </xdr:cNvSpPr>
      </xdr:nvSpPr>
      <xdr:spPr bwMode="auto">
        <a:xfrm>
          <a:off x="4210050" y="742950"/>
          <a:ext cx="1905000" cy="4286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endParaRPr lang="en-US"/>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9</xdr:row>
      <xdr:rowOff>63500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18</xdr:row>
      <xdr:rowOff>73025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27</xdr:row>
      <xdr:rowOff>101600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15875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9</xdr:row>
      <xdr:rowOff>34925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27</xdr:row>
      <xdr:rowOff>111125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18</xdr:row>
      <xdr:rowOff>82550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2105025"/>
          <a:ext cx="2190750" cy="191452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Facet">
  <a:themeElements>
    <a:clrScheme name="Facet">
      <a:dk1>
        <a:sysClr val="windowText" lastClr="000000"/>
      </a:dk1>
      <a:lt1>
        <a:sysClr val="window" lastClr="FFFFFF"/>
      </a:lt1>
      <a:dk2>
        <a:srgbClr val="2C3C43"/>
      </a:dk2>
      <a:lt2>
        <a:srgbClr val="EBEBEB"/>
      </a:lt2>
      <a:accent1>
        <a:srgbClr val="90C226"/>
      </a:accent1>
      <a:accent2>
        <a:srgbClr val="54A021"/>
      </a:accent2>
      <a:accent3>
        <a:srgbClr val="E6B91E"/>
      </a:accent3>
      <a:accent4>
        <a:srgbClr val="E76618"/>
      </a:accent4>
      <a:accent5>
        <a:srgbClr val="C42F1A"/>
      </a:accent5>
      <a:accent6>
        <a:srgbClr val="918655"/>
      </a:accent6>
      <a:hlink>
        <a:srgbClr val="99CA3C"/>
      </a:hlink>
      <a:folHlink>
        <a:srgbClr val="B9D181"/>
      </a:folHlink>
    </a:clrScheme>
    <a:fontScheme name="Facet">
      <a:majorFont>
        <a:latin typeface="Trebuchet MS" panose="020B0603020202020204"/>
        <a:ea typeface=""/>
        <a:cs typeface=""/>
        <a:font script="Jpan" typeface="メイリオ"/>
        <a:font script="Hang" typeface="맑은 고딕"/>
        <a:font script="Hans" typeface="方正姚体"/>
        <a:font script="Hant" typeface="微軟正黑體"/>
        <a:font script="Arab" typeface="Tahoma"/>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rebuchet MS" panose="020B0603020202020204"/>
        <a:ea typeface=""/>
        <a:cs typeface=""/>
        <a:font script="Jpan" typeface="メイリオ"/>
        <a:font script="Hang" typeface="HY그래픽M"/>
        <a:font script="Hans" typeface="华文新魏"/>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Facet">
      <a:fillStyleLst>
        <a:solidFill>
          <a:schemeClr val="phClr"/>
        </a:solidFill>
        <a:gradFill rotWithShape="1">
          <a:gsLst>
            <a:gs pos="0">
              <a:schemeClr val="phClr">
                <a:tint val="65000"/>
                <a:lumMod val="110000"/>
              </a:schemeClr>
            </a:gs>
            <a:gs pos="88000">
              <a:schemeClr val="phClr">
                <a:tint val="90000"/>
              </a:schemeClr>
            </a:gs>
          </a:gsLst>
          <a:lin ang="5400000" scaled="0"/>
        </a:gradFill>
        <a:gradFill rotWithShape="1">
          <a:gsLst>
            <a:gs pos="0">
              <a:schemeClr val="phClr">
                <a:tint val="96000"/>
                <a:lumMod val="100000"/>
              </a:schemeClr>
            </a:gs>
            <a:gs pos="78000">
              <a:schemeClr val="phClr">
                <a:shade val="94000"/>
                <a:lumMod val="94000"/>
              </a:schemeClr>
            </a:gs>
          </a:gsLst>
          <a:lin ang="5400000" scaled="0"/>
        </a:gradFill>
      </a:fillStyleLst>
      <a:lnStyleLst>
        <a:ln w="12700" cap="rnd" cmpd="sng" algn="ctr">
          <a:solidFill>
            <a:schemeClr val="phClr"/>
          </a:solidFill>
          <a:prstDash val="solid"/>
        </a:ln>
        <a:ln w="19050" cap="rnd" cmpd="sng" algn="ctr">
          <a:solidFill>
            <a:schemeClr val="phClr"/>
          </a:solidFill>
          <a:prstDash val="solid"/>
        </a:ln>
        <a:ln w="25400" cap="rnd" cmpd="sng" algn="ctr">
          <a:solidFill>
            <a:schemeClr val="phClr"/>
          </a:solidFill>
          <a:prstDash val="solid"/>
        </a:ln>
      </a:lnStyleLst>
      <a:effectStyleLst>
        <a:effectStyle>
          <a:effectLst/>
        </a:effectStyle>
        <a:effectStyle>
          <a:effectLst>
            <a:outerShdw blurRad="38100" dist="25400" dir="5400000" rotWithShape="0">
              <a:srgbClr val="000000">
                <a:alpha val="35000"/>
              </a:srgbClr>
            </a:outerShdw>
          </a:effectLst>
        </a:effectStyle>
        <a:effectStyle>
          <a:effectLst>
            <a:outerShdw blurRad="50800" dist="38100" dir="5400000" rotWithShape="0">
              <a:srgbClr val="000000">
                <a:alpha val="35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0000"/>
                <a:lumMod val="104000"/>
              </a:schemeClr>
            </a:gs>
            <a:gs pos="94000">
              <a:schemeClr val="phClr">
                <a:shade val="96000"/>
                <a:lumMod val="82000"/>
              </a:schemeClr>
            </a:gs>
          </a:gsLst>
          <a:lin ang="5400000" scaled="0"/>
        </a:gradFill>
        <a:gradFill rotWithShape="1">
          <a:gsLst>
            <a:gs pos="0">
              <a:schemeClr val="phClr">
                <a:tint val="90000"/>
                <a:lumMod val="110000"/>
              </a:schemeClr>
            </a:gs>
            <a:gs pos="100000">
              <a:schemeClr val="phClr">
                <a:shade val="94000"/>
                <a:lumMod val="96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Facet" id="{C0C680CD-088A-49FC-A102-D699147F32B2}" vid="{CFBC31BA-B70F-4F30-BCAA-4F3011E16C4D}"/>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s://uniformsoftware.com/template/recruitment" TargetMode="External"/><Relationship Id="rId21" Type="http://schemas.openxmlformats.org/officeDocument/2006/relationships/ctrlProp" Target="../ctrlProps/ctrlProp11.xml"/><Relationship Id="rId7" Type="http://schemas.openxmlformats.org/officeDocument/2006/relationships/hyperlink" Target="https://uniformsoftware.com/template/recruitment"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s://uniformsoftware.com/template/recruitment"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s://uniformsoftware.com/template/" TargetMode="External"/><Relationship Id="rId6" Type="http://schemas.openxmlformats.org/officeDocument/2006/relationships/hyperlink" Target="https://uniformsoftware.com/template/recruitment" TargetMode="External"/><Relationship Id="rId11" Type="http://schemas.openxmlformats.org/officeDocument/2006/relationships/ctrlProp" Target="../ctrlProps/ctrlProp1.xml"/><Relationship Id="rId5" Type="http://schemas.openxmlformats.org/officeDocument/2006/relationships/hyperlink" Target="https://uniformsoftware.com/template/recruitment"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s://uniformsoftware.com/template/recruitment"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recruitment"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uniformsoft.com/" TargetMode="External"/><Relationship Id="rId1" Type="http://schemas.openxmlformats.org/officeDocument/2006/relationships/hyperlink" Target="http://www.office-kit.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IM976"/>
  <sheetViews>
    <sheetView showGridLines="0" showRowColHeaders="0" showZeros="0" tabSelected="1" showOutlineSymbols="0" workbookViewId="0">
      <pane xSplit="2" ySplit="1" topLeftCell="F2" activePane="bottomRight" state="frozen"/>
      <selection pane="topRight" activeCell="D1" sqref="D1"/>
      <selection pane="bottomLeft" activeCell="A2" sqref="A2"/>
      <selection pane="bottomRight" activeCell="G11" sqref="G11:K11"/>
    </sheetView>
  </sheetViews>
  <sheetFormatPr defaultRowHeight="12.75" x14ac:dyDescent="0.2"/>
  <cols>
    <col min="1" max="1" width="9.85546875" style="111" customWidth="1"/>
    <col min="2" max="2" width="8.5703125" style="111" customWidth="1"/>
    <col min="3" max="3" width="10.28515625" style="3" hidden="1" customWidth="1"/>
    <col min="4" max="4" width="16" style="3" hidden="1" customWidth="1"/>
    <col min="5" max="5" width="0.5703125" customWidth="1"/>
    <col min="6" max="6" width="3.85546875" customWidth="1"/>
    <col min="7" max="7" width="8.85546875" customWidth="1"/>
    <col min="8" max="8" width="2.5703125" customWidth="1"/>
    <col min="9" max="10" width="14.42578125" customWidth="1"/>
    <col min="11" max="11" width="12.28515625" customWidth="1"/>
    <col min="12" max="12" width="2.85546875" customWidth="1"/>
    <col min="13" max="13" width="1.7109375" customWidth="1"/>
    <col min="14" max="14" width="13.85546875" customWidth="1"/>
    <col min="15" max="15" width="17" customWidth="1"/>
    <col min="16" max="16" width="4.140625" customWidth="1"/>
    <col min="17" max="17" width="1" customWidth="1"/>
    <col min="18" max="18" width="5" customWidth="1"/>
    <col min="19" max="19" width="10" customWidth="1"/>
    <col min="20" max="20" width="7.28515625" customWidth="1"/>
  </cols>
  <sheetData>
    <row r="1" spans="1:923" s="120" customFormat="1" ht="57" customHeight="1" x14ac:dyDescent="0.2">
      <c r="A1" s="118"/>
      <c r="B1" s="118"/>
      <c r="C1" s="119"/>
      <c r="D1" s="119"/>
      <c r="R1" s="177" t="s">
        <v>98</v>
      </c>
      <c r="S1" s="178"/>
      <c r="T1" s="178"/>
      <c r="AIE1" s="156" t="s">
        <v>135</v>
      </c>
      <c r="AIJ1" s="156" t="s">
        <v>135</v>
      </c>
      <c r="AIM1" s="156" t="s">
        <v>135</v>
      </c>
    </row>
    <row r="2" spans="1:923" ht="3.75" customHeight="1" thickBot="1" x14ac:dyDescent="0.25">
      <c r="A2" s="110"/>
      <c r="B2" s="110"/>
    </row>
    <row r="3" spans="1:923" ht="15.75" customHeight="1" thickTop="1" x14ac:dyDescent="0.2">
      <c r="A3" s="110"/>
      <c r="B3" s="110"/>
      <c r="F3" s="63"/>
      <c r="G3" s="64"/>
      <c r="H3" s="64"/>
      <c r="I3" s="64"/>
      <c r="J3" s="64"/>
      <c r="K3" s="64"/>
      <c r="L3" s="64"/>
      <c r="M3" s="64"/>
      <c r="N3" s="64"/>
      <c r="O3" s="64"/>
      <c r="P3" s="65"/>
    </row>
    <row r="4" spans="1:923" s="124" customFormat="1" ht="41.25" customHeight="1" x14ac:dyDescent="0.65">
      <c r="A4" s="179" t="s">
        <v>25</v>
      </c>
      <c r="B4" s="179"/>
      <c r="C4" s="123"/>
      <c r="D4" s="123"/>
      <c r="F4" s="125"/>
      <c r="I4" s="87" t="s">
        <v>115</v>
      </c>
      <c r="J4" s="126"/>
      <c r="O4" s="88" t="s">
        <v>77</v>
      </c>
      <c r="P4" s="127"/>
      <c r="R4"/>
      <c r="S4"/>
      <c r="T4"/>
      <c r="U4"/>
      <c r="V4"/>
      <c r="W4"/>
      <c r="X4"/>
      <c r="Y4"/>
    </row>
    <row r="5" spans="1:923" s="124" customFormat="1" ht="18" customHeight="1" x14ac:dyDescent="0.2">
      <c r="A5" s="180" t="s">
        <v>113</v>
      </c>
      <c r="B5" s="180"/>
      <c r="C5" s="123"/>
      <c r="D5" s="123"/>
      <c r="F5" s="125"/>
      <c r="I5" s="128" t="s">
        <v>78</v>
      </c>
      <c r="P5" s="129"/>
      <c r="R5"/>
      <c r="S5"/>
      <c r="T5"/>
      <c r="U5"/>
      <c r="V5"/>
      <c r="W5"/>
      <c r="X5"/>
      <c r="Y5"/>
    </row>
    <row r="6" spans="1:923" s="124" customFormat="1" ht="18" customHeight="1" x14ac:dyDescent="0.3">
      <c r="A6" s="179" t="s">
        <v>26</v>
      </c>
      <c r="B6" s="179"/>
      <c r="C6" s="123"/>
      <c r="D6" s="123"/>
      <c r="F6" s="125"/>
      <c r="I6" s="128" t="s">
        <v>79</v>
      </c>
      <c r="N6" s="130" t="s">
        <v>0</v>
      </c>
      <c r="O6" s="131"/>
      <c r="P6" s="132"/>
      <c r="R6"/>
      <c r="S6"/>
      <c r="T6"/>
      <c r="U6"/>
      <c r="V6"/>
      <c r="W6"/>
      <c r="X6"/>
      <c r="Y6"/>
    </row>
    <row r="7" spans="1:923" s="124" customFormat="1" ht="18" customHeight="1" x14ac:dyDescent="0.2">
      <c r="A7" s="180" t="s">
        <v>100</v>
      </c>
      <c r="B7" s="180"/>
      <c r="C7" s="123"/>
      <c r="D7" s="123"/>
      <c r="F7" s="125"/>
      <c r="I7" s="128" t="s">
        <v>80</v>
      </c>
      <c r="N7" s="130" t="s">
        <v>61</v>
      </c>
      <c r="O7" s="133"/>
      <c r="P7" s="134"/>
      <c r="R7"/>
      <c r="S7"/>
      <c r="T7"/>
      <c r="U7"/>
      <c r="V7"/>
      <c r="W7"/>
      <c r="X7"/>
      <c r="Y7"/>
    </row>
    <row r="8" spans="1:923" s="124" customFormat="1" ht="18" customHeight="1" x14ac:dyDescent="0.2">
      <c r="A8" s="135"/>
      <c r="B8" s="135"/>
      <c r="C8" s="123"/>
      <c r="D8" s="123"/>
      <c r="F8" s="125"/>
      <c r="N8" s="130" t="s">
        <v>120</v>
      </c>
      <c r="O8" s="133"/>
      <c r="P8" s="134"/>
      <c r="R8"/>
      <c r="S8"/>
      <c r="T8"/>
      <c r="U8"/>
      <c r="V8"/>
      <c r="W8"/>
      <c r="X8"/>
      <c r="Y8"/>
    </row>
    <row r="9" spans="1:923" s="35" customFormat="1" ht="15" customHeight="1" x14ac:dyDescent="0.2">
      <c r="A9" s="121"/>
      <c r="B9" s="121"/>
      <c r="C9" s="34"/>
      <c r="D9" s="34"/>
      <c r="F9" s="66"/>
      <c r="P9" s="67"/>
      <c r="R9"/>
      <c r="S9"/>
      <c r="T9"/>
      <c r="U9"/>
      <c r="V9"/>
      <c r="W9"/>
      <c r="X9"/>
      <c r="Y9"/>
    </row>
    <row r="10" spans="1:923" s="35" customFormat="1" ht="20.100000000000001" customHeight="1" x14ac:dyDescent="0.2">
      <c r="A10" s="121"/>
      <c r="B10" s="121"/>
      <c r="C10" s="34">
        <v>1</v>
      </c>
      <c r="D10" s="36"/>
      <c r="F10" s="100"/>
      <c r="G10" s="101" t="s">
        <v>111</v>
      </c>
      <c r="H10" s="102"/>
      <c r="J10" s="102"/>
      <c r="K10" s="102"/>
      <c r="L10" s="102"/>
      <c r="M10" s="102"/>
      <c r="N10" s="89" t="s">
        <v>73</v>
      </c>
      <c r="O10" s="90"/>
      <c r="P10" s="69"/>
      <c r="Q10" s="37"/>
      <c r="R10"/>
      <c r="S10"/>
      <c r="T10"/>
      <c r="U10"/>
      <c r="V10"/>
      <c r="W10"/>
      <c r="X10"/>
      <c r="Y10"/>
    </row>
    <row r="11" spans="1:923" s="35" customFormat="1" ht="20.100000000000001" customHeight="1" x14ac:dyDescent="0.2">
      <c r="A11" s="121"/>
      <c r="B11" s="136" t="s">
        <v>54</v>
      </c>
      <c r="C11" s="34">
        <v>0</v>
      </c>
      <c r="D11" s="36"/>
      <c r="F11" s="100"/>
      <c r="G11" s="168"/>
      <c r="H11" s="168"/>
      <c r="I11" s="168"/>
      <c r="J11" s="168"/>
      <c r="K11" s="168"/>
      <c r="L11" s="102"/>
      <c r="M11" s="102"/>
      <c r="N11" s="89" t="s">
        <v>40</v>
      </c>
      <c r="O11" s="91"/>
      <c r="P11" s="69"/>
      <c r="Q11" s="37"/>
      <c r="R11"/>
      <c r="S11"/>
      <c r="T11"/>
      <c r="U11"/>
      <c r="V11"/>
      <c r="W11"/>
      <c r="X11"/>
      <c r="Y11"/>
    </row>
    <row r="12" spans="1:923" s="35" customFormat="1" ht="20.100000000000001" customHeight="1" x14ac:dyDescent="0.2">
      <c r="A12" s="121"/>
      <c r="B12" s="136" t="s">
        <v>116</v>
      </c>
      <c r="C12" s="34">
        <v>0</v>
      </c>
      <c r="D12" s="36"/>
      <c r="F12" s="100"/>
      <c r="G12" s="169"/>
      <c r="H12" s="169"/>
      <c r="I12" s="169"/>
      <c r="J12" s="169"/>
      <c r="K12" s="169"/>
      <c r="L12" s="103"/>
      <c r="M12" s="103"/>
      <c r="N12" s="104"/>
      <c r="O12" s="104"/>
      <c r="P12" s="67"/>
      <c r="R12"/>
      <c r="S12"/>
      <c r="T12"/>
      <c r="U12"/>
      <c r="V12"/>
      <c r="W12"/>
      <c r="X12"/>
      <c r="Y12"/>
    </row>
    <row r="13" spans="1:923" s="35" customFormat="1" ht="20.100000000000001" customHeight="1" x14ac:dyDescent="0.2">
      <c r="A13" s="121"/>
      <c r="B13" s="136" t="s">
        <v>117</v>
      </c>
      <c r="C13" s="34">
        <v>0.08</v>
      </c>
      <c r="D13" s="36"/>
      <c r="F13" s="100"/>
      <c r="G13" s="170"/>
      <c r="H13" s="170"/>
      <c r="I13" s="170"/>
      <c r="J13" s="170"/>
      <c r="K13" s="170"/>
      <c r="L13" s="103"/>
      <c r="M13" s="103"/>
      <c r="N13" s="99"/>
      <c r="O13" s="99"/>
      <c r="P13" s="67"/>
      <c r="R13"/>
      <c r="S13"/>
      <c r="T13"/>
      <c r="U13"/>
      <c r="V13"/>
      <c r="W13"/>
      <c r="X13"/>
      <c r="Y13"/>
    </row>
    <row r="14" spans="1:923" s="35" customFormat="1" ht="20.100000000000001" hidden="1" customHeight="1" x14ac:dyDescent="0.2">
      <c r="A14" s="121"/>
      <c r="B14" s="136"/>
      <c r="C14" s="34"/>
      <c r="D14" s="36"/>
      <c r="F14" s="100"/>
      <c r="G14" s="122"/>
      <c r="H14" s="103"/>
      <c r="J14" s="122"/>
      <c r="K14" s="122"/>
      <c r="L14" s="103"/>
      <c r="M14" s="103"/>
      <c r="N14" s="99"/>
      <c r="O14" s="99"/>
      <c r="P14" s="67"/>
      <c r="R14"/>
      <c r="S14"/>
      <c r="T14"/>
      <c r="U14"/>
      <c r="V14"/>
      <c r="W14"/>
      <c r="X14"/>
      <c r="Y14"/>
    </row>
    <row r="15" spans="1:923" s="35" customFormat="1" ht="20.100000000000001" customHeight="1" x14ac:dyDescent="0.2">
      <c r="A15" s="121"/>
      <c r="B15" s="136" t="s">
        <v>118</v>
      </c>
      <c r="C15" s="34">
        <v>0.06</v>
      </c>
      <c r="D15" s="36"/>
      <c r="F15" s="100"/>
      <c r="G15" s="170"/>
      <c r="H15" s="170"/>
      <c r="I15" s="170"/>
      <c r="J15" s="170"/>
      <c r="K15" s="170"/>
      <c r="L15" s="103"/>
      <c r="M15" s="103"/>
      <c r="N15" s="99"/>
      <c r="O15" s="99"/>
      <c r="P15" s="67"/>
      <c r="R15"/>
      <c r="S15"/>
      <c r="T15"/>
      <c r="U15"/>
      <c r="V15"/>
      <c r="W15"/>
      <c r="X15"/>
      <c r="Y15"/>
    </row>
    <row r="16" spans="1:923" s="35" customFormat="1" ht="20.100000000000001" customHeight="1" x14ac:dyDescent="0.2">
      <c r="A16" s="121"/>
      <c r="B16" s="136" t="s">
        <v>119</v>
      </c>
      <c r="C16" s="34"/>
      <c r="D16" s="34"/>
      <c r="F16" s="100"/>
      <c r="G16" s="170"/>
      <c r="H16" s="170"/>
      <c r="I16" s="170"/>
      <c r="J16" s="170"/>
      <c r="K16" s="170"/>
      <c r="L16" s="103"/>
      <c r="M16" s="103"/>
      <c r="N16" s="99"/>
      <c r="O16" s="99"/>
      <c r="P16" s="67"/>
      <c r="R16"/>
      <c r="S16"/>
      <c r="T16"/>
      <c r="U16"/>
      <c r="V16"/>
      <c r="W16"/>
      <c r="X16"/>
      <c r="Y16"/>
    </row>
    <row r="17" spans="1:36" s="35" customFormat="1" ht="19.5" customHeight="1" x14ac:dyDescent="0.2">
      <c r="A17" s="121"/>
      <c r="B17" s="121"/>
      <c r="C17" s="34"/>
      <c r="D17" s="34"/>
      <c r="F17" s="100"/>
      <c r="G17" s="103"/>
      <c r="H17" s="103"/>
      <c r="I17" s="103"/>
      <c r="J17" s="103"/>
      <c r="K17" s="103"/>
      <c r="L17" s="103"/>
      <c r="M17" s="103"/>
      <c r="N17" s="103"/>
      <c r="O17" s="103"/>
      <c r="P17" s="67"/>
      <c r="R17"/>
      <c r="S17"/>
      <c r="T17"/>
      <c r="U17"/>
      <c r="V17"/>
      <c r="W17"/>
      <c r="X17"/>
      <c r="Y17"/>
    </row>
    <row r="18" spans="1:36" s="40" customFormat="1" ht="20.100000000000001" hidden="1" customHeight="1" x14ac:dyDescent="0.2">
      <c r="A18" s="112"/>
      <c r="B18" s="112"/>
      <c r="C18" s="38"/>
      <c r="D18" s="38"/>
      <c r="E18" s="39"/>
      <c r="F18" s="70"/>
      <c r="P18" s="71"/>
      <c r="R18"/>
      <c r="S18"/>
      <c r="T18"/>
      <c r="U18"/>
      <c r="V18"/>
      <c r="W18"/>
      <c r="X18"/>
      <c r="Y18"/>
      <c r="AG18" s="173" t="s">
        <v>41</v>
      </c>
      <c r="AH18" s="174"/>
      <c r="AI18" s="173" t="s">
        <v>70</v>
      </c>
      <c r="AJ18" s="174"/>
    </row>
    <row r="19" spans="1:36" s="40" customFormat="1" ht="20.100000000000001" hidden="1" customHeight="1" x14ac:dyDescent="0.2">
      <c r="A19" s="112"/>
      <c r="B19" s="112"/>
      <c r="C19" s="41"/>
      <c r="D19" s="41"/>
      <c r="F19" s="72"/>
      <c r="P19" s="73"/>
      <c r="R19"/>
      <c r="S19"/>
      <c r="T19"/>
      <c r="U19"/>
      <c r="V19"/>
      <c r="W19"/>
      <c r="X19"/>
      <c r="Y19"/>
      <c r="AG19" s="200"/>
      <c r="AH19" s="201"/>
      <c r="AI19" s="200"/>
      <c r="AJ19" s="201"/>
    </row>
    <row r="20" spans="1:36" s="37" customFormat="1" ht="4.5" customHeight="1" x14ac:dyDescent="0.2">
      <c r="A20" s="113"/>
      <c r="B20" s="113"/>
      <c r="C20" s="42"/>
      <c r="D20" s="42"/>
      <c r="F20" s="68"/>
      <c r="P20" s="69"/>
      <c r="R20"/>
      <c r="S20"/>
      <c r="T20"/>
      <c r="U20"/>
      <c r="V20"/>
      <c r="W20"/>
      <c r="X20"/>
      <c r="Y20"/>
      <c r="AG20" s="137" t="s">
        <v>71</v>
      </c>
      <c r="AH20" s="173" t="s">
        <v>72</v>
      </c>
      <c r="AI20" s="174"/>
    </row>
    <row r="21" spans="1:36" s="40" customFormat="1" ht="20.100000000000001" customHeight="1" x14ac:dyDescent="0.2">
      <c r="A21" s="167" t="s">
        <v>122</v>
      </c>
      <c r="B21" s="167" t="s">
        <v>27</v>
      </c>
      <c r="C21" s="38" t="s">
        <v>27</v>
      </c>
      <c r="D21" s="38" t="s">
        <v>75</v>
      </c>
      <c r="E21" s="39"/>
      <c r="F21" s="70"/>
      <c r="G21" s="167" t="s">
        <v>121</v>
      </c>
      <c r="H21" s="167"/>
      <c r="I21" s="167" t="s">
        <v>57</v>
      </c>
      <c r="J21" s="167"/>
      <c r="K21" s="167"/>
      <c r="L21" s="167"/>
      <c r="M21" s="167"/>
      <c r="N21" s="167"/>
      <c r="O21" s="89" t="s">
        <v>66</v>
      </c>
      <c r="P21" s="71"/>
      <c r="R21"/>
      <c r="S21"/>
      <c r="T21"/>
      <c r="U21"/>
      <c r="V21"/>
      <c r="W21"/>
      <c r="X21"/>
      <c r="Y21"/>
      <c r="AG21" s="138">
        <v>42457</v>
      </c>
      <c r="AH21" s="202"/>
      <c r="AI21" s="203"/>
    </row>
    <row r="22" spans="1:36" s="40" customFormat="1" ht="20.100000000000001" customHeight="1" x14ac:dyDescent="0.2">
      <c r="A22" s="114"/>
      <c r="B22" s="115"/>
      <c r="C22" s="43" t="b">
        <v>0</v>
      </c>
      <c r="D22" s="43">
        <v>0</v>
      </c>
      <c r="F22" s="72"/>
      <c r="G22" s="171" t="str">
        <f>IF(oknProductName_1="","",1)</f>
        <v/>
      </c>
      <c r="H22" s="171"/>
      <c r="I22" s="199"/>
      <c r="J22" s="199"/>
      <c r="K22" s="199"/>
      <c r="L22" s="199"/>
      <c r="M22" s="199"/>
      <c r="N22" s="199"/>
      <c r="O22" s="105">
        <v>100</v>
      </c>
      <c r="P22" s="74"/>
      <c r="R22"/>
      <c r="S22"/>
      <c r="T22"/>
      <c r="U22"/>
      <c r="V22"/>
      <c r="W22"/>
      <c r="X22"/>
      <c r="Y22"/>
      <c r="AG22" s="173" t="s">
        <v>6</v>
      </c>
      <c r="AH22" s="174"/>
      <c r="AI22" s="139" t="s">
        <v>74</v>
      </c>
    </row>
    <row r="23" spans="1:36" s="40" customFormat="1" ht="20.100000000000001" customHeight="1" x14ac:dyDescent="0.2">
      <c r="A23" s="116"/>
      <c r="B23" s="115"/>
      <c r="C23" s="43">
        <v>0</v>
      </c>
      <c r="D23" s="43">
        <v>0</v>
      </c>
      <c r="F23" s="72"/>
      <c r="G23" s="172" t="str">
        <f>IF(oknProductName_2="","",2)</f>
        <v/>
      </c>
      <c r="H23" s="172"/>
      <c r="I23" s="205"/>
      <c r="J23" s="205"/>
      <c r="K23" s="205"/>
      <c r="L23" s="205"/>
      <c r="M23" s="205"/>
      <c r="N23" s="205"/>
      <c r="O23" s="106">
        <v>0</v>
      </c>
      <c r="P23" s="75"/>
      <c r="R23"/>
      <c r="S23"/>
      <c r="T23"/>
      <c r="U23"/>
      <c r="V23"/>
      <c r="W23"/>
      <c r="X23"/>
      <c r="Y23"/>
      <c r="AG23" s="175">
        <v>0</v>
      </c>
      <c r="AH23" s="176"/>
      <c r="AI23" s="140">
        <v>0</v>
      </c>
    </row>
    <row r="24" spans="1:36" s="40" customFormat="1" ht="20.100000000000001" customHeight="1" x14ac:dyDescent="0.2">
      <c r="A24" s="116"/>
      <c r="B24" s="115"/>
      <c r="C24" s="43">
        <v>0</v>
      </c>
      <c r="D24" s="43">
        <v>0</v>
      </c>
      <c r="F24" s="72"/>
      <c r="G24" s="171" t="str">
        <f>IF(oknProductName_3="","",3)</f>
        <v/>
      </c>
      <c r="H24" s="171"/>
      <c r="I24" s="199"/>
      <c r="J24" s="199"/>
      <c r="K24" s="199"/>
      <c r="L24" s="199"/>
      <c r="M24" s="199"/>
      <c r="N24" s="199"/>
      <c r="O24" s="105">
        <v>0</v>
      </c>
      <c r="P24" s="75"/>
      <c r="R24"/>
      <c r="S24"/>
      <c r="T24"/>
      <c r="U24"/>
      <c r="V24"/>
      <c r="W24"/>
      <c r="X24"/>
      <c r="Y24"/>
      <c r="AG24" s="163">
        <v>0</v>
      </c>
      <c r="AH24" s="164"/>
      <c r="AI24" s="141">
        <v>0</v>
      </c>
    </row>
    <row r="25" spans="1:36" s="40" customFormat="1" ht="20.100000000000001" customHeight="1" x14ac:dyDescent="0.2">
      <c r="A25" s="116"/>
      <c r="B25" s="115"/>
      <c r="C25" s="43" t="b">
        <v>1</v>
      </c>
      <c r="D25" s="43">
        <v>0</v>
      </c>
      <c r="F25" s="72"/>
      <c r="G25" s="172" t="str">
        <f>IF(oknProductName_4="","",4)</f>
        <v/>
      </c>
      <c r="H25" s="172"/>
      <c r="I25" s="205"/>
      <c r="J25" s="205"/>
      <c r="K25" s="205"/>
      <c r="L25" s="205"/>
      <c r="M25" s="205"/>
      <c r="N25" s="205"/>
      <c r="O25" s="106">
        <v>0</v>
      </c>
      <c r="P25" s="75"/>
      <c r="R25"/>
      <c r="S25"/>
      <c r="T25"/>
      <c r="U25"/>
      <c r="V25"/>
      <c r="W25"/>
      <c r="X25"/>
      <c r="Y25"/>
      <c r="AG25" s="163">
        <v>0</v>
      </c>
      <c r="AH25" s="164"/>
      <c r="AI25" s="141">
        <v>0</v>
      </c>
    </row>
    <row r="26" spans="1:36" s="40" customFormat="1" ht="20.100000000000001" customHeight="1" x14ac:dyDescent="0.2">
      <c r="A26" s="116"/>
      <c r="B26" s="115"/>
      <c r="C26" s="43">
        <v>0</v>
      </c>
      <c r="D26" s="43">
        <v>0</v>
      </c>
      <c r="F26" s="72"/>
      <c r="G26" s="171" t="str">
        <f>IF(oknProductName_5="","",5)</f>
        <v/>
      </c>
      <c r="H26" s="171"/>
      <c r="I26" s="199"/>
      <c r="J26" s="199"/>
      <c r="K26" s="199"/>
      <c r="L26" s="199"/>
      <c r="M26" s="199"/>
      <c r="N26" s="199"/>
      <c r="O26" s="105">
        <v>0</v>
      </c>
      <c r="P26" s="75"/>
      <c r="R26" s="165" t="s">
        <v>109</v>
      </c>
      <c r="S26" s="165"/>
      <c r="T26" s="165"/>
      <c r="U26" s="165"/>
      <c r="V26" s="165"/>
      <c r="AG26" s="163">
        <v>0</v>
      </c>
      <c r="AH26" s="164"/>
      <c r="AI26" s="141">
        <v>0</v>
      </c>
    </row>
    <row r="27" spans="1:36" s="40" customFormat="1" ht="20.100000000000001" customHeight="1" x14ac:dyDescent="0.2">
      <c r="A27" s="116"/>
      <c r="B27" s="115"/>
      <c r="C27" s="43">
        <v>0</v>
      </c>
      <c r="D27" s="43">
        <v>0</v>
      </c>
      <c r="F27" s="72"/>
      <c r="G27" s="172" t="str">
        <f>IF(oknProductName_6="","",6)</f>
        <v/>
      </c>
      <c r="H27" s="172"/>
      <c r="I27" s="205"/>
      <c r="J27" s="205"/>
      <c r="K27" s="205"/>
      <c r="L27" s="205"/>
      <c r="M27" s="205"/>
      <c r="N27" s="205"/>
      <c r="O27" s="106">
        <v>0</v>
      </c>
      <c r="P27" s="75"/>
      <c r="R27" s="165"/>
      <c r="S27" s="165"/>
      <c r="T27" s="165"/>
      <c r="U27" s="165"/>
      <c r="V27" s="165"/>
      <c r="AG27" s="163">
        <v>0</v>
      </c>
      <c r="AH27" s="164"/>
      <c r="AI27" s="141">
        <v>0</v>
      </c>
    </row>
    <row r="28" spans="1:36" s="40" customFormat="1" ht="20.100000000000001" customHeight="1" x14ac:dyDescent="0.2">
      <c r="A28" s="116"/>
      <c r="B28" s="115"/>
      <c r="C28" s="43">
        <v>0</v>
      </c>
      <c r="D28" s="43">
        <v>0</v>
      </c>
      <c r="F28" s="72"/>
      <c r="G28" s="171" t="str">
        <f>IF(oknProductName_7="","",7)</f>
        <v/>
      </c>
      <c r="H28" s="171"/>
      <c r="I28" s="199"/>
      <c r="J28" s="199"/>
      <c r="K28" s="199"/>
      <c r="L28" s="199"/>
      <c r="M28" s="199"/>
      <c r="N28" s="199"/>
      <c r="O28" s="105">
        <v>0</v>
      </c>
      <c r="P28" s="75"/>
      <c r="R28" s="165"/>
      <c r="S28" s="165"/>
      <c r="T28" s="165"/>
      <c r="U28" s="165"/>
      <c r="V28" s="165"/>
      <c r="AG28" s="163">
        <v>0</v>
      </c>
      <c r="AH28" s="164"/>
      <c r="AI28" s="141">
        <v>0</v>
      </c>
    </row>
    <row r="29" spans="1:36" s="40" customFormat="1" ht="20.100000000000001" customHeight="1" x14ac:dyDescent="0.2">
      <c r="A29" s="116"/>
      <c r="B29" s="115"/>
      <c r="C29" s="43">
        <v>0</v>
      </c>
      <c r="D29" s="43">
        <v>0</v>
      </c>
      <c r="F29" s="72"/>
      <c r="G29" s="172" t="str">
        <f>IF(oknProductName_8="","",8)</f>
        <v/>
      </c>
      <c r="H29" s="172"/>
      <c r="I29" s="205"/>
      <c r="J29" s="205"/>
      <c r="K29" s="205"/>
      <c r="L29" s="205"/>
      <c r="M29" s="205"/>
      <c r="N29" s="205"/>
      <c r="O29" s="106">
        <v>0</v>
      </c>
      <c r="P29" s="75"/>
      <c r="R29" s="165"/>
      <c r="S29" s="165"/>
      <c r="T29" s="165"/>
      <c r="U29" s="165"/>
      <c r="V29" s="165"/>
      <c r="AG29" s="163">
        <v>0</v>
      </c>
      <c r="AH29" s="164"/>
      <c r="AI29" s="141">
        <v>0</v>
      </c>
    </row>
    <row r="30" spans="1:36" s="40" customFormat="1" ht="20.100000000000001" customHeight="1" x14ac:dyDescent="0.2">
      <c r="A30" s="116"/>
      <c r="B30" s="115"/>
      <c r="C30" s="43">
        <v>0</v>
      </c>
      <c r="D30" s="43">
        <v>0</v>
      </c>
      <c r="F30" s="72"/>
      <c r="G30" s="171" t="str">
        <f>IF(oknProductName_9="","",9)</f>
        <v/>
      </c>
      <c r="H30" s="171"/>
      <c r="I30" s="199"/>
      <c r="J30" s="199"/>
      <c r="K30" s="199"/>
      <c r="L30" s="199"/>
      <c r="M30" s="199"/>
      <c r="N30" s="199"/>
      <c r="O30" s="105">
        <v>0</v>
      </c>
      <c r="P30" s="75"/>
      <c r="R30" s="165"/>
      <c r="S30" s="165"/>
      <c r="T30" s="165"/>
      <c r="U30" s="165"/>
      <c r="V30" s="165"/>
      <c r="AG30" s="163">
        <v>0</v>
      </c>
      <c r="AH30" s="164"/>
      <c r="AI30" s="141">
        <v>0</v>
      </c>
    </row>
    <row r="31" spans="1:36" s="40" customFormat="1" ht="20.100000000000001" customHeight="1" x14ac:dyDescent="0.2">
      <c r="A31" s="116"/>
      <c r="B31" s="115"/>
      <c r="C31" s="43">
        <v>0</v>
      </c>
      <c r="D31" s="43">
        <v>0</v>
      </c>
      <c r="F31" s="72"/>
      <c r="G31" s="172" t="str">
        <f>IF(oknProductName_10="","",10)</f>
        <v/>
      </c>
      <c r="H31" s="172"/>
      <c r="I31" s="205"/>
      <c r="J31" s="205"/>
      <c r="K31" s="205"/>
      <c r="L31" s="205"/>
      <c r="M31" s="205"/>
      <c r="N31" s="205"/>
      <c r="O31" s="106">
        <v>0</v>
      </c>
      <c r="P31" s="75"/>
      <c r="R31" s="166" t="s">
        <v>123</v>
      </c>
      <c r="S31" s="166"/>
      <c r="T31" s="166"/>
      <c r="U31" s="166"/>
      <c r="V31" s="166"/>
      <c r="AG31" s="163">
        <v>0</v>
      </c>
      <c r="AH31" s="164"/>
      <c r="AI31" s="141">
        <v>0</v>
      </c>
    </row>
    <row r="32" spans="1:36" s="40" customFormat="1" ht="20.100000000000001" customHeight="1" x14ac:dyDescent="0.2">
      <c r="A32" s="116"/>
      <c r="B32" s="115"/>
      <c r="C32" s="43">
        <v>0</v>
      </c>
      <c r="D32" s="43">
        <v>0</v>
      </c>
      <c r="F32" s="72"/>
      <c r="G32" s="171" t="str">
        <f>IF(oknProductName_11="","",11)</f>
        <v/>
      </c>
      <c r="H32" s="171"/>
      <c r="I32" s="199"/>
      <c r="J32" s="199"/>
      <c r="K32" s="199"/>
      <c r="L32" s="199"/>
      <c r="M32" s="199"/>
      <c r="N32" s="199"/>
      <c r="O32" s="105">
        <v>0</v>
      </c>
      <c r="P32" s="75"/>
      <c r="R32" s="166"/>
      <c r="S32" s="166"/>
      <c r="T32" s="166"/>
      <c r="U32" s="166"/>
      <c r="V32" s="166"/>
      <c r="AG32" s="163">
        <v>0</v>
      </c>
      <c r="AH32" s="164"/>
      <c r="AI32" s="141">
        <v>0</v>
      </c>
    </row>
    <row r="33" spans="1:35" s="40" customFormat="1" ht="20.100000000000001" customHeight="1" x14ac:dyDescent="0.2">
      <c r="A33" s="117"/>
      <c r="B33" s="115"/>
      <c r="C33" s="43">
        <v>0</v>
      </c>
      <c r="D33" s="43">
        <v>0</v>
      </c>
      <c r="F33" s="72"/>
      <c r="G33" s="204" t="str">
        <f>IF(oknProductName_12="","",12)</f>
        <v/>
      </c>
      <c r="H33" s="204"/>
      <c r="I33" s="206"/>
      <c r="J33" s="206"/>
      <c r="K33" s="206"/>
      <c r="L33" s="206"/>
      <c r="M33" s="206"/>
      <c r="N33" s="206"/>
      <c r="O33" s="107">
        <v>0</v>
      </c>
      <c r="P33" s="75"/>
      <c r="R33" s="166"/>
      <c r="S33" s="166"/>
      <c r="T33" s="166"/>
      <c r="U33" s="166"/>
      <c r="V33" s="166"/>
      <c r="AG33" s="163">
        <v>0</v>
      </c>
      <c r="AH33" s="164"/>
      <c r="AI33" s="141">
        <v>0</v>
      </c>
    </row>
    <row r="34" spans="1:35" s="40" customFormat="1" ht="18.75" customHeight="1" x14ac:dyDescent="0.2">
      <c r="A34" s="115"/>
      <c r="B34" s="115"/>
      <c r="C34" s="41"/>
      <c r="D34" s="44">
        <f t="array" ref="D34">SUM(oknTaxable_1:oknTaxable_12*oknLineTotal_1:oknLineTotal_12)</f>
        <v>0</v>
      </c>
      <c r="F34" s="72"/>
      <c r="G34" s="45"/>
      <c r="H34" s="45"/>
      <c r="I34" s="45"/>
      <c r="J34" s="45"/>
      <c r="K34" s="45"/>
      <c r="L34" s="45"/>
      <c r="N34" s="92" t="s">
        <v>22</v>
      </c>
      <c r="O34" s="108">
        <f>SUM(oknLineTotal_1:oknLineTotal_12)</f>
        <v>100</v>
      </c>
      <c r="P34" s="74"/>
      <c r="AG34" s="197">
        <v>0</v>
      </c>
      <c r="AH34" s="198"/>
      <c r="AI34" s="142">
        <v>0</v>
      </c>
    </row>
    <row r="35" spans="1:35" s="40" customFormat="1" ht="18.75" customHeight="1" x14ac:dyDescent="0.2">
      <c r="A35" s="115"/>
      <c r="B35" s="115"/>
      <c r="C35" s="41"/>
      <c r="D35" s="41"/>
      <c r="F35" s="72"/>
      <c r="H35" s="46"/>
      <c r="I35" s="45"/>
      <c r="J35" s="45"/>
      <c r="K35" s="45"/>
      <c r="L35" s="95"/>
      <c r="M35" s="160" t="s">
        <v>110</v>
      </c>
      <c r="N35" s="93">
        <v>0.08</v>
      </c>
      <c r="O35" s="108">
        <f>ROUND(IF(oknTaxType=0,0, oknTax1Rate*(oknLineTotalTaxable+IF(oknTaxTotalIncludingShippingCost=0,0,oknShippingCost))),2)</f>
        <v>0</v>
      </c>
      <c r="P35" s="74"/>
    </row>
    <row r="36" spans="1:35" s="40" customFormat="1" ht="18.75" hidden="1" customHeight="1" x14ac:dyDescent="0.2">
      <c r="A36" s="115"/>
      <c r="B36" s="115"/>
      <c r="C36" s="41"/>
      <c r="D36" s="41"/>
      <c r="F36" s="72"/>
      <c r="H36" s="46"/>
      <c r="I36" s="46"/>
      <c r="J36" s="46"/>
      <c r="K36" s="46"/>
      <c r="L36" s="45"/>
      <c r="M36" s="161" t="s">
        <v>49</v>
      </c>
      <c r="N36" s="93">
        <v>0.06</v>
      </c>
      <c r="O36" s="108">
        <f>ROUND(IF(oknTaxType&lt;&gt;2,0,oknTax2Rate*(oknLineTotalTaxable+IF(oknTaxTotalIncludingShippingCost=0,0,oknShippingCost)+IF(oknTax2IsAppliedToTax1=0,0,oknTax1))),2)</f>
        <v>0</v>
      </c>
      <c r="P36" s="76"/>
    </row>
    <row r="37" spans="1:35" s="40" customFormat="1" ht="18.75" customHeight="1" x14ac:dyDescent="0.2">
      <c r="A37" s="115"/>
      <c r="B37" s="115"/>
      <c r="C37" s="41"/>
      <c r="D37" s="41"/>
      <c r="F37" s="72"/>
      <c r="G37" s="98" t="s">
        <v>86</v>
      </c>
      <c r="H37" s="46"/>
      <c r="I37" s="46"/>
      <c r="J37" s="46"/>
      <c r="K37" s="97"/>
      <c r="L37" s="95"/>
      <c r="M37" s="96"/>
      <c r="N37" s="92" t="s">
        <v>112</v>
      </c>
      <c r="O37" s="109">
        <v>0</v>
      </c>
      <c r="P37" s="77"/>
    </row>
    <row r="38" spans="1:35" s="40" customFormat="1" ht="18.75" customHeight="1" x14ac:dyDescent="0.2">
      <c r="A38" s="115"/>
      <c r="B38" s="115"/>
      <c r="C38" s="41"/>
      <c r="D38" s="41"/>
      <c r="F38" s="72"/>
      <c r="G38" s="186"/>
      <c r="H38" s="187"/>
      <c r="I38" s="187"/>
      <c r="J38" s="187"/>
      <c r="K38" s="187"/>
      <c r="L38" s="188"/>
      <c r="N38" s="94" t="s">
        <v>2</v>
      </c>
      <c r="O38" s="108">
        <f>ROUND(oknSubTotal + oknShippingCost + IF(oknTaxType=0,0,IF(oknTaxType=1,oknTax1,oknTax1+oknTax2)),2)</f>
        <v>100</v>
      </c>
      <c r="P38" s="74"/>
    </row>
    <row r="39" spans="1:35" s="37" customFormat="1" ht="18.75" customHeight="1" x14ac:dyDescent="0.2">
      <c r="A39" s="111"/>
      <c r="B39" s="111"/>
      <c r="C39" s="42"/>
      <c r="D39" s="48">
        <v>0</v>
      </c>
      <c r="F39" s="68"/>
      <c r="G39" s="189"/>
      <c r="H39" s="190"/>
      <c r="I39" s="190"/>
      <c r="J39" s="190"/>
      <c r="K39" s="190"/>
      <c r="L39" s="191"/>
      <c r="N39" s="94" t="s">
        <v>23</v>
      </c>
      <c r="O39" s="108">
        <f>oknPayments</f>
        <v>0</v>
      </c>
      <c r="P39" s="69"/>
    </row>
    <row r="40" spans="1:35" s="37" customFormat="1" ht="18.75" customHeight="1" x14ac:dyDescent="0.2">
      <c r="A40" s="111"/>
      <c r="B40" s="111"/>
      <c r="C40" s="42"/>
      <c r="D40" s="42"/>
      <c r="F40" s="68"/>
      <c r="G40" s="192"/>
      <c r="H40" s="193"/>
      <c r="I40" s="193"/>
      <c r="J40" s="193"/>
      <c r="K40" s="193"/>
      <c r="L40" s="194"/>
      <c r="N40" s="94" t="s">
        <v>24</v>
      </c>
      <c r="O40" s="108">
        <f>ROUND(oknTotal-oknPayments,2)</f>
        <v>100</v>
      </c>
      <c r="P40" s="69"/>
    </row>
    <row r="41" spans="1:35" s="37" customFormat="1" ht="18.75" hidden="1" customHeight="1" x14ac:dyDescent="0.2">
      <c r="A41" s="111"/>
      <c r="B41" s="111"/>
      <c r="C41" s="42"/>
      <c r="D41" s="42"/>
      <c r="F41" s="68"/>
      <c r="G41" s="78" t="s">
        <v>85</v>
      </c>
      <c r="P41" s="69"/>
    </row>
    <row r="42" spans="1:35" s="37" customFormat="1" ht="18.75" hidden="1" customHeight="1" x14ac:dyDescent="0.2">
      <c r="A42" s="111"/>
      <c r="B42" s="111"/>
      <c r="C42" s="42"/>
      <c r="D42" s="42"/>
      <c r="F42" s="68"/>
      <c r="G42" s="195" t="s">
        <v>81</v>
      </c>
      <c r="H42" s="196"/>
      <c r="I42" s="158" t="s">
        <v>2</v>
      </c>
      <c r="J42" s="158" t="s">
        <v>102</v>
      </c>
      <c r="K42" s="158" t="s">
        <v>84</v>
      </c>
      <c r="L42" s="183" t="s">
        <v>83</v>
      </c>
      <c r="M42" s="184"/>
      <c r="N42" s="185"/>
      <c r="O42" s="159" t="s">
        <v>82</v>
      </c>
      <c r="P42" s="69"/>
    </row>
    <row r="43" spans="1:35" s="37" customFormat="1" ht="18.75" hidden="1" customHeight="1" x14ac:dyDescent="0.2">
      <c r="A43" s="111"/>
      <c r="B43" s="111"/>
      <c r="C43" s="42"/>
      <c r="D43" s="42"/>
      <c r="F43" s="68"/>
      <c r="G43" s="79"/>
      <c r="H43" s="79"/>
      <c r="I43" s="80"/>
      <c r="J43" s="80"/>
      <c r="K43" s="80"/>
      <c r="L43" s="80"/>
      <c r="M43" s="80"/>
      <c r="N43" s="80"/>
      <c r="O43" s="80"/>
      <c r="P43" s="69"/>
    </row>
    <row r="44" spans="1:35" s="37" customFormat="1" ht="18.75" hidden="1" customHeight="1" x14ac:dyDescent="0.2">
      <c r="A44" s="111"/>
      <c r="B44" s="111"/>
      <c r="C44" s="42"/>
      <c r="D44" s="42"/>
      <c r="F44" s="68"/>
      <c r="G44" s="79"/>
      <c r="H44" s="79"/>
      <c r="I44" s="80"/>
      <c r="J44" s="80"/>
      <c r="K44" s="80"/>
      <c r="L44" s="80"/>
      <c r="M44" s="80"/>
      <c r="N44" s="80"/>
      <c r="O44" s="80"/>
      <c r="P44" s="69"/>
    </row>
    <row r="45" spans="1:35" s="37" customFormat="1" ht="18.75" customHeight="1" x14ac:dyDescent="0.2">
      <c r="A45" s="111"/>
      <c r="B45" s="111"/>
      <c r="C45" s="42"/>
      <c r="D45" s="42"/>
      <c r="F45" s="68"/>
      <c r="G45" s="79"/>
      <c r="H45" s="79"/>
      <c r="I45" s="80"/>
      <c r="J45" s="80"/>
      <c r="K45" s="80"/>
      <c r="L45" s="80"/>
      <c r="M45" s="80"/>
      <c r="N45" s="80"/>
      <c r="O45" s="80"/>
      <c r="P45" s="69"/>
    </row>
    <row r="46" spans="1:35" ht="22.5" customHeight="1" x14ac:dyDescent="0.2">
      <c r="F46" s="81"/>
      <c r="G46" s="181" t="s">
        <v>76</v>
      </c>
      <c r="H46" s="182"/>
      <c r="I46" s="182"/>
      <c r="J46" s="182"/>
      <c r="K46" s="182"/>
      <c r="L46" s="182"/>
      <c r="M46" s="182"/>
      <c r="N46" s="182"/>
      <c r="O46" s="182"/>
      <c r="P46" s="82"/>
    </row>
    <row r="47" spans="1:35" ht="22.5" customHeight="1" thickBot="1" x14ac:dyDescent="0.25">
      <c r="F47" s="83"/>
      <c r="G47" s="84"/>
      <c r="H47" s="85"/>
      <c r="I47" s="85"/>
      <c r="J47" s="85"/>
      <c r="K47" s="85"/>
      <c r="L47" s="85"/>
      <c r="M47" s="85"/>
      <c r="N47" s="85"/>
      <c r="O47" s="85"/>
      <c r="P47" s="86"/>
    </row>
    <row r="48" spans="1:35" ht="13.5" thickTop="1" x14ac:dyDescent="0.2"/>
    <row r="49" spans="7:12" x14ac:dyDescent="0.2">
      <c r="G49" s="1"/>
      <c r="H49" s="1"/>
      <c r="I49" s="1"/>
      <c r="J49" s="1"/>
      <c r="K49" s="1"/>
      <c r="L49" s="1"/>
    </row>
    <row r="953" spans="1:1" hidden="1" x14ac:dyDescent="0.2">
      <c r="A953" s="155" t="s">
        <v>134</v>
      </c>
    </row>
    <row r="961" spans="1:1" hidden="1" x14ac:dyDescent="0.2">
      <c r="A961" s="155" t="s">
        <v>134</v>
      </c>
    </row>
    <row r="976" spans="1:1" hidden="1" x14ac:dyDescent="0.2">
      <c r="A976" s="155" t="s">
        <v>134</v>
      </c>
    </row>
  </sheetData>
  <sheetProtection sheet="1" objects="1" scenarios="1" selectLockedCells="1"/>
  <dataConsolidate/>
  <mergeCells count="62">
    <mergeCell ref="G32:H32"/>
    <mergeCell ref="G33:H33"/>
    <mergeCell ref="I22:N22"/>
    <mergeCell ref="I23:N23"/>
    <mergeCell ref="I24:N24"/>
    <mergeCell ref="I26:N26"/>
    <mergeCell ref="I28:N28"/>
    <mergeCell ref="I32:N32"/>
    <mergeCell ref="I33:N33"/>
    <mergeCell ref="I25:N25"/>
    <mergeCell ref="I27:N27"/>
    <mergeCell ref="I29:N29"/>
    <mergeCell ref="I31:N31"/>
    <mergeCell ref="G25:H25"/>
    <mergeCell ref="G26:H26"/>
    <mergeCell ref="G27:H27"/>
    <mergeCell ref="AI19:AJ19"/>
    <mergeCell ref="AG19:AH19"/>
    <mergeCell ref="AG18:AH18"/>
    <mergeCell ref="AH20:AI20"/>
    <mergeCell ref="AH21:AI21"/>
    <mergeCell ref="AI18:AJ18"/>
    <mergeCell ref="G46:O46"/>
    <mergeCell ref="AG24:AH24"/>
    <mergeCell ref="AG25:AH25"/>
    <mergeCell ref="AG26:AH26"/>
    <mergeCell ref="AG27:AH27"/>
    <mergeCell ref="G28:H28"/>
    <mergeCell ref="L42:N42"/>
    <mergeCell ref="G38:L40"/>
    <mergeCell ref="G42:H42"/>
    <mergeCell ref="AG33:AH33"/>
    <mergeCell ref="AG34:AH34"/>
    <mergeCell ref="AG28:AH28"/>
    <mergeCell ref="AG30:AH30"/>
    <mergeCell ref="G29:H29"/>
    <mergeCell ref="I30:N30"/>
    <mergeCell ref="AG31:AH31"/>
    <mergeCell ref="G22:H22"/>
    <mergeCell ref="G23:H23"/>
    <mergeCell ref="G24:H24"/>
    <mergeCell ref="R1:T1"/>
    <mergeCell ref="A4:B4"/>
    <mergeCell ref="A5:B5"/>
    <mergeCell ref="A6:B6"/>
    <mergeCell ref="A7:B7"/>
    <mergeCell ref="AG32:AH32"/>
    <mergeCell ref="R26:V30"/>
    <mergeCell ref="R31:V33"/>
    <mergeCell ref="A21:B21"/>
    <mergeCell ref="G11:K11"/>
    <mergeCell ref="G12:K12"/>
    <mergeCell ref="G13:K13"/>
    <mergeCell ref="G15:K15"/>
    <mergeCell ref="G16:K16"/>
    <mergeCell ref="G30:H30"/>
    <mergeCell ref="G31:H31"/>
    <mergeCell ref="AG22:AH22"/>
    <mergeCell ref="AG23:AH23"/>
    <mergeCell ref="AG29:AH29"/>
    <mergeCell ref="G21:H21"/>
    <mergeCell ref="I21:N21"/>
  </mergeCells>
  <phoneticPr fontId="6" type="noConversion"/>
  <dataValidations count="9">
    <dataValidation type="decimal" operator="lessThanOrEqual" allowBlank="1" showInputMessage="1" showErrorMessage="1" errorTitle="Invalid Input" error="Please enter a valid numeric_x000a_value." sqref="D39 AG23:AI34 N35:N36 O37" xr:uid="{00000000-0002-0000-0000-000000000000}">
      <formula1>999999999.99</formula1>
    </dataValidation>
    <dataValidation type="textLength" allowBlank="1" showInputMessage="1" showErrorMessage="1" sqref="H35 G38:L40 H36:K37" xr:uid="{00000000-0002-0000-0000-000001000000}">
      <formula1>1</formula1>
      <formula2>255</formula2>
    </dataValidation>
    <dataValidation type="date" allowBlank="1" showErrorMessage="1" errorTitle="Invalid Input" error="Please enter a valid date." sqref="O6 AG21" xr:uid="{00000000-0002-0000-0000-000002000000}">
      <formula1>36526</formula1>
      <formula2>402132</formula2>
    </dataValidation>
    <dataValidation type="textLength" allowBlank="1" showInputMessage="1" showErrorMessage="1" errorTitle="Invalid Input" error="Max characters allowed: 60" sqref="N13:O14 G11 G13:G14 J14:K14" xr:uid="{00000000-0002-0000-0000-000003000000}">
      <formula1>0</formula1>
      <formula2>60</formula2>
    </dataValidation>
    <dataValidation type="textLength" operator="lessThanOrEqual" allowBlank="1" showInputMessage="1" showErrorMessage="1" errorTitle="Invalid Input" error="Max characters allowed: 100" sqref="I22:I33" xr:uid="{00000000-0002-0000-0000-000004000000}">
      <formula1>100</formula1>
    </dataValidation>
    <dataValidation type="textLength" allowBlank="1" showInputMessage="1" showErrorMessage="1" sqref="O7:O8 A22:A33 N15:O16 AG19:AH19 O11 G15:G16" xr:uid="{00000000-0002-0000-0000-000005000000}">
      <formula1>1</formula1>
      <formula2>30</formula2>
    </dataValidation>
    <dataValidation type="textLength" allowBlank="1" showInputMessage="1" showErrorMessage="1" sqref="AI19:AJ19 AH21:AI21 O10" xr:uid="{00000000-0002-0000-0000-000006000000}">
      <formula1>1</formula1>
      <formula2>50</formula2>
    </dataValidation>
    <dataValidation type="textLength" allowBlank="1" showInputMessage="1" showErrorMessage="1" errorTitle="Invalid Input" error="Max characters allowed: 60" sqref="N12:O12" xr:uid="{00000000-0002-0000-0000-000007000000}">
      <formula1>0</formula1>
      <formula2>160</formula2>
    </dataValidation>
    <dataValidation type="textLength" allowBlank="1" showInputMessage="1" showErrorMessage="1" errorTitle="Invalid Input" error="Max characters allowed: 60" sqref="G12" xr:uid="{00000000-0002-0000-0000-000008000000}">
      <formula1>0</formula1>
      <formula2>255</formula2>
    </dataValidation>
  </dataValidations>
  <hyperlinks>
    <hyperlink ref="R31" r:id="rId1" display="http://www.InvoicingTemplates.com" xr:uid="{00000000-0004-0000-0000-000002000000}"/>
    <hyperlink ref="A976" r:id="rId2" tooltip="Recruitment Firm Billing Sample" display="http://www.invoicingtemplate.com/recruitment.html" xr:uid="{00000000-0004-0000-0000-000005000000}"/>
    <hyperlink ref="AIJ1" r:id="rId3" tooltip="Recruitment Agency Invoice Template" display="http://www.invoicingtemplate.com/recruitment.html" xr:uid="{00000000-0004-0000-0000-000006000000}"/>
    <hyperlink ref="A961" r:id="rId4" tooltip="Recruitment Firm Billing Sample" display="http://www.invoicingtemplate.com/recruitment.html" xr:uid="{00000000-0004-0000-0000-000007000000}"/>
    <hyperlink ref="AIM1" r:id="rId5" tooltip="Recruitment Agency Invoice Template" display="http://www.invoicingtemplate.com/recruitment.html" xr:uid="{00000000-0004-0000-0000-000008000000}"/>
    <hyperlink ref="A953" r:id="rId6" tooltip="Recruitment Firm Billing Sample" display="http://www.invoicingtemplate.com/recruitment.html" xr:uid="{00000000-0004-0000-0000-000009000000}"/>
    <hyperlink ref="AIE1" r:id="rId7" tooltip="Recruitment Agency Invoice Template" display="http://www.invoicingtemplate.com/recruitment.html" xr:uid="{00000000-0004-0000-0000-00000A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075" r:id="rId11" name="oknWidget_taxablecheck1">
              <controlPr locked="0" defaultSize="0" autoFill="0" autoLine="0" autoPict="0">
                <anchor moveWithCells="1">
                  <from>
                    <xdr:col>1</xdr:col>
                    <xdr:colOff>295275</xdr:colOff>
                    <xdr:row>21</xdr:row>
                    <xdr:rowOff>47625</xdr:rowOff>
                  </from>
                  <to>
                    <xdr:col>1</xdr:col>
                    <xdr:colOff>495300</xdr:colOff>
                    <xdr:row>22</xdr:row>
                    <xdr:rowOff>57150</xdr:rowOff>
                  </to>
                </anchor>
              </controlPr>
            </control>
          </mc:Choice>
        </mc:AlternateContent>
        <mc:AlternateContent xmlns:mc="http://schemas.openxmlformats.org/markup-compatibility/2006">
          <mc:Choice Requires="x14">
            <control shapeId="1076" r:id="rId12" name="oknWidget_taxablecheck2">
              <controlPr locked="0" defaultSize="0" autoFill="0" autoLine="0" autoPict="0">
                <anchor moveWithCells="1">
                  <from>
                    <xdr:col>1</xdr:col>
                    <xdr:colOff>295275</xdr:colOff>
                    <xdr:row>22</xdr:row>
                    <xdr:rowOff>38100</xdr:rowOff>
                  </from>
                  <to>
                    <xdr:col>1</xdr:col>
                    <xdr:colOff>495300</xdr:colOff>
                    <xdr:row>23</xdr:row>
                    <xdr:rowOff>47625</xdr:rowOff>
                  </to>
                </anchor>
              </controlPr>
            </control>
          </mc:Choice>
        </mc:AlternateContent>
        <mc:AlternateContent xmlns:mc="http://schemas.openxmlformats.org/markup-compatibility/2006">
          <mc:Choice Requires="x14">
            <control shapeId="1077" r:id="rId13" name="oknWidget_taxablecheck3">
              <controlPr locked="0" defaultSize="0" autoFill="0" autoLine="0" autoPict="0">
                <anchor moveWithCells="1">
                  <from>
                    <xdr:col>1</xdr:col>
                    <xdr:colOff>295275</xdr:colOff>
                    <xdr:row>23</xdr:row>
                    <xdr:rowOff>28575</xdr:rowOff>
                  </from>
                  <to>
                    <xdr:col>1</xdr:col>
                    <xdr:colOff>495300</xdr:colOff>
                    <xdr:row>24</xdr:row>
                    <xdr:rowOff>38100</xdr:rowOff>
                  </to>
                </anchor>
              </controlPr>
            </control>
          </mc:Choice>
        </mc:AlternateContent>
        <mc:AlternateContent xmlns:mc="http://schemas.openxmlformats.org/markup-compatibility/2006">
          <mc:Choice Requires="x14">
            <control shapeId="1078" r:id="rId14" name="oknWidget_taxablecheck4">
              <controlPr locked="0" defaultSize="0" autoFill="0" autoLine="0" autoPict="0">
                <anchor moveWithCells="1">
                  <from>
                    <xdr:col>1</xdr:col>
                    <xdr:colOff>295275</xdr:colOff>
                    <xdr:row>24</xdr:row>
                    <xdr:rowOff>19050</xdr:rowOff>
                  </from>
                  <to>
                    <xdr:col>1</xdr:col>
                    <xdr:colOff>495300</xdr:colOff>
                    <xdr:row>25</xdr:row>
                    <xdr:rowOff>28575</xdr:rowOff>
                  </to>
                </anchor>
              </controlPr>
            </control>
          </mc:Choice>
        </mc:AlternateContent>
        <mc:AlternateContent xmlns:mc="http://schemas.openxmlformats.org/markup-compatibility/2006">
          <mc:Choice Requires="x14">
            <control shapeId="1079" r:id="rId15" name="oknWidget_taxablecheck5">
              <controlPr locked="0" defaultSize="0" autoFill="0" autoLine="0" autoPict="0">
                <anchor moveWithCells="1">
                  <from>
                    <xdr:col>1</xdr:col>
                    <xdr:colOff>295275</xdr:colOff>
                    <xdr:row>25</xdr:row>
                    <xdr:rowOff>9525</xdr:rowOff>
                  </from>
                  <to>
                    <xdr:col>1</xdr:col>
                    <xdr:colOff>495300</xdr:colOff>
                    <xdr:row>26</xdr:row>
                    <xdr:rowOff>19050</xdr:rowOff>
                  </to>
                </anchor>
              </controlPr>
            </control>
          </mc:Choice>
        </mc:AlternateContent>
        <mc:AlternateContent xmlns:mc="http://schemas.openxmlformats.org/markup-compatibility/2006">
          <mc:Choice Requires="x14">
            <control shapeId="1080" r:id="rId16" name="oknWidget_taxablecheck6">
              <controlPr locked="0" defaultSize="0" autoFill="0" autoLine="0" autoPict="0">
                <anchor moveWithCells="1">
                  <from>
                    <xdr:col>1</xdr:col>
                    <xdr:colOff>295275</xdr:colOff>
                    <xdr:row>26</xdr:row>
                    <xdr:rowOff>9525</xdr:rowOff>
                  </from>
                  <to>
                    <xdr:col>1</xdr:col>
                    <xdr:colOff>495300</xdr:colOff>
                    <xdr:row>27</xdr:row>
                    <xdr:rowOff>19050</xdr:rowOff>
                  </to>
                </anchor>
              </controlPr>
            </control>
          </mc:Choice>
        </mc:AlternateContent>
        <mc:AlternateContent xmlns:mc="http://schemas.openxmlformats.org/markup-compatibility/2006">
          <mc:Choice Requires="x14">
            <control shapeId="1081" r:id="rId17" name="oknWidget_taxablecheck7">
              <controlPr locked="0" defaultSize="0" autoFill="0" autoLine="0" autoPict="0">
                <anchor moveWithCells="1">
                  <from>
                    <xdr:col>1</xdr:col>
                    <xdr:colOff>295275</xdr:colOff>
                    <xdr:row>26</xdr:row>
                    <xdr:rowOff>238125</xdr:rowOff>
                  </from>
                  <to>
                    <xdr:col>1</xdr:col>
                    <xdr:colOff>495300</xdr:colOff>
                    <xdr:row>28</xdr:row>
                    <xdr:rowOff>0</xdr:rowOff>
                  </to>
                </anchor>
              </controlPr>
            </control>
          </mc:Choice>
        </mc:AlternateContent>
        <mc:AlternateContent xmlns:mc="http://schemas.openxmlformats.org/markup-compatibility/2006">
          <mc:Choice Requires="x14">
            <control shapeId="1082" r:id="rId18" name="oknWidget_taxablecheck8">
              <controlPr locked="0" defaultSize="0" autoFill="0" autoLine="0" autoPict="0">
                <anchor moveWithCells="1">
                  <from>
                    <xdr:col>1</xdr:col>
                    <xdr:colOff>295275</xdr:colOff>
                    <xdr:row>27</xdr:row>
                    <xdr:rowOff>228600</xdr:rowOff>
                  </from>
                  <to>
                    <xdr:col>1</xdr:col>
                    <xdr:colOff>495300</xdr:colOff>
                    <xdr:row>28</xdr:row>
                    <xdr:rowOff>238125</xdr:rowOff>
                  </to>
                </anchor>
              </controlPr>
            </control>
          </mc:Choice>
        </mc:AlternateContent>
        <mc:AlternateContent xmlns:mc="http://schemas.openxmlformats.org/markup-compatibility/2006">
          <mc:Choice Requires="x14">
            <control shapeId="1083" r:id="rId19" name="oknWidget_taxablecheck9">
              <controlPr locked="0" defaultSize="0" autoFill="0" autoLine="0" autoPict="0">
                <anchor moveWithCells="1">
                  <from>
                    <xdr:col>1</xdr:col>
                    <xdr:colOff>295275</xdr:colOff>
                    <xdr:row>28</xdr:row>
                    <xdr:rowOff>219075</xdr:rowOff>
                  </from>
                  <to>
                    <xdr:col>1</xdr:col>
                    <xdr:colOff>495300</xdr:colOff>
                    <xdr:row>29</xdr:row>
                    <xdr:rowOff>228600</xdr:rowOff>
                  </to>
                </anchor>
              </controlPr>
            </control>
          </mc:Choice>
        </mc:AlternateContent>
        <mc:AlternateContent xmlns:mc="http://schemas.openxmlformats.org/markup-compatibility/2006">
          <mc:Choice Requires="x14">
            <control shapeId="1084" r:id="rId20" name="oknWidget_taxablecheck10">
              <controlPr locked="0" defaultSize="0" autoFill="0" autoLine="0" autoPict="0">
                <anchor moveWithCells="1">
                  <from>
                    <xdr:col>1</xdr:col>
                    <xdr:colOff>295275</xdr:colOff>
                    <xdr:row>29</xdr:row>
                    <xdr:rowOff>209550</xdr:rowOff>
                  </from>
                  <to>
                    <xdr:col>1</xdr:col>
                    <xdr:colOff>495300</xdr:colOff>
                    <xdr:row>30</xdr:row>
                    <xdr:rowOff>219075</xdr:rowOff>
                  </to>
                </anchor>
              </controlPr>
            </control>
          </mc:Choice>
        </mc:AlternateContent>
        <mc:AlternateContent xmlns:mc="http://schemas.openxmlformats.org/markup-compatibility/2006">
          <mc:Choice Requires="x14">
            <control shapeId="1085" r:id="rId21" name="oknWidget_taxablecheck11">
              <controlPr locked="0" defaultSize="0" autoFill="0" autoLine="0" autoPict="0">
                <anchor moveWithCells="1">
                  <from>
                    <xdr:col>1</xdr:col>
                    <xdr:colOff>295275</xdr:colOff>
                    <xdr:row>30</xdr:row>
                    <xdr:rowOff>200025</xdr:rowOff>
                  </from>
                  <to>
                    <xdr:col>1</xdr:col>
                    <xdr:colOff>495300</xdr:colOff>
                    <xdr:row>31</xdr:row>
                    <xdr:rowOff>209550</xdr:rowOff>
                  </to>
                </anchor>
              </controlPr>
            </control>
          </mc:Choice>
        </mc:AlternateContent>
        <mc:AlternateContent xmlns:mc="http://schemas.openxmlformats.org/markup-compatibility/2006">
          <mc:Choice Requires="x14">
            <control shapeId="1086" r:id="rId22" name="oknWidget_taxablecheck12">
              <controlPr locked="0" defaultSize="0" autoFill="0" autoLine="0" autoPict="0">
                <anchor moveWithCells="1">
                  <from>
                    <xdr:col>1</xdr:col>
                    <xdr:colOff>295275</xdr:colOff>
                    <xdr:row>31</xdr:row>
                    <xdr:rowOff>190500</xdr:rowOff>
                  </from>
                  <to>
                    <xdr:col>1</xdr:col>
                    <xdr:colOff>495300</xdr:colOff>
                    <xdr:row>32</xdr:row>
                    <xdr:rowOff>200025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Q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2" customWidth="1"/>
    <col min="2" max="2" width="11.42578125" style="2" customWidth="1"/>
    <col min="3" max="3" width="10.5703125" style="18" customWidth="1"/>
    <col min="4" max="4" width="11.85546875" style="15" customWidth="1"/>
    <col min="5" max="5" width="9.28515625" style="5" customWidth="1"/>
    <col min="6" max="6" width="12.140625" style="2" hidden="1" customWidth="1"/>
    <col min="7" max="7" width="11.42578125" style="2" customWidth="1"/>
    <col min="8" max="8" width="12.140625" style="15" hidden="1" customWidth="1"/>
    <col min="9" max="9" width="11.28515625" style="15" hidden="1" customWidth="1"/>
    <col min="10" max="10" width="9.5703125" style="15" hidden="1" customWidth="1"/>
    <col min="11" max="11" width="10.140625" style="15" hidden="1" customWidth="1"/>
    <col min="12" max="12" width="16" style="15" customWidth="1"/>
    <col min="13" max="13" width="14.140625" style="15" customWidth="1"/>
    <col min="14" max="14" width="12.85546875" style="15" customWidth="1"/>
    <col min="15" max="15" width="11.42578125" style="5" hidden="1" customWidth="1"/>
    <col min="16" max="16" width="16.85546875" style="5" hidden="1" customWidth="1"/>
    <col min="17" max="17" width="0" style="2" hidden="1" customWidth="1"/>
    <col min="18" max="16384" width="9.140625" style="2"/>
  </cols>
  <sheetData>
    <row r="1" spans="2:17" s="10" customFormat="1" ht="50.25" customHeight="1" x14ac:dyDescent="0.2">
      <c r="C1" s="17"/>
      <c r="D1" s="14"/>
      <c r="E1" s="22"/>
      <c r="H1" s="14"/>
      <c r="I1" s="14"/>
      <c r="J1" s="14"/>
      <c r="K1" s="14"/>
      <c r="L1" s="14"/>
      <c r="M1" s="14"/>
      <c r="N1" s="14"/>
      <c r="O1" s="22"/>
      <c r="P1" s="22"/>
    </row>
    <row r="2" spans="2:17" ht="3" customHeight="1" x14ac:dyDescent="0.2"/>
    <row r="3" spans="2:17" ht="33" customHeight="1" x14ac:dyDescent="0.4">
      <c r="B3" s="60" t="str">
        <f>oknCompanyName</f>
        <v>Recruitment Agency Business Name</v>
      </c>
      <c r="C3" s="19"/>
      <c r="J3" s="28"/>
      <c r="M3" s="28"/>
    </row>
    <row r="4" spans="2:17" x14ac:dyDescent="0.2">
      <c r="B4" s="2" t="str">
        <f>oknCompanyAddress</f>
        <v>Street Address</v>
      </c>
    </row>
    <row r="5" spans="2:17" x14ac:dyDescent="0.2">
      <c r="B5" s="2" t="str">
        <f>oknCompanyCityStateZip</f>
        <v>City, ST  ZIP Code</v>
      </c>
      <c r="M5" s="30"/>
    </row>
    <row r="6" spans="2:17" x14ac:dyDescent="0.2">
      <c r="B6" s="2" t="str">
        <f>oknCompanyContact</f>
        <v>Phone Number,Web Address, etc.</v>
      </c>
    </row>
    <row r="7" spans="2:17" ht="14.25" customHeight="1" x14ac:dyDescent="0.2">
      <c r="K7" s="29"/>
    </row>
    <row r="8" spans="2:17" ht="14.25" customHeight="1" x14ac:dyDescent="0.2">
      <c r="B8" s="31" t="s">
        <v>33</v>
      </c>
    </row>
    <row r="9" spans="2:17" x14ac:dyDescent="0.2">
      <c r="B9" s="4" t="s">
        <v>29</v>
      </c>
      <c r="C9" s="20"/>
    </row>
    <row r="10" spans="2:17" x14ac:dyDescent="0.2">
      <c r="B10" s="4" t="s">
        <v>32</v>
      </c>
      <c r="C10" s="20"/>
    </row>
    <row r="11" spans="2:17" ht="4.5" customHeight="1" x14ac:dyDescent="0.2"/>
    <row r="12" spans="2:17" s="5" customFormat="1" ht="15.75" customHeight="1" x14ac:dyDescent="0.2">
      <c r="B12" s="47" t="s">
        <v>51</v>
      </c>
      <c r="C12" s="12" t="s">
        <v>28</v>
      </c>
      <c r="D12" s="16" t="s">
        <v>50</v>
      </c>
      <c r="E12" s="11" t="s">
        <v>34</v>
      </c>
      <c r="F12" s="11" t="s">
        <v>41</v>
      </c>
      <c r="G12" s="11" t="s">
        <v>42</v>
      </c>
      <c r="H12" s="16" t="s">
        <v>35</v>
      </c>
      <c r="I12" s="16" t="s">
        <v>36</v>
      </c>
      <c r="J12" s="16" t="str">
        <f>oknTax1Name</f>
        <v>TAX</v>
      </c>
      <c r="K12" s="16" t="str">
        <f>oknTax2Name</f>
        <v>GST</v>
      </c>
      <c r="L12" s="16" t="s">
        <v>37</v>
      </c>
      <c r="M12" s="16" t="s">
        <v>38</v>
      </c>
      <c r="N12" s="16" t="s">
        <v>39</v>
      </c>
      <c r="O12" s="11" t="s">
        <v>40</v>
      </c>
      <c r="P12" s="11" t="s">
        <v>52</v>
      </c>
      <c r="Q12" s="11" t="s">
        <v>104</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2" customWidth="1"/>
    <col min="2" max="2" width="13.28515625" style="2" customWidth="1"/>
    <col min="3" max="3" width="11.42578125" style="18" customWidth="1"/>
    <col min="4" max="4" width="25.5703125" style="9" customWidth="1"/>
    <col min="5" max="5" width="10.42578125" style="5" customWidth="1"/>
    <col min="6" max="6" width="12.28515625" style="15" hidden="1" customWidth="1"/>
    <col min="7" max="7" width="9.42578125" style="15" hidden="1" customWidth="1"/>
    <col min="8" max="8" width="7.5703125" style="15" hidden="1" customWidth="1"/>
    <col min="9" max="9" width="14.5703125" style="15" hidden="1" customWidth="1"/>
    <col min="10" max="10" width="11.28515625" style="15" customWidth="1"/>
    <col min="11" max="11" width="12.5703125" style="15" customWidth="1"/>
    <col min="12" max="12" width="11.5703125" style="15" hidden="1" customWidth="1"/>
    <col min="13" max="13" width="11.42578125" style="15" customWidth="1"/>
    <col min="14" max="14" width="11.140625" style="5" hidden="1" customWidth="1"/>
    <col min="15" max="15" width="13.28515625" style="5" hidden="1" customWidth="1"/>
    <col min="16" max="16" width="12.42578125" style="5" hidden="1" customWidth="1"/>
    <col min="17" max="17" width="16" style="5" hidden="1" customWidth="1"/>
    <col min="18" max="16384" width="9.140625" style="2"/>
  </cols>
  <sheetData>
    <row r="1" spans="2:17" s="10" customFormat="1" ht="50.25" customHeight="1" x14ac:dyDescent="0.2">
      <c r="C1" s="17"/>
      <c r="D1" s="13"/>
      <c r="E1" s="22"/>
      <c r="F1" s="14"/>
      <c r="G1" s="14"/>
      <c r="H1" s="14"/>
      <c r="I1" s="14"/>
      <c r="J1" s="14"/>
      <c r="K1" s="14"/>
      <c r="L1" s="14"/>
      <c r="M1" s="14"/>
      <c r="N1" s="22"/>
      <c r="O1" s="22"/>
      <c r="P1" s="22"/>
      <c r="Q1" s="22"/>
    </row>
    <row r="2" spans="2:17" ht="3.75" customHeight="1" x14ac:dyDescent="0.2"/>
    <row r="3" spans="2:17" ht="33" customHeight="1" x14ac:dyDescent="0.4">
      <c r="B3" s="60" t="str">
        <f>oknCompanyName</f>
        <v>Recruitment Agency Business Name</v>
      </c>
      <c r="C3" s="19"/>
      <c r="J3" s="28"/>
      <c r="M3" s="28"/>
    </row>
    <row r="4" spans="2:17" x14ac:dyDescent="0.2">
      <c r="B4" s="2" t="str">
        <f>oknCompanyAddress</f>
        <v>Street Address</v>
      </c>
    </row>
    <row r="5" spans="2:17" x14ac:dyDescent="0.2">
      <c r="B5" s="2" t="str">
        <f>oknCompanyCityStateZip</f>
        <v>City, ST  ZIP Code</v>
      </c>
      <c r="M5" s="30"/>
    </row>
    <row r="6" spans="2:17" x14ac:dyDescent="0.2">
      <c r="B6" s="2" t="str">
        <f>oknCompanyContact</f>
        <v>Phone Number,Web Address, etc.</v>
      </c>
    </row>
    <row r="7" spans="2:17" ht="21" customHeight="1" x14ac:dyDescent="0.2">
      <c r="B7" s="31" t="s">
        <v>33</v>
      </c>
      <c r="K7" s="29"/>
    </row>
    <row r="8" spans="2:17" ht="11.25" customHeight="1" x14ac:dyDescent="0.2">
      <c r="B8" s="4" t="s">
        <v>29</v>
      </c>
      <c r="C8" s="20"/>
    </row>
    <row r="9" spans="2:17" x14ac:dyDescent="0.2">
      <c r="B9" s="4" t="s">
        <v>32</v>
      </c>
      <c r="C9" s="20"/>
    </row>
    <row r="10" spans="2:17" ht="4.5" customHeight="1" x14ac:dyDescent="0.2"/>
    <row r="11" spans="2:17" s="5" customFormat="1" ht="15.75" customHeight="1" x14ac:dyDescent="0.2">
      <c r="B11" s="11" t="s">
        <v>53</v>
      </c>
      <c r="C11" s="12" t="s">
        <v>28</v>
      </c>
      <c r="D11" s="11" t="s">
        <v>54</v>
      </c>
      <c r="E11" s="11" t="s">
        <v>34</v>
      </c>
      <c r="F11" s="16" t="s">
        <v>50</v>
      </c>
      <c r="G11" s="16" t="str">
        <f>oknTax1Name</f>
        <v>TAX</v>
      </c>
      <c r="H11" s="16" t="str">
        <f>oknTax2Name</f>
        <v>GST</v>
      </c>
      <c r="I11" s="16" t="s">
        <v>55</v>
      </c>
      <c r="J11" s="16" t="s">
        <v>38</v>
      </c>
      <c r="K11" s="16" t="s">
        <v>39</v>
      </c>
      <c r="L11" s="16" t="s">
        <v>35</v>
      </c>
      <c r="M11" s="16" t="s">
        <v>37</v>
      </c>
      <c r="N11" s="11" t="s">
        <v>40</v>
      </c>
      <c r="O11" s="11" t="s">
        <v>41</v>
      </c>
      <c r="P11" s="11" t="s">
        <v>42</v>
      </c>
      <c r="Q11" s="11" t="s">
        <v>52</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2" customWidth="1"/>
    <col min="2" max="2" width="13.5703125" style="2" customWidth="1"/>
    <col min="3" max="3" width="13.42578125" style="18" customWidth="1"/>
    <col min="4" max="4" width="10.5703125" style="9" customWidth="1"/>
    <col min="5" max="5" width="17.85546875" style="9" customWidth="1"/>
    <col min="6" max="6" width="9.42578125" style="2" customWidth="1"/>
    <col min="7" max="7" width="9.140625" style="15"/>
    <col min="8" max="8" width="10.5703125" style="8" customWidth="1"/>
    <col min="9" max="9" width="10.5703125" style="15" customWidth="1"/>
    <col min="10" max="16384" width="9.140625" style="2"/>
  </cols>
  <sheetData>
    <row r="1" spans="2:12" s="10" customFormat="1" ht="50.25" customHeight="1" x14ac:dyDescent="0.2">
      <c r="C1" s="17"/>
      <c r="D1" s="13"/>
      <c r="E1" s="13"/>
      <c r="G1" s="14"/>
      <c r="H1" s="7"/>
      <c r="I1" s="14"/>
    </row>
    <row r="2" spans="2:12" ht="4.5" customHeight="1" x14ac:dyDescent="0.2"/>
    <row r="3" spans="2:12" ht="33" customHeight="1" x14ac:dyDescent="0.4">
      <c r="B3" s="60" t="str">
        <f>oknCompanyName</f>
        <v>Recruitment Agency Business Name</v>
      </c>
      <c r="C3" s="19"/>
      <c r="L3" s="24"/>
    </row>
    <row r="4" spans="2:12" x14ac:dyDescent="0.2">
      <c r="B4" s="2" t="str">
        <f>oknCompanyAddress</f>
        <v>Street Address</v>
      </c>
    </row>
    <row r="5" spans="2:12" x14ac:dyDescent="0.2">
      <c r="B5" s="2" t="str">
        <f>oknCompanyCityStateZip</f>
        <v>City, ST  ZIP Code</v>
      </c>
      <c r="L5" s="25"/>
    </row>
    <row r="6" spans="2:12" x14ac:dyDescent="0.2">
      <c r="B6" s="2" t="str">
        <f>oknCompanyContact</f>
        <v>Phone Number,Web Address, etc.</v>
      </c>
      <c r="L6" s="21"/>
    </row>
    <row r="7" spans="2:12" ht="21" customHeight="1" x14ac:dyDescent="0.2">
      <c r="B7" s="31" t="s">
        <v>33</v>
      </c>
      <c r="J7" s="26"/>
      <c r="K7" s="21"/>
      <c r="L7" s="21"/>
    </row>
    <row r="8" spans="2:12" ht="13.5" customHeight="1" x14ac:dyDescent="0.2">
      <c r="B8" s="4" t="s">
        <v>29</v>
      </c>
      <c r="C8" s="23"/>
    </row>
    <row r="9" spans="2:12" x14ac:dyDescent="0.2">
      <c r="B9" s="4" t="s">
        <v>32</v>
      </c>
      <c r="C9" s="23"/>
      <c r="D9" s="2"/>
      <c r="J9" s="27"/>
      <c r="K9" s="27"/>
      <c r="L9" s="27"/>
    </row>
    <row r="10" spans="2:12" ht="4.5" customHeight="1" x14ac:dyDescent="0.2"/>
    <row r="11" spans="2:12" s="5" customFormat="1" ht="15.75" customHeight="1" x14ac:dyDescent="0.2">
      <c r="B11" s="11" t="s">
        <v>56</v>
      </c>
      <c r="C11" s="12" t="s">
        <v>28</v>
      </c>
      <c r="D11" s="11" t="s">
        <v>34</v>
      </c>
      <c r="E11" s="11" t="s">
        <v>57</v>
      </c>
      <c r="F11" s="11" t="s">
        <v>6</v>
      </c>
      <c r="G11" s="16" t="s">
        <v>5</v>
      </c>
      <c r="H11" s="6" t="s">
        <v>58</v>
      </c>
      <c r="I11" s="16" t="s">
        <v>59</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workbookViewId="0">
      <pane ySplit="1" topLeftCell="A2" activePane="bottomLeft" state="frozen"/>
      <selection pane="bottomLeft" activeCell="C10" sqref="C10"/>
    </sheetView>
  </sheetViews>
  <sheetFormatPr defaultRowHeight="12" x14ac:dyDescent="0.2"/>
  <cols>
    <col min="1" max="1" width="1" style="2" customWidth="1"/>
    <col min="2" max="2" width="10.5703125" style="51" customWidth="1"/>
    <col min="3" max="3" width="33.140625" style="18" customWidth="1"/>
    <col min="4" max="4" width="10" style="15" customWidth="1"/>
    <col min="5" max="5" width="10.85546875" style="15" customWidth="1"/>
    <col min="6" max="6" width="9" style="15" customWidth="1"/>
    <col min="7" max="7" width="10.7109375" style="8" customWidth="1"/>
    <col min="8" max="8" width="10.42578125" style="8" customWidth="1"/>
    <col min="9" max="16384" width="9.140625" style="2"/>
  </cols>
  <sheetData>
    <row r="1" spans="2:8" s="10" customFormat="1" ht="50.25" customHeight="1" x14ac:dyDescent="0.2">
      <c r="B1" s="54"/>
      <c r="C1" s="17"/>
      <c r="D1" s="14"/>
      <c r="E1" s="14"/>
      <c r="F1" s="14"/>
      <c r="G1" s="7"/>
      <c r="H1" s="7"/>
    </row>
    <row r="2" spans="2:8" ht="3.75" customHeight="1" x14ac:dyDescent="0.2"/>
    <row r="3" spans="2:8" ht="33" customHeight="1" x14ac:dyDescent="0.4">
      <c r="B3" s="60" t="str">
        <f>oknCompanyName</f>
        <v>Recruitment Agency Business Name</v>
      </c>
      <c r="C3" s="19"/>
      <c r="D3" s="32"/>
      <c r="E3" s="32"/>
    </row>
    <row r="4" spans="2:8" x14ac:dyDescent="0.2">
      <c r="B4" s="2" t="str">
        <f>oknCompanyAddress</f>
        <v>Street Address</v>
      </c>
      <c r="D4" s="32"/>
      <c r="E4" s="32"/>
    </row>
    <row r="5" spans="2:8" x14ac:dyDescent="0.2">
      <c r="B5" s="2" t="str">
        <f>oknCompanyCityStateZip</f>
        <v>City, ST  ZIP Code</v>
      </c>
      <c r="D5" s="32"/>
      <c r="E5" s="32"/>
    </row>
    <row r="6" spans="2:8" x14ac:dyDescent="0.2">
      <c r="B6" s="2" t="str">
        <f>oknCompanyContact</f>
        <v>Phone Number,Web Address, etc.</v>
      </c>
      <c r="D6" s="32"/>
      <c r="E6" s="32"/>
    </row>
    <row r="7" spans="2:8" ht="27.75" customHeight="1" x14ac:dyDescent="0.2"/>
    <row r="8" spans="2:8" ht="15.75" customHeight="1" x14ac:dyDescent="0.2">
      <c r="B8" s="53" t="s">
        <v>1</v>
      </c>
    </row>
    <row r="9" spans="2:8" ht="15.75" customHeight="1" x14ac:dyDescent="0.2">
      <c r="B9" s="4" t="s">
        <v>43</v>
      </c>
      <c r="C9" s="2"/>
      <c r="F9" s="207" t="s">
        <v>91</v>
      </c>
      <c r="G9" s="208"/>
      <c r="H9" s="57">
        <v>0</v>
      </c>
    </row>
    <row r="10" spans="2:8" ht="15.75" customHeight="1" x14ac:dyDescent="0.2">
      <c r="B10" s="4" t="s">
        <v>44</v>
      </c>
      <c r="C10" s="2"/>
      <c r="F10" s="209" t="s">
        <v>92</v>
      </c>
      <c r="G10" s="210"/>
      <c r="H10" s="58">
        <v>0</v>
      </c>
    </row>
    <row r="11" spans="2:8" ht="15.75" customHeight="1" x14ac:dyDescent="0.2">
      <c r="B11" s="4" t="s">
        <v>45</v>
      </c>
      <c r="C11" s="59"/>
      <c r="F11" s="50"/>
      <c r="G11" s="55"/>
    </row>
    <row r="12" spans="2:8" ht="15.75" customHeight="1" x14ac:dyDescent="0.2">
      <c r="B12" s="4" t="s">
        <v>46</v>
      </c>
      <c r="C12" s="2"/>
      <c r="F12" s="207" t="s">
        <v>93</v>
      </c>
      <c r="G12" s="208"/>
      <c r="H12" s="57">
        <v>0</v>
      </c>
    </row>
    <row r="13" spans="2:8" ht="15.75" customHeight="1" x14ac:dyDescent="0.2">
      <c r="B13" s="4" t="s">
        <v>48</v>
      </c>
      <c r="C13" s="2"/>
      <c r="F13" s="49" t="s">
        <v>94</v>
      </c>
      <c r="G13" s="56"/>
      <c r="H13" s="58">
        <v>0</v>
      </c>
    </row>
    <row r="14" spans="2:8" ht="15.75" customHeight="1" x14ac:dyDescent="0.2">
      <c r="B14" s="4" t="s">
        <v>47</v>
      </c>
      <c r="C14" s="2"/>
    </row>
    <row r="15" spans="2:8" ht="3" customHeight="1" x14ac:dyDescent="0.2"/>
    <row r="16" spans="2:8" ht="15.75" customHeight="1" x14ac:dyDescent="0.2">
      <c r="B16" s="52" t="s">
        <v>69</v>
      </c>
    </row>
    <row r="17" spans="2:8" ht="15.75" customHeight="1" x14ac:dyDescent="0.2">
      <c r="B17" s="4" t="s">
        <v>30</v>
      </c>
      <c r="C17" s="33"/>
    </row>
    <row r="18" spans="2:8" ht="15.75" customHeight="1" x14ac:dyDescent="0.2">
      <c r="B18" s="4" t="s">
        <v>31</v>
      </c>
      <c r="C18" s="33"/>
    </row>
    <row r="19" spans="2:8" ht="12" customHeight="1" x14ac:dyDescent="0.2"/>
    <row r="20" spans="2:8" ht="15.75" customHeight="1" x14ac:dyDescent="0.2">
      <c r="B20" s="12" t="s">
        <v>87</v>
      </c>
      <c r="C20" s="12" t="s">
        <v>97</v>
      </c>
      <c r="D20" s="12" t="s">
        <v>96</v>
      </c>
      <c r="E20" s="12" t="s">
        <v>88</v>
      </c>
      <c r="F20" s="12" t="s">
        <v>89</v>
      </c>
      <c r="G20" s="6" t="s">
        <v>95</v>
      </c>
      <c r="H20" s="6" t="s">
        <v>90</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9"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2" customWidth="1"/>
    <col min="2" max="2" width="11.85546875" style="2" customWidth="1"/>
    <col min="3" max="3" width="12.140625" style="18" customWidth="1"/>
    <col min="4" max="4" width="8.140625" style="5" customWidth="1"/>
    <col min="5" max="5" width="10.5703125" style="5" customWidth="1"/>
    <col min="6" max="6" width="11.85546875" style="15" customWidth="1"/>
    <col min="7" max="8" width="10.85546875" style="15" hidden="1" customWidth="1"/>
    <col min="9" max="9" width="9.5703125" style="15" hidden="1" customWidth="1"/>
    <col min="10" max="10" width="11.42578125" style="15" customWidth="1"/>
    <col min="11" max="11" width="12.5703125" style="15" customWidth="1"/>
    <col min="12" max="12" width="11.7109375" style="15" hidden="1" customWidth="1"/>
    <col min="13" max="13" width="12.7109375" style="15" customWidth="1"/>
    <col min="14" max="14" width="9.42578125" style="5" hidden="1" customWidth="1"/>
    <col min="15" max="15" width="11.42578125" style="2" customWidth="1"/>
    <col min="16" max="16384" width="9.140625" style="2"/>
  </cols>
  <sheetData>
    <row r="1" spans="2:14" s="10" customFormat="1" ht="50.25" customHeight="1" x14ac:dyDescent="0.2">
      <c r="C1" s="17"/>
      <c r="D1" s="22"/>
      <c r="E1" s="22"/>
      <c r="F1" s="14"/>
      <c r="G1" s="14"/>
      <c r="H1" s="14"/>
      <c r="I1" s="14"/>
      <c r="J1" s="14"/>
      <c r="K1" s="14"/>
      <c r="L1" s="14"/>
      <c r="M1" s="14"/>
      <c r="N1" s="22"/>
    </row>
    <row r="2" spans="2:14" ht="3.75" customHeight="1" x14ac:dyDescent="0.2"/>
    <row r="3" spans="2:14" ht="33" customHeight="1" x14ac:dyDescent="0.4">
      <c r="B3" s="60" t="str">
        <f>oknCompanyName</f>
        <v>Recruitment Agency Business Name</v>
      </c>
      <c r="C3" s="19"/>
      <c r="J3" s="28"/>
      <c r="M3" s="28"/>
    </row>
    <row r="4" spans="2:14" x14ac:dyDescent="0.2">
      <c r="B4" s="2" t="str">
        <f>oknCompanyAddress</f>
        <v>Street Address</v>
      </c>
    </row>
    <row r="5" spans="2:14" x14ac:dyDescent="0.2">
      <c r="B5" s="2" t="str">
        <f>oknCompanyCityStateZip</f>
        <v>City, ST  ZIP Code</v>
      </c>
      <c r="M5" s="30"/>
    </row>
    <row r="6" spans="2:14" x14ac:dyDescent="0.2">
      <c r="B6" s="2" t="str">
        <f>oknCompanyContact</f>
        <v>Phone Number,Web Address, etc.</v>
      </c>
    </row>
    <row r="7" spans="2:14" ht="12.75" customHeight="1" x14ac:dyDescent="0.2">
      <c r="K7" s="29"/>
    </row>
    <row r="8" spans="2:14" ht="12.75" customHeight="1" x14ac:dyDescent="0.2">
      <c r="B8" s="31" t="s">
        <v>33</v>
      </c>
    </row>
    <row r="9" spans="2:14" ht="12.75" customHeight="1" x14ac:dyDescent="0.2">
      <c r="B9" s="4" t="s">
        <v>29</v>
      </c>
      <c r="C9" s="23"/>
    </row>
    <row r="10" spans="2:14" ht="12.75" customHeight="1" x14ac:dyDescent="0.2">
      <c r="B10" s="4" t="s">
        <v>32</v>
      </c>
      <c r="C10" s="23"/>
    </row>
    <row r="11" spans="2:14" ht="12.75" customHeight="1" x14ac:dyDescent="0.2"/>
    <row r="12" spans="2:14" ht="3" customHeight="1" x14ac:dyDescent="0.2"/>
    <row r="13" spans="2:14" s="5" customFormat="1" ht="15.75" customHeight="1" x14ac:dyDescent="0.2">
      <c r="B13" s="11" t="s">
        <v>42</v>
      </c>
      <c r="C13" s="12" t="s">
        <v>28</v>
      </c>
      <c r="D13" s="11" t="s">
        <v>41</v>
      </c>
      <c r="E13" s="11" t="s">
        <v>34</v>
      </c>
      <c r="F13" s="16" t="s">
        <v>50</v>
      </c>
      <c r="G13" s="16" t="str">
        <f>oknTax1Name</f>
        <v>TAX</v>
      </c>
      <c r="H13" s="16" t="str">
        <f>oknTax2Name</f>
        <v>GST</v>
      </c>
      <c r="I13" s="16" t="s">
        <v>36</v>
      </c>
      <c r="J13" s="16" t="s">
        <v>37</v>
      </c>
      <c r="K13" s="16" t="s">
        <v>38</v>
      </c>
      <c r="L13" s="16" t="s">
        <v>35</v>
      </c>
      <c r="M13" s="16" t="s">
        <v>39</v>
      </c>
      <c r="N13" s="11" t="s">
        <v>40</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2" customWidth="1"/>
    <col min="2" max="2" width="10.5703125" style="2" customWidth="1"/>
    <col min="3" max="3" width="12.5703125" style="18" customWidth="1"/>
    <col min="4" max="4" width="10.5703125" style="5" customWidth="1"/>
    <col min="5" max="5" width="19.5703125" style="2" customWidth="1"/>
    <col min="6" max="6" width="11.7109375" style="2" hidden="1" customWidth="1"/>
    <col min="7" max="7" width="12.7109375" style="15" customWidth="1"/>
    <col min="8" max="8" width="12.7109375" style="15" hidden="1" customWidth="1"/>
    <col min="9" max="9" width="10.7109375" style="5" customWidth="1"/>
    <col min="10" max="10" width="14.85546875" style="2" customWidth="1"/>
    <col min="11" max="16384" width="9.140625" style="2"/>
  </cols>
  <sheetData>
    <row r="1" spans="2:10" s="10" customFormat="1" ht="50.25" customHeight="1" x14ac:dyDescent="0.2">
      <c r="C1" s="17"/>
      <c r="D1" s="22"/>
      <c r="G1" s="14"/>
      <c r="H1" s="14"/>
      <c r="I1" s="22"/>
    </row>
    <row r="2" spans="2:10" ht="3.75" customHeight="1" x14ac:dyDescent="0.2"/>
    <row r="3" spans="2:10" ht="33" customHeight="1" x14ac:dyDescent="0.4">
      <c r="B3" s="60" t="str">
        <f>oknCompanyName</f>
        <v>Recruitment Agency Business Name</v>
      </c>
      <c r="C3" s="19"/>
      <c r="G3" s="28"/>
      <c r="H3" s="28"/>
    </row>
    <row r="4" spans="2:10" x14ac:dyDescent="0.2">
      <c r="B4" s="2" t="str">
        <f>oknCompanyAddress</f>
        <v>Street Address</v>
      </c>
    </row>
    <row r="5" spans="2:10" x14ac:dyDescent="0.2">
      <c r="B5" s="2" t="str">
        <f>oknCompanyCityStateZip</f>
        <v>City, ST  ZIP Code</v>
      </c>
      <c r="G5" s="30"/>
      <c r="H5" s="30"/>
    </row>
    <row r="6" spans="2:10" x14ac:dyDescent="0.2">
      <c r="B6" s="2" t="str">
        <f>oknCompanyContact</f>
        <v>Phone Number,Web Address, etc.</v>
      </c>
    </row>
    <row r="7" spans="2:10" ht="12.75" customHeight="1" x14ac:dyDescent="0.2">
      <c r="E7" s="31"/>
    </row>
    <row r="8" spans="2:10" ht="12.75" customHeight="1" x14ac:dyDescent="0.2">
      <c r="B8" s="31" t="s">
        <v>33</v>
      </c>
    </row>
    <row r="9" spans="2:10" ht="12.75" customHeight="1" x14ac:dyDescent="0.2">
      <c r="B9" s="4" t="s">
        <v>29</v>
      </c>
      <c r="C9" s="23"/>
    </row>
    <row r="10" spans="2:10" ht="12.75" customHeight="1" x14ac:dyDescent="0.2">
      <c r="B10" s="4" t="s">
        <v>32</v>
      </c>
      <c r="C10" s="23"/>
    </row>
    <row r="11" spans="2:10" ht="12.75" customHeight="1" x14ac:dyDescent="0.2"/>
    <row r="12" spans="2:10" ht="3" customHeight="1" x14ac:dyDescent="0.2"/>
    <row r="13" spans="2:10" s="5" customFormat="1" ht="15.75" customHeight="1" x14ac:dyDescent="0.2">
      <c r="B13" s="11" t="s">
        <v>64</v>
      </c>
      <c r="C13" s="12" t="s">
        <v>28</v>
      </c>
      <c r="D13" s="11" t="s">
        <v>34</v>
      </c>
      <c r="E13" s="11" t="s">
        <v>68</v>
      </c>
      <c r="F13" s="11" t="s">
        <v>65</v>
      </c>
      <c r="G13" s="16" t="s">
        <v>66</v>
      </c>
      <c r="H13" s="16" t="s">
        <v>101</v>
      </c>
      <c r="I13" s="11" t="s">
        <v>53</v>
      </c>
      <c r="J13" s="11" t="s">
        <v>67</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C29"/>
  <sheetViews>
    <sheetView showGridLines="0" workbookViewId="0">
      <selection activeCell="B6" sqref="B6"/>
    </sheetView>
  </sheetViews>
  <sheetFormatPr defaultRowHeight="15" x14ac:dyDescent="0.3"/>
  <cols>
    <col min="1" max="1" width="3" style="153" customWidth="1"/>
    <col min="2" max="2" width="76" style="153" customWidth="1"/>
    <col min="3" max="256" width="9.140625" style="146"/>
    <col min="257" max="257" width="3" style="146" customWidth="1"/>
    <col min="258" max="258" width="76" style="146" customWidth="1"/>
    <col min="259" max="512" width="9.140625" style="146"/>
    <col min="513" max="513" width="3" style="146" customWidth="1"/>
    <col min="514" max="514" width="76" style="146" customWidth="1"/>
    <col min="515" max="768" width="9.140625" style="146"/>
    <col min="769" max="769" width="3" style="146" customWidth="1"/>
    <col min="770" max="770" width="76" style="146" customWidth="1"/>
    <col min="771" max="1024" width="9.140625" style="146"/>
    <col min="1025" max="1025" width="3" style="146" customWidth="1"/>
    <col min="1026" max="1026" width="76" style="146" customWidth="1"/>
    <col min="1027" max="1280" width="9.140625" style="146"/>
    <col min="1281" max="1281" width="3" style="146" customWidth="1"/>
    <col min="1282" max="1282" width="76" style="146" customWidth="1"/>
    <col min="1283" max="1536" width="9.140625" style="146"/>
    <col min="1537" max="1537" width="3" style="146" customWidth="1"/>
    <col min="1538" max="1538" width="76" style="146" customWidth="1"/>
    <col min="1539" max="1792" width="9.140625" style="146"/>
    <col min="1793" max="1793" width="3" style="146" customWidth="1"/>
    <col min="1794" max="1794" width="76" style="146" customWidth="1"/>
    <col min="1795" max="2048" width="9.140625" style="146"/>
    <col min="2049" max="2049" width="3" style="146" customWidth="1"/>
    <col min="2050" max="2050" width="76" style="146" customWidth="1"/>
    <col min="2051" max="2304" width="9.140625" style="146"/>
    <col min="2305" max="2305" width="3" style="146" customWidth="1"/>
    <col min="2306" max="2306" width="76" style="146" customWidth="1"/>
    <col min="2307" max="2560" width="9.140625" style="146"/>
    <col min="2561" max="2561" width="3" style="146" customWidth="1"/>
    <col min="2562" max="2562" width="76" style="146" customWidth="1"/>
    <col min="2563" max="2816" width="9.140625" style="146"/>
    <col min="2817" max="2817" width="3" style="146" customWidth="1"/>
    <col min="2818" max="2818" width="76" style="146" customWidth="1"/>
    <col min="2819" max="3072" width="9.140625" style="146"/>
    <col min="3073" max="3073" width="3" style="146" customWidth="1"/>
    <col min="3074" max="3074" width="76" style="146" customWidth="1"/>
    <col min="3075" max="3328" width="9.140625" style="146"/>
    <col min="3329" max="3329" width="3" style="146" customWidth="1"/>
    <col min="3330" max="3330" width="76" style="146" customWidth="1"/>
    <col min="3331" max="3584" width="9.140625" style="146"/>
    <col min="3585" max="3585" width="3" style="146" customWidth="1"/>
    <col min="3586" max="3586" width="76" style="146" customWidth="1"/>
    <col min="3587" max="3840" width="9.140625" style="146"/>
    <col min="3841" max="3841" width="3" style="146" customWidth="1"/>
    <col min="3842" max="3842" width="76" style="146" customWidth="1"/>
    <col min="3843" max="4096" width="9.140625" style="146"/>
    <col min="4097" max="4097" width="3" style="146" customWidth="1"/>
    <col min="4098" max="4098" width="76" style="146" customWidth="1"/>
    <col min="4099" max="4352" width="9.140625" style="146"/>
    <col min="4353" max="4353" width="3" style="146" customWidth="1"/>
    <col min="4354" max="4354" width="76" style="146" customWidth="1"/>
    <col min="4355" max="4608" width="9.140625" style="146"/>
    <col min="4609" max="4609" width="3" style="146" customWidth="1"/>
    <col min="4610" max="4610" width="76" style="146" customWidth="1"/>
    <col min="4611" max="4864" width="9.140625" style="146"/>
    <col min="4865" max="4865" width="3" style="146" customWidth="1"/>
    <col min="4866" max="4866" width="76" style="146" customWidth="1"/>
    <col min="4867" max="5120" width="9.140625" style="146"/>
    <col min="5121" max="5121" width="3" style="146" customWidth="1"/>
    <col min="5122" max="5122" width="76" style="146" customWidth="1"/>
    <col min="5123" max="5376" width="9.140625" style="146"/>
    <col min="5377" max="5377" width="3" style="146" customWidth="1"/>
    <col min="5378" max="5378" width="76" style="146" customWidth="1"/>
    <col min="5379" max="5632" width="9.140625" style="146"/>
    <col min="5633" max="5633" width="3" style="146" customWidth="1"/>
    <col min="5634" max="5634" width="76" style="146" customWidth="1"/>
    <col min="5635" max="5888" width="9.140625" style="146"/>
    <col min="5889" max="5889" width="3" style="146" customWidth="1"/>
    <col min="5890" max="5890" width="76" style="146" customWidth="1"/>
    <col min="5891" max="6144" width="9.140625" style="146"/>
    <col min="6145" max="6145" width="3" style="146" customWidth="1"/>
    <col min="6146" max="6146" width="76" style="146" customWidth="1"/>
    <col min="6147" max="6400" width="9.140625" style="146"/>
    <col min="6401" max="6401" width="3" style="146" customWidth="1"/>
    <col min="6402" max="6402" width="76" style="146" customWidth="1"/>
    <col min="6403" max="6656" width="9.140625" style="146"/>
    <col min="6657" max="6657" width="3" style="146" customWidth="1"/>
    <col min="6658" max="6658" width="76" style="146" customWidth="1"/>
    <col min="6659" max="6912" width="9.140625" style="146"/>
    <col min="6913" max="6913" width="3" style="146" customWidth="1"/>
    <col min="6914" max="6914" width="76" style="146" customWidth="1"/>
    <col min="6915" max="7168" width="9.140625" style="146"/>
    <col min="7169" max="7169" width="3" style="146" customWidth="1"/>
    <col min="7170" max="7170" width="76" style="146" customWidth="1"/>
    <col min="7171" max="7424" width="9.140625" style="146"/>
    <col min="7425" max="7425" width="3" style="146" customWidth="1"/>
    <col min="7426" max="7426" width="76" style="146" customWidth="1"/>
    <col min="7427" max="7680" width="9.140625" style="146"/>
    <col min="7681" max="7681" width="3" style="146" customWidth="1"/>
    <col min="7682" max="7682" width="76" style="146" customWidth="1"/>
    <col min="7683" max="7936" width="9.140625" style="146"/>
    <col min="7937" max="7937" width="3" style="146" customWidth="1"/>
    <col min="7938" max="7938" width="76" style="146" customWidth="1"/>
    <col min="7939" max="8192" width="9.140625" style="146"/>
    <col min="8193" max="8193" width="3" style="146" customWidth="1"/>
    <col min="8194" max="8194" width="76" style="146" customWidth="1"/>
    <col min="8195" max="8448" width="9.140625" style="146"/>
    <col min="8449" max="8449" width="3" style="146" customWidth="1"/>
    <col min="8450" max="8450" width="76" style="146" customWidth="1"/>
    <col min="8451" max="8704" width="9.140625" style="146"/>
    <col min="8705" max="8705" width="3" style="146" customWidth="1"/>
    <col min="8706" max="8706" width="76" style="146" customWidth="1"/>
    <col min="8707" max="8960" width="9.140625" style="146"/>
    <col min="8961" max="8961" width="3" style="146" customWidth="1"/>
    <col min="8962" max="8962" width="76" style="146" customWidth="1"/>
    <col min="8963" max="9216" width="9.140625" style="146"/>
    <col min="9217" max="9217" width="3" style="146" customWidth="1"/>
    <col min="9218" max="9218" width="76" style="146" customWidth="1"/>
    <col min="9219" max="9472" width="9.140625" style="146"/>
    <col min="9473" max="9473" width="3" style="146" customWidth="1"/>
    <col min="9474" max="9474" width="76" style="146" customWidth="1"/>
    <col min="9475" max="9728" width="9.140625" style="146"/>
    <col min="9729" max="9729" width="3" style="146" customWidth="1"/>
    <col min="9730" max="9730" width="76" style="146" customWidth="1"/>
    <col min="9731" max="9984" width="9.140625" style="146"/>
    <col min="9985" max="9985" width="3" style="146" customWidth="1"/>
    <col min="9986" max="9986" width="76" style="146" customWidth="1"/>
    <col min="9987" max="10240" width="9.140625" style="146"/>
    <col min="10241" max="10241" width="3" style="146" customWidth="1"/>
    <col min="10242" max="10242" width="76" style="146" customWidth="1"/>
    <col min="10243" max="10496" width="9.140625" style="146"/>
    <col min="10497" max="10497" width="3" style="146" customWidth="1"/>
    <col min="10498" max="10498" width="76" style="146" customWidth="1"/>
    <col min="10499" max="10752" width="9.140625" style="146"/>
    <col min="10753" max="10753" width="3" style="146" customWidth="1"/>
    <col min="10754" max="10754" width="76" style="146" customWidth="1"/>
    <col min="10755" max="11008" width="9.140625" style="146"/>
    <col min="11009" max="11009" width="3" style="146" customWidth="1"/>
    <col min="11010" max="11010" width="76" style="146" customWidth="1"/>
    <col min="11011" max="11264" width="9.140625" style="146"/>
    <col min="11265" max="11265" width="3" style="146" customWidth="1"/>
    <col min="11266" max="11266" width="76" style="146" customWidth="1"/>
    <col min="11267" max="11520" width="9.140625" style="146"/>
    <col min="11521" max="11521" width="3" style="146" customWidth="1"/>
    <col min="11522" max="11522" width="76" style="146" customWidth="1"/>
    <col min="11523" max="11776" width="9.140625" style="146"/>
    <col min="11777" max="11777" width="3" style="146" customWidth="1"/>
    <col min="11778" max="11778" width="76" style="146" customWidth="1"/>
    <col min="11779" max="12032" width="9.140625" style="146"/>
    <col min="12033" max="12033" width="3" style="146" customWidth="1"/>
    <col min="12034" max="12034" width="76" style="146" customWidth="1"/>
    <col min="12035" max="12288" width="9.140625" style="146"/>
    <col min="12289" max="12289" width="3" style="146" customWidth="1"/>
    <col min="12290" max="12290" width="76" style="146" customWidth="1"/>
    <col min="12291" max="12544" width="9.140625" style="146"/>
    <col min="12545" max="12545" width="3" style="146" customWidth="1"/>
    <col min="12546" max="12546" width="76" style="146" customWidth="1"/>
    <col min="12547" max="12800" width="9.140625" style="146"/>
    <col min="12801" max="12801" width="3" style="146" customWidth="1"/>
    <col min="12802" max="12802" width="76" style="146" customWidth="1"/>
    <col min="12803" max="13056" width="9.140625" style="146"/>
    <col min="13057" max="13057" width="3" style="146" customWidth="1"/>
    <col min="13058" max="13058" width="76" style="146" customWidth="1"/>
    <col min="13059" max="13312" width="9.140625" style="146"/>
    <col min="13313" max="13313" width="3" style="146" customWidth="1"/>
    <col min="13314" max="13314" width="76" style="146" customWidth="1"/>
    <col min="13315" max="13568" width="9.140625" style="146"/>
    <col min="13569" max="13569" width="3" style="146" customWidth="1"/>
    <col min="13570" max="13570" width="76" style="146" customWidth="1"/>
    <col min="13571" max="13824" width="9.140625" style="146"/>
    <col min="13825" max="13825" width="3" style="146" customWidth="1"/>
    <col min="13826" max="13826" width="76" style="146" customWidth="1"/>
    <col min="13827" max="14080" width="9.140625" style="146"/>
    <col min="14081" max="14081" width="3" style="146" customWidth="1"/>
    <col min="14082" max="14082" width="76" style="146" customWidth="1"/>
    <col min="14083" max="14336" width="9.140625" style="146"/>
    <col min="14337" max="14337" width="3" style="146" customWidth="1"/>
    <col min="14338" max="14338" width="76" style="146" customWidth="1"/>
    <col min="14339" max="14592" width="9.140625" style="146"/>
    <col min="14593" max="14593" width="3" style="146" customWidth="1"/>
    <col min="14594" max="14594" width="76" style="146" customWidth="1"/>
    <col min="14595" max="14848" width="9.140625" style="146"/>
    <col min="14849" max="14849" width="3" style="146" customWidth="1"/>
    <col min="14850" max="14850" width="76" style="146" customWidth="1"/>
    <col min="14851" max="15104" width="9.140625" style="146"/>
    <col min="15105" max="15105" width="3" style="146" customWidth="1"/>
    <col min="15106" max="15106" width="76" style="146" customWidth="1"/>
    <col min="15107" max="15360" width="9.140625" style="146"/>
    <col min="15361" max="15361" width="3" style="146" customWidth="1"/>
    <col min="15362" max="15362" width="76" style="146" customWidth="1"/>
    <col min="15363" max="15616" width="9.140625" style="146"/>
    <col min="15617" max="15617" width="3" style="146" customWidth="1"/>
    <col min="15618" max="15618" width="76" style="146" customWidth="1"/>
    <col min="15619" max="15872" width="9.140625" style="146"/>
    <col min="15873" max="15873" width="3" style="146" customWidth="1"/>
    <col min="15874" max="15874" width="76" style="146" customWidth="1"/>
    <col min="15875" max="16128" width="9.140625" style="146"/>
    <col min="16129" max="16129" width="3" style="146" customWidth="1"/>
    <col min="16130" max="16130" width="76" style="146" customWidth="1"/>
    <col min="16131" max="16384" width="9.140625" style="146"/>
  </cols>
  <sheetData>
    <row r="1" spans="1:3" ht="32.1" customHeight="1" x14ac:dyDescent="0.3">
      <c r="A1" s="143"/>
      <c r="B1" s="144" t="s">
        <v>133</v>
      </c>
      <c r="C1" s="145"/>
    </row>
    <row r="2" spans="1:3" ht="16.5" x14ac:dyDescent="0.3">
      <c r="A2" s="143"/>
      <c r="B2" s="147"/>
      <c r="C2" s="145"/>
    </row>
    <row r="3" spans="1:3" ht="16.5" x14ac:dyDescent="0.3">
      <c r="A3" s="143"/>
      <c r="B3" s="148" t="s">
        <v>124</v>
      </c>
      <c r="C3" s="145"/>
    </row>
    <row r="4" spans="1:3" x14ac:dyDescent="0.3">
      <c r="A4" s="143"/>
      <c r="B4" s="154" t="s">
        <v>125</v>
      </c>
      <c r="C4" s="145"/>
    </row>
    <row r="5" spans="1:3" ht="16.5" x14ac:dyDescent="0.3">
      <c r="A5" s="143"/>
      <c r="B5" s="149"/>
      <c r="C5" s="145"/>
    </row>
    <row r="6" spans="1:3" ht="16.5" x14ac:dyDescent="0.3">
      <c r="A6" s="143"/>
      <c r="B6" s="150" t="s">
        <v>126</v>
      </c>
      <c r="C6" s="145"/>
    </row>
    <row r="7" spans="1:3" ht="16.5" x14ac:dyDescent="0.3">
      <c r="A7" s="143"/>
      <c r="B7" s="149"/>
      <c r="C7" s="145"/>
    </row>
    <row r="8" spans="1:3" ht="46.5" x14ac:dyDescent="0.3">
      <c r="A8" s="143"/>
      <c r="B8" s="149" t="s">
        <v>127</v>
      </c>
      <c r="C8" s="145"/>
    </row>
    <row r="9" spans="1:3" ht="16.5" x14ac:dyDescent="0.3">
      <c r="A9" s="143"/>
      <c r="B9" s="149"/>
      <c r="C9" s="145"/>
    </row>
    <row r="10" spans="1:3" ht="31.5" x14ac:dyDescent="0.3">
      <c r="A10" s="143"/>
      <c r="B10" s="149" t="s">
        <v>128</v>
      </c>
      <c r="C10" s="145"/>
    </row>
    <row r="11" spans="1:3" ht="16.5" x14ac:dyDescent="0.3">
      <c r="A11" s="143"/>
      <c r="B11" s="149"/>
      <c r="C11" s="145"/>
    </row>
    <row r="12" spans="1:3" ht="31.5" x14ac:dyDescent="0.3">
      <c r="A12" s="143"/>
      <c r="B12" s="149" t="s">
        <v>129</v>
      </c>
      <c r="C12" s="145"/>
    </row>
    <row r="13" spans="1:3" ht="16.5" x14ac:dyDescent="0.3">
      <c r="A13" s="143"/>
      <c r="B13" s="149"/>
      <c r="C13" s="145"/>
    </row>
    <row r="14" spans="1:3" x14ac:dyDescent="0.3">
      <c r="A14" s="143"/>
      <c r="B14" s="151" t="s">
        <v>130</v>
      </c>
      <c r="C14" s="145"/>
    </row>
    <row r="15" spans="1:3" ht="16.5" x14ac:dyDescent="0.3">
      <c r="A15" s="143"/>
      <c r="B15" s="157" t="s">
        <v>131</v>
      </c>
      <c r="C15" s="145"/>
    </row>
    <row r="16" spans="1:3" ht="16.5" x14ac:dyDescent="0.3">
      <c r="A16" s="143"/>
      <c r="B16" s="152"/>
      <c r="C16" s="145"/>
    </row>
    <row r="17" spans="1:3" ht="32.25" x14ac:dyDescent="0.3">
      <c r="A17" s="143"/>
      <c r="B17" s="149" t="s">
        <v>132</v>
      </c>
      <c r="C17" s="145"/>
    </row>
    <row r="18" spans="1:3" x14ac:dyDescent="0.3">
      <c r="A18" s="143"/>
      <c r="B18" s="143"/>
      <c r="C18" s="145"/>
    </row>
    <row r="19" spans="1:3" x14ac:dyDescent="0.3">
      <c r="A19" s="143"/>
      <c r="B19" s="143"/>
      <c r="C19" s="145"/>
    </row>
    <row r="20" spans="1:3" x14ac:dyDescent="0.3">
      <c r="A20" s="143"/>
      <c r="B20" s="143"/>
      <c r="C20" s="145"/>
    </row>
    <row r="21" spans="1:3" x14ac:dyDescent="0.3">
      <c r="A21" s="143"/>
      <c r="B21" s="143"/>
      <c r="C21" s="145"/>
    </row>
    <row r="22" spans="1:3" x14ac:dyDescent="0.3">
      <c r="A22" s="143"/>
      <c r="B22" s="143"/>
      <c r="C22" s="145"/>
    </row>
    <row r="23" spans="1:3" x14ac:dyDescent="0.3">
      <c r="A23" s="143"/>
      <c r="B23" s="143"/>
      <c r="C23" s="145"/>
    </row>
    <row r="24" spans="1:3" x14ac:dyDescent="0.3">
      <c r="A24" s="143"/>
      <c r="B24" s="143"/>
      <c r="C24" s="145"/>
    </row>
    <row r="25" spans="1:3" x14ac:dyDescent="0.3">
      <c r="A25" s="143"/>
      <c r="B25" s="143"/>
      <c r="C25" s="145"/>
    </row>
    <row r="26" spans="1:3" x14ac:dyDescent="0.3">
      <c r="A26" s="143"/>
      <c r="B26" s="143"/>
      <c r="C26" s="145"/>
    </row>
    <row r="27" spans="1:3" x14ac:dyDescent="0.3">
      <c r="A27" s="143"/>
      <c r="B27" s="143"/>
      <c r="C27" s="145"/>
    </row>
    <row r="28" spans="1:3" x14ac:dyDescent="0.3">
      <c r="A28" s="143"/>
      <c r="B28" s="143"/>
      <c r="C28" s="145"/>
    </row>
    <row r="29" spans="1:3" x14ac:dyDescent="0.3">
      <c r="A29" s="143"/>
      <c r="B29" s="143"/>
      <c r="C29" s="145"/>
    </row>
  </sheetData>
  <hyperlinks>
    <hyperlink ref="B14" r:id="rId1" display="See License Agreement" xr:uid="{00000000-0004-0000-0700-000000000000}"/>
    <hyperlink ref="B4" r:id="rId2" tooltip="View online document" display="http://www.invoicingtemplate.com/recruitment.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E8E3B-DEAC-412F-8959-DFEF7D04A0E9}">
  <sheetPr codeName="Sheet10"/>
  <dimension ref="A1"/>
  <sheetViews>
    <sheetView workbookViewId="0">
      <selection activeCell="B32" sqref="B32"/>
    </sheetView>
  </sheetViews>
  <sheetFormatPr defaultRowHeight="16.5" x14ac:dyDescent="0.3"/>
  <cols>
    <col min="1" max="16384" width="9.140625" style="162"/>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E39"/>
  <sheetViews>
    <sheetView showGridLines="0" showRowColHeaders="0" showZeros="0" workbookViewId="0">
      <selection activeCell="B2" sqref="B2"/>
    </sheetView>
  </sheetViews>
  <sheetFormatPr defaultRowHeight="12" x14ac:dyDescent="0.2"/>
  <cols>
    <col min="1" max="1" width="37.42578125" style="2" customWidth="1"/>
    <col min="2" max="2" width="18" style="2" customWidth="1"/>
    <col min="3" max="3" width="9.7109375" style="2" bestFit="1" customWidth="1"/>
    <col min="4" max="4" width="20.85546875" style="2" bestFit="1" customWidth="1"/>
    <col min="5" max="5" width="12.28515625" style="2" bestFit="1" customWidth="1"/>
    <col min="6" max="6" width="15.140625" style="2" bestFit="1" customWidth="1"/>
    <col min="7" max="7" width="18" style="2" bestFit="1" customWidth="1"/>
    <col min="8" max="9" width="16.5703125" style="2" bestFit="1" customWidth="1"/>
    <col min="10" max="10" width="9.7109375" style="2" bestFit="1" customWidth="1"/>
    <col min="11" max="11" width="11" style="2" bestFit="1" customWidth="1"/>
    <col min="12" max="13" width="9.7109375" style="2" bestFit="1" customWidth="1"/>
    <col min="14" max="14" width="7.42578125" style="2" bestFit="1" customWidth="1"/>
    <col min="15" max="16" width="13.28515625" style="2" bestFit="1" customWidth="1"/>
    <col min="17" max="17" width="30.85546875" style="2" bestFit="1" customWidth="1"/>
    <col min="18" max="18" width="11" style="2" bestFit="1" customWidth="1"/>
    <col min="19" max="19" width="19.42578125" style="2" bestFit="1" customWidth="1"/>
    <col min="20" max="20" width="20.85546875" style="2" bestFit="1" customWidth="1"/>
    <col min="21" max="22" width="40.85546875" style="2" bestFit="1" customWidth="1"/>
    <col min="23" max="23" width="26.5703125" style="2" bestFit="1" customWidth="1"/>
    <col min="24" max="24" width="28" style="2" bestFit="1" customWidth="1"/>
    <col min="25" max="16384" width="9.140625" style="2"/>
  </cols>
  <sheetData>
    <row r="1" spans="1:5" ht="12.75" x14ac:dyDescent="0.2">
      <c r="A1" s="61" t="s">
        <v>105</v>
      </c>
      <c r="B1" s="62" t="s">
        <v>107</v>
      </c>
    </row>
    <row r="2" spans="1:5" ht="12.75" x14ac:dyDescent="0.2">
      <c r="A2" s="61" t="s">
        <v>106</v>
      </c>
      <c r="B2" s="62" t="s">
        <v>108</v>
      </c>
    </row>
    <row r="5" spans="1:5" ht="12.75" x14ac:dyDescent="0.2">
      <c r="A5" s="2" t="s">
        <v>3</v>
      </c>
      <c r="B5" t="s">
        <v>60</v>
      </c>
    </row>
    <row r="6" spans="1:5" x14ac:dyDescent="0.2">
      <c r="A6" s="2" t="s">
        <v>4</v>
      </c>
      <c r="B6" s="4" t="s">
        <v>114</v>
      </c>
    </row>
    <row r="7" spans="1:5" x14ac:dyDescent="0.2">
      <c r="A7" s="2" t="s">
        <v>7</v>
      </c>
      <c r="B7" s="2">
        <v>2</v>
      </c>
      <c r="D7" s="2" t="s">
        <v>8</v>
      </c>
      <c r="E7" s="2" t="s">
        <v>9</v>
      </c>
    </row>
    <row r="8" spans="1:5" x14ac:dyDescent="0.2">
      <c r="A8" s="2" t="s">
        <v>10</v>
      </c>
      <c r="B8" s="2">
        <v>1</v>
      </c>
    </row>
    <row r="9" spans="1:5" x14ac:dyDescent="0.2">
      <c r="A9" s="2" t="s">
        <v>11</v>
      </c>
      <c r="B9" s="2">
        <v>0</v>
      </c>
    </row>
    <row r="10" spans="1:5" x14ac:dyDescent="0.2">
      <c r="A10" s="2" t="s">
        <v>12</v>
      </c>
      <c r="B10" s="2">
        <v>1</v>
      </c>
    </row>
    <row r="11" spans="1:5" x14ac:dyDescent="0.2">
      <c r="A11" s="2" t="s">
        <v>13</v>
      </c>
      <c r="B11" s="2">
        <v>1</v>
      </c>
    </row>
    <row r="12" spans="1:5" x14ac:dyDescent="0.2">
      <c r="A12" s="2" t="s">
        <v>14</v>
      </c>
      <c r="B12" s="2">
        <v>1</v>
      </c>
    </row>
    <row r="13" spans="1:5" x14ac:dyDescent="0.2">
      <c r="A13" s="2" t="s">
        <v>15</v>
      </c>
    </row>
    <row r="14" spans="1:5" ht="12.75" x14ac:dyDescent="0.2">
      <c r="A14" t="s">
        <v>16</v>
      </c>
      <c r="B14" s="2">
        <v>0</v>
      </c>
    </row>
    <row r="15" spans="1:5" x14ac:dyDescent="0.2">
      <c r="A15" s="2" t="s">
        <v>17</v>
      </c>
      <c r="B15" s="2" t="s">
        <v>99</v>
      </c>
    </row>
    <row r="16" spans="1:5" x14ac:dyDescent="0.2">
      <c r="A16" s="2" t="s">
        <v>18</v>
      </c>
      <c r="B16" s="2">
        <v>1</v>
      </c>
    </row>
    <row r="17" spans="1:2" x14ac:dyDescent="0.2">
      <c r="A17" s="2" t="s">
        <v>21</v>
      </c>
      <c r="B17" s="2">
        <v>1</v>
      </c>
    </row>
    <row r="18" spans="1:2" x14ac:dyDescent="0.2">
      <c r="A18" s="2" t="s">
        <v>19</v>
      </c>
      <c r="B18" s="2">
        <v>1</v>
      </c>
    </row>
    <row r="19" spans="1:2" x14ac:dyDescent="0.2">
      <c r="A19" s="2" t="s">
        <v>20</v>
      </c>
      <c r="B19" s="2">
        <v>12</v>
      </c>
    </row>
    <row r="20" spans="1:2" x14ac:dyDescent="0.2">
      <c r="A20" s="2" t="s">
        <v>62</v>
      </c>
      <c r="B20" s="2">
        <v>1</v>
      </c>
    </row>
    <row r="22" spans="1:2" x14ac:dyDescent="0.2">
      <c r="A22" s="2" t="s">
        <v>63</v>
      </c>
      <c r="B22" s="2">
        <v>1</v>
      </c>
    </row>
    <row r="23" spans="1:2" x14ac:dyDescent="0.2">
      <c r="B23" s="2" t="s">
        <v>136</v>
      </c>
    </row>
    <row r="25" spans="1:2" x14ac:dyDescent="0.2">
      <c r="A25" s="2" t="s">
        <v>103</v>
      </c>
      <c r="B25" s="2">
        <v>0</v>
      </c>
    </row>
    <row r="30" spans="1:2" x14ac:dyDescent="0.2">
      <c r="B30" s="2">
        <v>1</v>
      </c>
    </row>
    <row r="33" spans="2:2" x14ac:dyDescent="0.2">
      <c r="B33" s="2">
        <v>2</v>
      </c>
    </row>
    <row r="34" spans="2:2" x14ac:dyDescent="0.2">
      <c r="B34" s="2">
        <v>1</v>
      </c>
    </row>
    <row r="35" spans="2:2" x14ac:dyDescent="0.2">
      <c r="B35" s="2">
        <v>1</v>
      </c>
    </row>
    <row r="36" spans="2:2" x14ac:dyDescent="0.2">
      <c r="B36" s="2">
        <v>1</v>
      </c>
    </row>
    <row r="38" spans="2:2" x14ac:dyDescent="0.2">
      <c r="B38" s="2">
        <v>1</v>
      </c>
    </row>
    <row r="39" spans="2:2" x14ac:dyDescent="0.2">
      <c r="B39" s="2">
        <v>1</v>
      </c>
    </row>
  </sheetData>
  <phoneticPr fontId="9" type="noConversion"/>
  <hyperlinks>
    <hyperlink ref="B1" r:id="rId1" xr:uid="{00000000-0004-0000-0800-000000000000}"/>
    <hyperlink ref="B2" r:id="rId2" xr:uid="{00000000-0004-0000-0800-000001000000}"/>
  </hyperlinks>
  <pageMargins left="0.75" right="0.75" top="1" bottom="1" header="0.5" footer="0.5"/>
  <pageSetup paperSize="9" orientation="portrait" horizontalDpi="96" verticalDpi="96" r:id="rId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240</vt:i4>
      </vt:variant>
    </vt:vector>
  </HeadingPairs>
  <TitlesOfParts>
    <vt:vector size="249"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Recruitment Agency Invoice Template</dc:title>
  <dc:subject>"Recruitment Agency Invoice Template" summary: Recruiter agent, Recruitment Agency could use this Excel invoice template, which is one of the templates in the consulting invoice templates category, to bill their clients in an easy way by filling in a blank spreadsheet form.</dc:subject>
  <dc:creator>https://www.invoicingtemplate.com/</dc:creator>
  <cp:keywords/>
  <dc:description>https://www.invoicingtemplate.com/recruitment.html</dc:description>
  <cp:lastModifiedBy>liangjun yu</cp:lastModifiedBy>
  <cp:lastPrinted>2016-03-27T17:53:49Z</cp:lastPrinted>
  <dcterms:created xsi:type="dcterms:W3CDTF">2000-07-27T22:24:14Z</dcterms:created>
  <dcterms:modified xsi:type="dcterms:W3CDTF">2024-04-10T06:15:56Z</dcterms:modified>
  <cp:category>Recruitment Agency Invoice Template, Recruitment Firm Billing Sample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53, Bakersfield, California, 376380, 347483, 7000831609028355340?+8.32%, 148.8 sq mi, 385.4 km2, 2,529/sq mi, 976/km2, 35°19′16″N 119°01′06″W? / ?35.3212°N 119.0183°W? / 35.3212; -119.0183? (Bakersfield)</vt:lpwstr>
  </property>
</Properties>
</file>