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3011\"/>
    </mc:Choice>
  </mc:AlternateContent>
  <xr:revisionPtr revIDLastSave="0" documentId="13_ncr:1_{9675FCCE-6F20-46C2-9A91-6B0C0E95DF84}" xr6:coauthVersionLast="47" xr6:coauthVersionMax="47" xr10:uidLastSave="{00000000-0000-0000-0000-000000000000}"/>
  <bookViews>
    <workbookView xWindow="-120" yWindow="-120" windowWidth="29040" windowHeight="15720" tabRatio="799" xr2:uid="{00000000-000D-0000-FFFF-FFFF00000000}"/>
  </bookViews>
  <sheets>
    <sheet name="Invoice" sheetId="1" r:id="rId1"/>
    <sheet name="UniformSoftware.com" sheetId="13" r:id="rId2"/>
  </sheets>
  <definedNames>
    <definedName name="InvoicingTemplateLinkTarget" hidden="1">#REF!</definedName>
    <definedName name="oknBalanceDue">Invoice!$O$40</definedName>
    <definedName name="oknCompanyAddress">Invoice!$I$5</definedName>
    <definedName name="oknCompanyCityStateZip">Invoice!$I$6</definedName>
    <definedName name="oknCompanyContact">Invoice!$I$7</definedName>
    <definedName name="oknCompanyName">Invoice!$I$4</definedName>
    <definedName name="oknCost_1">Invoice!$D$22</definedName>
    <definedName name="oknCost_10">Invoice!$D$31</definedName>
    <definedName name="oknCost_11">Invoice!$D$32</definedName>
    <definedName name="oknCost_12">Invoice!$D$33</definedName>
    <definedName name="oknCost_2">Invoice!$D$23</definedName>
    <definedName name="oknCost_3">Invoice!$D$24</definedName>
    <definedName name="oknCost_4">Invoice!$D$25</definedName>
    <definedName name="oknCost_5">Invoice!$D$26</definedName>
    <definedName name="oknCost_6">Invoice!$D$27</definedName>
    <definedName name="oknCost_7">Invoice!$D$28</definedName>
    <definedName name="oknCost_8">Invoice!$D$29</definedName>
    <definedName name="oknCost_9">Invoice!$D$30</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Invoice!$A$5</definedName>
    <definedName name="oknDueDate">Invoice!$O$11</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Invoice!$O$6</definedName>
    <definedName name="oknInvoiceID">Invoice!$O$7</definedName>
    <definedName name="oknLineTotal_1">Invoice!$O$22</definedName>
    <definedName name="oknLineTotal_10">Invoice!$O$31</definedName>
    <definedName name="oknLineTotal_11">Invoice!$O$32</definedName>
    <definedName name="oknLineTotal_12">Invoice!$O$33</definedName>
    <definedName name="oknLineTotal_2">Invoice!$O$23</definedName>
    <definedName name="oknLineTotal_3">Invoice!$O$24</definedName>
    <definedName name="oknLineTotal_4">Invoice!$O$25</definedName>
    <definedName name="oknLineTotal_5">Invoice!$O$26</definedName>
    <definedName name="oknLineTotal_6">Invoice!$O$27</definedName>
    <definedName name="oknLineTotal_7">Invoice!$O$28</definedName>
    <definedName name="oknLineTotal_8">Invoice!$O$29</definedName>
    <definedName name="oknLineTotal_9">Invoice!$O$30</definedName>
    <definedName name="oknLineTotalTaxable">Invoice!$D$34</definedName>
    <definedName name="oknNotes">Invoice!$G$38</definedName>
    <definedName name="oknOrderID">Invoice!$AG$19</definedName>
    <definedName name="oknPaymentAmount">Invoice!$I$42</definedName>
    <definedName name="oknPaymentCheckNumber">Invoice!$L$42</definedName>
    <definedName name="oknPaymentCreatedDate">Invoice!$G$42</definedName>
    <definedName name="oknPaymentDetail">Invoice!$G$43:$O$45</definedName>
    <definedName name="oknPaymentNotes">Invoice!$O$42</definedName>
    <definedName name="oknPaymentPaymentTerm">Invoice!$K$42</definedName>
    <definedName name="oknPayments">Invoice!$D$39</definedName>
    <definedName name="oknPaymentTerm">Invoice!$O$10</definedName>
    <definedName name="oknPaymentTotalApplied">Invoice!$J$42</definedName>
    <definedName name="oknPrAmount">#REF!</definedName>
    <definedName name="oknPrCheckNumber">#REF!</definedName>
    <definedName name="oknPrCreatedDate">#REF!</definedName>
    <definedName name="oknPrDateFrom">#REF!</definedName>
    <definedName name="oknPrDateTo">#REF!</definedName>
    <definedName name="oknPrice_1">Invoice!$AI$23</definedName>
    <definedName name="oknPrice_10">Invoice!$AI$32</definedName>
    <definedName name="oknPrice_11">Invoice!$AI$33</definedName>
    <definedName name="oknPrice_12">Invoice!$AI$34</definedName>
    <definedName name="oknPrice_2">Invoice!$AI$24</definedName>
    <definedName name="oknPrice_3">Invoice!$AI$25</definedName>
    <definedName name="oknPrice_4">Invoice!$AI$26</definedName>
    <definedName name="oknPrice_5">Invoice!$AI$27</definedName>
    <definedName name="oknPrice_6">Invoice!$AI$28</definedName>
    <definedName name="oknPrice_7">Invoice!$AI$29</definedName>
    <definedName name="oknPrice_8">Invoice!$AI$30</definedName>
    <definedName name="oknPrice_9">Invoice!$AI$31</definedName>
    <definedName name="oknPrInvoiceID">#REF!</definedName>
    <definedName name="oknPrNotes">#REF!</definedName>
    <definedName name="oknProductID_1">Invoice!$A$22</definedName>
    <definedName name="oknProductID_10">Invoice!$A$31</definedName>
    <definedName name="oknProductID_11">Invoice!$A$32</definedName>
    <definedName name="oknProductID_12">Invoice!$A$33</definedName>
    <definedName name="oknProductID_2">Invoice!$A$23</definedName>
    <definedName name="oknProductID_3">Invoice!$A$24</definedName>
    <definedName name="oknProductID_4">Invoice!$A$25</definedName>
    <definedName name="oknProductID_5">Invoice!$A$26</definedName>
    <definedName name="oknProductID_6">Invoice!$A$27</definedName>
    <definedName name="oknProductID_7">Invoice!$A$28</definedName>
    <definedName name="oknProductID_8">Invoice!$A$29</definedName>
    <definedName name="oknProductID_9">Invoice!$A$30</definedName>
    <definedName name="oknProductName_1">Invoice!$I$22</definedName>
    <definedName name="oknProductName_10">Invoice!$I$31</definedName>
    <definedName name="oknProductName_11">Invoice!$I$32</definedName>
    <definedName name="oknProductName_12">Invoice!$I$33</definedName>
    <definedName name="oknProductName_2">Invoice!$I$23</definedName>
    <definedName name="oknProductName_3">Invoice!$I$24</definedName>
    <definedName name="oknProductName_4">Invoice!$I$25</definedName>
    <definedName name="oknProductName_5">Invoice!$I$26</definedName>
    <definedName name="oknProductName_6">Invoice!$I$27</definedName>
    <definedName name="oknProductName_7">Invoice!$I$28</definedName>
    <definedName name="oknProductName_8">Invoice!$I$29</definedName>
    <definedName name="oknProductName_9">Invoice!$I$30</definedName>
    <definedName name="oknPrPaymentTerm">#REF!</definedName>
    <definedName name="oknPrTotalApplied">#REF!</definedName>
    <definedName name="oknPrWhoID">#REF!</definedName>
    <definedName name="oknPrWhoName">#REF!</definedName>
    <definedName name="oknQuantity_1">Invoice!$AG$23</definedName>
    <definedName name="oknQuantity_10">Invoice!$AG$32</definedName>
    <definedName name="oknQuantity_11">Invoice!$AG$33</definedName>
    <definedName name="oknQuantity_12">Invoice!$AG$34</definedName>
    <definedName name="oknQuantity_2">Invoice!$AG$24</definedName>
    <definedName name="oknQuantity_3">Invoice!$AG$25</definedName>
    <definedName name="oknQuantity_4">Invoice!$AG$26</definedName>
    <definedName name="oknQuantity_5">Invoice!$AG$27</definedName>
    <definedName name="oknQuantity_6">Invoice!$AG$28</definedName>
    <definedName name="oknQuantity_7">Invoice!$AG$29</definedName>
    <definedName name="oknQuantity_8">Invoice!$AG$30</definedName>
    <definedName name="oknQuantity_9">Invoice!$AG$31</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Invoice!$AI$19</definedName>
    <definedName name="oknSavingInvoiceClearWorksheet" hidden="1">#REF!</definedName>
    <definedName name="oknSavingInvoicePromptForPayment" hidden="1">#REF!</definedName>
    <definedName name="oknShipAddress">Invoice!$N$12</definedName>
    <definedName name="oknShipCityStateZip">Invoice!$N$13</definedName>
    <definedName name="oknShipContact">Invoice!$N$16</definedName>
    <definedName name="oknShipCountry">Invoice!$N$15</definedName>
    <definedName name="oknShipDate">Invoice!$AG$21</definedName>
    <definedName name="oknShipName">Invoice!#REF!</definedName>
    <definedName name="oknShippingCost">Invoice!$O$37</definedName>
    <definedName name="oknShipVia">Invoice!$AH$21</definedName>
    <definedName name="oknShipZipPostcode">Invoice!$N$14</definedName>
    <definedName name="oknStatus">Invoice!$A$7</definedName>
    <definedName name="oknSubTotal">Invoice!$O$34</definedName>
    <definedName name="oknTax1">Invoice!$O$35</definedName>
    <definedName name="oknTax1Name">Invoice!$M$35</definedName>
    <definedName name="oknTax1Rate">Invoice!$N$35</definedName>
    <definedName name="oknTax1RateDefault">Invoice!$C$13</definedName>
    <definedName name="oknTax2">Invoice!$O$36</definedName>
    <definedName name="oknTax2IsAppliedToTax1">Invoice!$C$11</definedName>
    <definedName name="oknTax2Name">Invoice!$M$36</definedName>
    <definedName name="oknTax2Rate">Invoice!$N$36</definedName>
    <definedName name="oknTax2RateDefault">Invoice!$C$15</definedName>
    <definedName name="oknTaxable_1">Invoice!$C$22</definedName>
    <definedName name="oknTaxable_10">Invoice!$C$31</definedName>
    <definedName name="oknTaxable_11">Invoice!$C$32</definedName>
    <definedName name="oknTaxable_12">Invoice!$C$33</definedName>
    <definedName name="oknTaxable_2">Invoice!$C$23</definedName>
    <definedName name="oknTaxable_3">Invoice!$C$24</definedName>
    <definedName name="oknTaxable_4">Invoice!$C$25</definedName>
    <definedName name="oknTaxable_5">Invoice!$C$26</definedName>
    <definedName name="oknTaxable_6">Invoice!$C$27</definedName>
    <definedName name="oknTaxable_7">Invoice!$C$28</definedName>
    <definedName name="oknTaxable_8">Invoice!$C$29</definedName>
    <definedName name="oknTaxable_9">Invoice!$C$30</definedName>
    <definedName name="oknTaxTotalIncludingShippingCost">Invoice!$C$12</definedName>
    <definedName name="oknTaxType">Invoice!$C$10</definedName>
    <definedName name="oknTotal">Invoice!$O$38</definedName>
    <definedName name="oknWhoAddress">Invoice!$G$12</definedName>
    <definedName name="oknWhoCityStateZip">Invoice!$G$13</definedName>
    <definedName name="oknWhoCountry">Invoice!$G$15</definedName>
    <definedName name="oknWhoID">Invoice!$O$8</definedName>
    <definedName name="oknWhoName">Invoice!$G$11</definedName>
    <definedName name="oknWhoPhone">Invoice!$G$16</definedName>
    <definedName name="oknWhoZipPostcode">Invoice!$G$14</definedName>
    <definedName name="oknZ2DONTREMOVESoftwareID" hidden="1">#REF!</definedName>
    <definedName name="oknZZDONTREMOVEDatabasePath" hidden="1">#REF!</definedName>
    <definedName name="oknZZDONTREMOVEHowToCloseWorkbook" hidden="1">#REF!</definedName>
    <definedName name="_xlnm.Print_Area" localSheetId="0">Invoice!$F$3:$P$47</definedName>
    <definedName name="_xlnm.Print_Titles" localSheetId="0">Invoice!$4:$21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3" i="1" l="1"/>
  <c r="G32" i="1"/>
  <c r="G31" i="1"/>
  <c r="G30" i="1"/>
  <c r="G29" i="1"/>
  <c r="G28" i="1"/>
  <c r="G27" i="1"/>
  <c r="G26" i="1"/>
  <c r="G25" i="1"/>
  <c r="G24" i="1"/>
  <c r="G23" i="1"/>
  <c r="G22" i="1"/>
  <c r="O39" i="1" l="1"/>
  <c r="D34" i="1" a="1"/>
  <c r="D34" i="1" s="1"/>
  <c r="O35" i="1" s="1"/>
  <c r="O36" i="1"/>
  <c r="O34" i="1"/>
  <c r="O38" i="1" l="1"/>
  <c r="O40" i="1" s="1"/>
</calcChain>
</file>

<file path=xl/sharedStrings.xml><?xml version="1.0" encoding="utf-8"?>
<sst xmlns="http://schemas.openxmlformats.org/spreadsheetml/2006/main" count="58" uniqueCount="52">
  <si>
    <t>DATE:</t>
  </si>
  <si>
    <t>TOTAL</t>
  </si>
  <si>
    <t>Quantity</t>
  </si>
  <si>
    <t>SUBTOTAL</t>
  </si>
  <si>
    <t>PAID</t>
  </si>
  <si>
    <t>TOTAL DUE</t>
  </si>
  <si>
    <t>Current Database</t>
  </si>
  <si>
    <t>Invoice Status</t>
  </si>
  <si>
    <t>Taxable</t>
  </si>
  <si>
    <t>Due Date</t>
  </si>
  <si>
    <t>P.O. #</t>
  </si>
  <si>
    <t>GST</t>
  </si>
  <si>
    <t>Name</t>
  </si>
  <si>
    <t>Description</t>
  </si>
  <si>
    <t>INVOICE #:</t>
  </si>
  <si>
    <t>Amount</t>
  </si>
  <si>
    <t>Sales Rep. Name</t>
  </si>
  <si>
    <t>Ship Date</t>
  </si>
  <si>
    <t>Ship Via</t>
  </si>
  <si>
    <t>Terms</t>
  </si>
  <si>
    <t>Unit Price</t>
  </si>
  <si>
    <t>cost</t>
  </si>
  <si>
    <t xml:space="preserve">THANK YOU FOR YOUR BUSINESS! </t>
  </si>
  <si>
    <t>INVOICE</t>
  </si>
  <si>
    <t>Street Address</t>
  </si>
  <si>
    <t>City, ST  ZIP Code</t>
  </si>
  <si>
    <t>Phone Number,Web Address, etc.</t>
  </si>
  <si>
    <t>DATE</t>
    <phoneticPr fontId="10" type="noConversion"/>
  </si>
  <si>
    <t>NOTES</t>
    <phoneticPr fontId="10" type="noConversion"/>
  </si>
  <si>
    <t>CHECK/MONEY ORDER#</t>
    <phoneticPr fontId="10" type="noConversion"/>
  </si>
  <si>
    <t>TYPE</t>
    <phoneticPr fontId="10" type="noConversion"/>
  </si>
  <si>
    <t>PAYMENT DETAIL</t>
    <phoneticPr fontId="7" type="noConversion"/>
  </si>
  <si>
    <t>NOTES:</t>
  </si>
  <si>
    <r>
      <t xml:space="preserve">Customization
</t>
    </r>
    <r>
      <rPr>
        <sz val="9"/>
        <rFont val="Arial"/>
        <family val="2"/>
      </rPr>
      <t xml:space="preserve">See </t>
    </r>
    <r>
      <rPr>
        <b/>
        <sz val="9"/>
        <rFont val="Arial"/>
        <family val="2"/>
      </rPr>
      <t>Before Using</t>
    </r>
    <r>
      <rPr>
        <sz val="9"/>
        <rFont val="Arial"/>
        <family val="2"/>
      </rPr>
      <t xml:space="preserve"> document in the help file</t>
    </r>
    <phoneticPr fontId="7" type="noConversion"/>
  </si>
  <si>
    <t>Pending</t>
  </si>
  <si>
    <t>APPLIED</t>
  </si>
  <si>
    <t>Need a different invoice layout? Visit our invoice template collection.</t>
  </si>
  <si>
    <t>TAX</t>
  </si>
  <si>
    <t>BILL TO</t>
  </si>
  <si>
    <t>OTHER</t>
  </si>
  <si>
    <t>c3011</t>
  </si>
  <si>
    <t>Recruitment Agency Business Name</t>
  </si>
  <si>
    <t>Address</t>
  </si>
  <si>
    <t>City, State ZIP</t>
  </si>
  <si>
    <t>Country</t>
  </si>
  <si>
    <t>Phone</t>
  </si>
  <si>
    <t>Client#:</t>
  </si>
  <si>
    <t>#</t>
  </si>
  <si>
    <t>Item# / Taxable</t>
  </si>
  <si>
    <t>InvoicingTemplate.com</t>
  </si>
  <si>
    <t>Recruitment Firm Billing Sample - 53, Bakersfield, California, 376380, 347483, 7000831609028355340?+8.32%, 148.8 sq mi, 385.4 km2, 2,529/sq mi, 976/km2, 35°19′16″N 119°01′06″W? / ?35.3212°N 119.0183°W? / 35.3212; -119.0183? (Bakersfield)</t>
  </si>
  <si>
    <t>Recruitment Agency Invoice Templatec3011 - 53, Bakersfield, California, 376380, 347483, 7000831609028355340?+8.32%, 148.8 sq mi, 385.4 km2, 2,529/sq mi, 976/km2, 35°19′16″N 119°01′06″W? / ?35.3212°N 119.0183°W? / 35.3212; -119.0183? (Bakersfield)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</si>
</sst>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30" x14ac:knownFonts="1">
    <font>
      <sz val="10"/>
      <name val="Arial"/>
      <family val="2"/>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sz val="10"/>
      <name val="Arial"/>
      <family val="2"/>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10"/>
      <name val="Arial"/>
      <family val="2"/>
    </font>
    <font>
      <b/>
      <sz val="10"/>
      <color theme="0"/>
      <name val="Arial"/>
      <family val="2"/>
    </font>
    <font>
      <b/>
      <sz val="12"/>
      <color theme="5"/>
      <name val="Arial Black"/>
      <family val="2"/>
    </font>
    <font>
      <sz val="10"/>
      <color theme="5"/>
      <name val="Arial"/>
      <family val="2"/>
    </font>
    <font>
      <sz val="22"/>
      <color theme="5"/>
      <name val="Arial Black"/>
      <family val="2"/>
    </font>
    <font>
      <b/>
      <sz val="10"/>
      <color theme="5"/>
      <name val="Arial"/>
      <family val="2"/>
    </font>
    <font>
      <i/>
      <sz val="10"/>
      <color theme="0"/>
      <name val="Arial"/>
      <family val="2"/>
    </font>
    <font>
      <sz val="10"/>
      <color theme="0"/>
      <name val="Arial"/>
      <family val="2"/>
    </font>
    <font>
      <b/>
      <sz val="10"/>
      <name val="Bell MT"/>
      <family val="1"/>
    </font>
    <font>
      <sz val="10"/>
      <name val="Bell MT"/>
      <family val="1"/>
    </font>
    <font>
      <sz val="10"/>
      <color indexed="42"/>
      <name val="Bell MT"/>
      <family val="1"/>
    </font>
    <font>
      <sz val="10"/>
      <color theme="5"/>
      <name val="Bell MT"/>
      <family val="1"/>
    </font>
    <font>
      <b/>
      <sz val="10"/>
      <color theme="5"/>
      <name val="Bell MT"/>
      <family val="1"/>
    </font>
    <font>
      <sz val="10"/>
      <name val="Trebuchet MS"/>
      <family val="2"/>
    </font>
    <font>
      <u/>
      <sz val="10"/>
      <color indexed="12"/>
      <name val="Verdana"/>
      <family val="2"/>
    </font>
  </fonts>
  <fills count="10">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double">
        <color theme="5"/>
      </left>
      <right/>
      <top style="double">
        <color theme="5"/>
      </top>
      <bottom/>
      <diagonal/>
    </border>
    <border>
      <left/>
      <right/>
      <top style="double">
        <color theme="5"/>
      </top>
      <bottom/>
      <diagonal/>
    </border>
    <border>
      <left/>
      <right style="double">
        <color theme="5"/>
      </right>
      <top style="double">
        <color theme="5"/>
      </top>
      <bottom/>
      <diagonal/>
    </border>
    <border>
      <left style="double">
        <color theme="5"/>
      </left>
      <right/>
      <top/>
      <bottom/>
      <diagonal/>
    </border>
    <border>
      <left/>
      <right style="double">
        <color theme="5"/>
      </right>
      <top/>
      <bottom/>
      <diagonal/>
    </border>
    <border>
      <left style="double">
        <color theme="5"/>
      </left>
      <right/>
      <top/>
      <bottom style="double">
        <color theme="5"/>
      </bottom>
      <diagonal/>
    </border>
    <border>
      <left/>
      <right/>
      <top/>
      <bottom style="double">
        <color theme="5"/>
      </bottom>
      <diagonal/>
    </border>
    <border>
      <left/>
      <right style="double">
        <color theme="5"/>
      </right>
      <top/>
      <bottom style="double">
        <color theme="5"/>
      </bottom>
      <diagonal/>
    </border>
    <border>
      <left style="thin">
        <color theme="5"/>
      </left>
      <right style="thin">
        <color theme="5"/>
      </right>
      <top style="thin">
        <color theme="5"/>
      </top>
      <bottom style="thin">
        <color theme="5"/>
      </bottom>
      <diagonal/>
    </border>
    <border>
      <left style="thin">
        <color theme="5"/>
      </left>
      <right style="thin">
        <color theme="5"/>
      </right>
      <top/>
      <bottom/>
      <diagonal/>
    </border>
    <border>
      <left style="thin">
        <color theme="5"/>
      </left>
      <right style="thin">
        <color theme="5"/>
      </right>
      <top/>
      <bottom style="thin">
        <color theme="5"/>
      </bottom>
      <diagonal/>
    </border>
  </borders>
  <cellStyleXfs count="9">
    <xf numFmtId="0" fontId="0" fillId="0" borderId="0"/>
    <xf numFmtId="0" fontId="11" fillId="0" borderId="0" applyNumberFormat="0" applyFill="0" applyBorder="0" applyAlignment="0" applyProtection="0">
      <alignment vertical="top"/>
      <protection locked="0"/>
    </xf>
    <xf numFmtId="0" fontId="28" fillId="0" borderId="0"/>
    <xf numFmtId="0" fontId="5" fillId="0" borderId="0"/>
    <xf numFmtId="0" fontId="29"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48">
    <xf numFmtId="0" fontId="0" fillId="0" borderId="0" xfId="0"/>
    <xf numFmtId="0" fontId="7" fillId="0" borderId="0" xfId="0" applyFont="1" applyAlignment="1">
      <alignment horizontal="center"/>
    </xf>
    <xf numFmtId="0" fontId="0" fillId="0" borderId="0" xfId="0" applyProtection="1">
      <protection locked="0" hidden="1"/>
    </xf>
    <xf numFmtId="0" fontId="13" fillId="0" borderId="0" xfId="0" applyFont="1" applyProtection="1">
      <protection locked="0" hidden="1"/>
    </xf>
    <xf numFmtId="0" fontId="13" fillId="0" borderId="0" xfId="0" applyFont="1"/>
    <xf numFmtId="0" fontId="13" fillId="0" borderId="0" xfId="0" applyFont="1" applyAlignment="1" applyProtection="1">
      <alignment horizontal="right"/>
      <protection locked="0" hidden="1"/>
    </xf>
    <xf numFmtId="0" fontId="8" fillId="0" borderId="0" xfId="0" applyFont="1"/>
    <xf numFmtId="0" fontId="13" fillId="0" borderId="0" xfId="0" applyFont="1" applyAlignment="1" applyProtection="1">
      <alignment vertical="center"/>
      <protection locked="0" hidden="1"/>
    </xf>
    <xf numFmtId="0" fontId="13" fillId="0" borderId="0" xfId="0" applyFont="1" applyAlignment="1">
      <alignment vertical="center"/>
    </xf>
    <xf numFmtId="0" fontId="8" fillId="0" borderId="0" xfId="0" applyFont="1" applyAlignment="1">
      <alignment vertical="center"/>
    </xf>
    <xf numFmtId="0" fontId="8" fillId="0" borderId="0" xfId="0" applyFont="1" applyAlignment="1" applyProtection="1">
      <alignment vertical="center"/>
      <protection locked="0" hidden="1"/>
    </xf>
    <xf numFmtId="0" fontId="8" fillId="0" borderId="0" xfId="0" applyFont="1" applyProtection="1">
      <protection locked="0" hidden="1"/>
    </xf>
    <xf numFmtId="0" fontId="8" fillId="0" borderId="0" xfId="0" applyFont="1" applyAlignment="1" applyProtection="1">
      <alignment vertical="center"/>
      <protection locked="0"/>
    </xf>
    <xf numFmtId="0" fontId="8" fillId="0" borderId="0" xfId="0" applyFont="1" applyAlignment="1" applyProtection="1">
      <alignment vertical="center"/>
      <protection hidden="1"/>
    </xf>
    <xf numFmtId="0" fontId="8" fillId="0" borderId="0" xfId="0" applyFont="1" applyAlignment="1">
      <alignment horizontal="left" vertical="center"/>
    </xf>
    <xf numFmtId="0" fontId="8" fillId="0" borderId="0" xfId="0" applyFont="1" applyAlignment="1">
      <alignment vertical="top" wrapText="1"/>
    </xf>
    <xf numFmtId="43" fontId="8" fillId="0" borderId="10" xfId="0" applyNumberFormat="1" applyFont="1" applyBorder="1" applyAlignment="1" applyProtection="1">
      <alignment horizontal="right" vertical="center"/>
      <protection locked="0" hidden="1"/>
    </xf>
    <xf numFmtId="0" fontId="0" fillId="0" borderId="20" xfId="0" applyBorder="1"/>
    <xf numFmtId="0" fontId="0" fillId="0" borderId="21" xfId="0" applyBorder="1"/>
    <xf numFmtId="0" fontId="0" fillId="0" borderId="22" xfId="0" applyBorder="1"/>
    <xf numFmtId="0" fontId="13" fillId="0" borderId="23" xfId="0" applyFont="1" applyBorder="1"/>
    <xf numFmtId="0" fontId="13" fillId="0" borderId="24" xfId="0" applyFont="1" applyBorder="1"/>
    <xf numFmtId="0" fontId="8" fillId="0" borderId="23" xfId="0" applyFont="1" applyBorder="1"/>
    <xf numFmtId="0" fontId="8" fillId="0" borderId="24" xfId="0" applyFont="1" applyBorder="1"/>
    <xf numFmtId="0" fontId="13" fillId="0" borderId="23" xfId="0" applyFont="1" applyBorder="1" applyAlignment="1">
      <alignment vertical="center"/>
    </xf>
    <xf numFmtId="0" fontId="7" fillId="0" borderId="24" xfId="0" applyFont="1" applyBorder="1" applyAlignment="1">
      <alignment horizontal="center" vertical="center"/>
    </xf>
    <xf numFmtId="0" fontId="8" fillId="0" borderId="23" xfId="0" applyFont="1" applyBorder="1" applyAlignment="1">
      <alignment vertical="center"/>
    </xf>
    <xf numFmtId="0" fontId="8" fillId="0" borderId="24" xfId="0" applyFont="1" applyBorder="1" applyAlignment="1">
      <alignment horizontal="center" vertical="center"/>
    </xf>
    <xf numFmtId="44" fontId="8" fillId="0" borderId="24" xfId="0" applyNumberFormat="1" applyFont="1" applyBorder="1" applyAlignment="1">
      <alignment horizontal="left" vertical="center"/>
    </xf>
    <xf numFmtId="165" fontId="8" fillId="0" borderId="24" xfId="0" applyNumberFormat="1" applyFont="1" applyBorder="1" applyAlignment="1">
      <alignment horizontal="left" vertical="center"/>
    </xf>
    <xf numFmtId="10" fontId="8" fillId="0" borderId="24" xfId="0" applyNumberFormat="1" applyFont="1" applyBorder="1" applyAlignment="1">
      <alignment horizontal="right" vertical="center"/>
    </xf>
    <xf numFmtId="43" fontId="8" fillId="0" borderId="24" xfId="0" applyNumberFormat="1" applyFont="1" applyBorder="1" applyAlignment="1">
      <alignment horizontal="left" vertical="center"/>
    </xf>
    <xf numFmtId="0" fontId="7" fillId="0" borderId="0" xfId="0" applyFont="1" applyAlignment="1">
      <alignment vertical="center"/>
    </xf>
    <xf numFmtId="171" fontId="9"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0" fontId="0" fillId="0" borderId="23" xfId="0" applyBorder="1"/>
    <xf numFmtId="0" fontId="0" fillId="0" borderId="24" xfId="0" applyBorder="1"/>
    <xf numFmtId="0" fontId="0" fillId="0" borderId="25" xfId="0" applyBorder="1"/>
    <xf numFmtId="0" fontId="12" fillId="0" borderId="26" xfId="0" applyFont="1" applyBorder="1" applyAlignment="1">
      <alignment horizontal="center" vertical="center"/>
    </xf>
    <xf numFmtId="0" fontId="13" fillId="0" borderId="26" xfId="0" applyFont="1" applyBorder="1" applyAlignment="1">
      <alignment horizontal="center" vertical="center"/>
    </xf>
    <xf numFmtId="0" fontId="0" fillId="0" borderId="27" xfId="0" applyBorder="1"/>
    <xf numFmtId="0" fontId="17" fillId="0" borderId="0" xfId="0" applyFont="1"/>
    <xf numFmtId="0" fontId="19" fillId="0" borderId="0" xfId="0" applyFont="1" applyAlignment="1">
      <alignment horizontal="right"/>
    </xf>
    <xf numFmtId="0" fontId="16" fillId="6" borderId="28" xfId="0" applyFont="1" applyFill="1" applyBorder="1" applyAlignment="1">
      <alignment horizontal="center" vertical="center"/>
    </xf>
    <xf numFmtId="0" fontId="8" fillId="0" borderId="28" xfId="0" applyFont="1" applyBorder="1" applyAlignment="1" applyProtection="1">
      <alignment horizontal="center" vertical="center"/>
      <protection locked="0"/>
    </xf>
    <xf numFmtId="14" fontId="8" fillId="0" borderId="28" xfId="0" applyNumberFormat="1" applyFont="1" applyBorder="1" applyAlignment="1" applyProtection="1">
      <alignment horizontal="center" vertical="center"/>
      <protection locked="0"/>
    </xf>
    <xf numFmtId="0" fontId="18" fillId="0" borderId="0" xfId="0" applyFont="1" applyAlignment="1">
      <alignment horizontal="right" vertical="center" indent="1"/>
    </xf>
    <xf numFmtId="172" fontId="18" fillId="0" borderId="0" xfId="0" applyNumberFormat="1" applyFont="1" applyAlignment="1" applyProtection="1">
      <alignment horizontal="right" vertical="center" indent="1"/>
      <protection locked="0"/>
    </xf>
    <xf numFmtId="0" fontId="20" fillId="0" borderId="0" xfId="0" applyFont="1" applyAlignment="1">
      <alignment horizontal="right" vertical="center" indent="1"/>
    </xf>
    <xf numFmtId="0" fontId="18" fillId="0" borderId="0" xfId="0" applyFont="1" applyAlignment="1">
      <alignment horizontal="left" vertical="center"/>
    </xf>
    <xf numFmtId="0" fontId="18" fillId="0" borderId="0" xfId="0" applyFont="1" applyAlignment="1">
      <alignment vertical="center"/>
    </xf>
    <xf numFmtId="0" fontId="18" fillId="0" borderId="0" xfId="0" applyFont="1" applyAlignment="1">
      <alignment vertical="top" wrapText="1"/>
    </xf>
    <xf numFmtId="0" fontId="20" fillId="0" borderId="0" xfId="0" applyFont="1" applyAlignment="1">
      <alignment horizontal="left" vertical="center"/>
    </xf>
    <xf numFmtId="0" fontId="13" fillId="0" borderId="0" xfId="0" applyFont="1" applyAlignment="1" applyProtection="1">
      <alignment horizontal="center" vertical="center"/>
      <protection locked="0"/>
    </xf>
    <xf numFmtId="0" fontId="13" fillId="0" borderId="23" xfId="0" applyFont="1" applyBorder="1" applyAlignment="1">
      <alignment horizontal="center" vertical="center"/>
    </xf>
    <xf numFmtId="0" fontId="16" fillId="6" borderId="0" xfId="0" applyFont="1" applyFill="1" applyAlignment="1">
      <alignment horizontal="center" vertical="center"/>
    </xf>
    <xf numFmtId="0" fontId="8"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pplyProtection="1">
      <alignment horizontal="center" vertical="center" wrapText="1"/>
      <protection locked="0"/>
    </xf>
    <xf numFmtId="169" fontId="8" fillId="0" borderId="29" xfId="0" applyNumberFormat="1" applyFont="1" applyBorder="1" applyAlignment="1" applyProtection="1">
      <alignment horizontal="left" vertical="center"/>
      <protection locked="0" hidden="1"/>
    </xf>
    <xf numFmtId="169" fontId="8" fillId="3" borderId="29" xfId="0" applyNumberFormat="1" applyFont="1" applyFill="1" applyBorder="1" applyAlignment="1" applyProtection="1">
      <alignment horizontal="left" vertical="center"/>
      <protection locked="0" hidden="1"/>
    </xf>
    <xf numFmtId="169" fontId="8" fillId="3" borderId="30" xfId="0" applyNumberFormat="1" applyFont="1" applyFill="1" applyBorder="1" applyAlignment="1" applyProtection="1">
      <alignment horizontal="left" vertical="center"/>
      <protection locked="0" hidden="1"/>
    </xf>
    <xf numFmtId="43" fontId="8" fillId="0" borderId="28" xfId="0" applyNumberFormat="1" applyFont="1" applyBorder="1" applyAlignment="1" applyProtection="1">
      <alignment horizontal="right" vertical="center"/>
      <protection hidden="1"/>
    </xf>
    <xf numFmtId="43" fontId="8" fillId="0" borderId="28" xfId="0" applyNumberFormat="1" applyFont="1" applyBorder="1" applyAlignment="1" applyProtection="1">
      <alignment horizontal="right" vertical="center"/>
      <protection locked="0" hidden="1"/>
    </xf>
    <xf numFmtId="0" fontId="6" fillId="8" borderId="0" xfId="0" applyFont="1" applyFill="1"/>
    <xf numFmtId="0" fontId="8" fillId="8" borderId="0" xfId="0" applyFont="1" applyFill="1"/>
    <xf numFmtId="0" fontId="15" fillId="8" borderId="0" xfId="0" applyFont="1" applyFill="1" applyAlignment="1">
      <alignment vertical="center"/>
    </xf>
    <xf numFmtId="0" fontId="15" fillId="8" borderId="0" xfId="0" applyFont="1" applyFill="1"/>
    <xf numFmtId="49" fontId="8" fillId="8" borderId="4" xfId="0" applyNumberFormat="1" applyFont="1" applyFill="1" applyBorder="1" applyAlignment="1" applyProtection="1">
      <alignment horizontal="left" vertical="center"/>
      <protection locked="0"/>
    </xf>
    <xf numFmtId="0" fontId="8" fillId="8" borderId="0" xfId="0" applyFont="1" applyFill="1" applyAlignment="1">
      <alignment vertical="center"/>
    </xf>
    <xf numFmtId="49" fontId="8" fillId="8" borderId="6" xfId="0" applyNumberFormat="1" applyFont="1" applyFill="1" applyBorder="1" applyAlignment="1" applyProtection="1">
      <alignment horizontal="left" vertical="center"/>
      <protection locked="0"/>
    </xf>
    <xf numFmtId="49" fontId="8" fillId="8" borderId="8" xfId="0" applyNumberFormat="1" applyFont="1" applyFill="1" applyBorder="1" applyAlignment="1" applyProtection="1">
      <alignment horizontal="left" vertical="center"/>
      <protection locked="0"/>
    </xf>
    <xf numFmtId="0" fontId="6" fillId="9" borderId="0" xfId="0" applyFont="1" applyFill="1"/>
    <xf numFmtId="0" fontId="0" fillId="9" borderId="0" xfId="0" applyFill="1" applyProtection="1">
      <protection locked="0" hidden="1"/>
    </xf>
    <xf numFmtId="0" fontId="0" fillId="9" borderId="0" xfId="0" applyFill="1"/>
    <xf numFmtId="0" fontId="16" fillId="8" borderId="0" xfId="0" applyFont="1" applyFill="1" applyAlignment="1">
      <alignment vertical="center" wrapText="1"/>
    </xf>
    <xf numFmtId="0" fontId="13" fillId="0" borderId="0" xfId="0" applyFont="1" applyAlignment="1" applyProtection="1">
      <alignment vertical="center"/>
      <protection locked="0"/>
    </xf>
    <xf numFmtId="0" fontId="24" fillId="0" borderId="0" xfId="0" applyFont="1" applyProtection="1">
      <protection locked="0" hidden="1"/>
    </xf>
    <xf numFmtId="0" fontId="24" fillId="0" borderId="0" xfId="0" applyFont="1"/>
    <xf numFmtId="0" fontId="24" fillId="0" borderId="23" xfId="0" applyFont="1" applyBorder="1"/>
    <xf numFmtId="0" fontId="23" fillId="0" borderId="0" xfId="0" applyFont="1"/>
    <xf numFmtId="0" fontId="25" fillId="0" borderId="24" xfId="0" applyFont="1" applyBorder="1" applyAlignment="1">
      <alignment horizontal="right"/>
    </xf>
    <xf numFmtId="0" fontId="26" fillId="0" borderId="0" xfId="0" applyFont="1"/>
    <xf numFmtId="0" fontId="24" fillId="0" borderId="24" xfId="0" applyFont="1" applyBorder="1"/>
    <xf numFmtId="0" fontId="27" fillId="0" borderId="0" xfId="0" applyFont="1" applyAlignment="1">
      <alignment horizontal="right" vertical="center"/>
    </xf>
    <xf numFmtId="167" fontId="24" fillId="0" borderId="0" xfId="0" applyNumberFormat="1" applyFont="1" applyAlignment="1" applyProtection="1">
      <alignment horizontal="left" vertical="center" shrinkToFit="1"/>
      <protection locked="0"/>
    </xf>
    <xf numFmtId="167" fontId="24" fillId="0" borderId="24" xfId="0" applyNumberFormat="1" applyFont="1" applyBorder="1" applyAlignment="1">
      <alignment horizontal="left" shrinkToFit="1"/>
    </xf>
    <xf numFmtId="49" fontId="24" fillId="0" borderId="0" xfId="0" applyNumberFormat="1" applyFont="1" applyAlignment="1" applyProtection="1">
      <alignment horizontal="left" vertical="center"/>
      <protection locked="0"/>
    </xf>
    <xf numFmtId="0" fontId="24" fillId="0" borderId="24" xfId="0" applyFont="1" applyBorder="1" applyAlignment="1">
      <alignment horizontal="left"/>
    </xf>
    <xf numFmtId="0" fontId="24" fillId="8" borderId="0" xfId="0" applyFont="1" applyFill="1"/>
    <xf numFmtId="0" fontId="9" fillId="8" borderId="0" xfId="0" applyFont="1" applyFill="1" applyAlignment="1">
      <alignment horizontal="right" vertical="center" wrapText="1"/>
    </xf>
    <xf numFmtId="0" fontId="7" fillId="0" borderId="2" xfId="0" applyFont="1" applyBorder="1" applyAlignment="1">
      <alignment horizontal="center" vertical="center"/>
    </xf>
    <xf numFmtId="14" fontId="8" fillId="0" borderId="2" xfId="0" applyNumberFormat="1" applyFont="1" applyBorder="1" applyAlignment="1" applyProtection="1">
      <alignment horizontal="center" vertical="center"/>
      <protection locked="0"/>
    </xf>
    <xf numFmtId="0" fontId="7" fillId="0" borderId="3" xfId="0" applyFont="1" applyBorder="1" applyAlignment="1">
      <alignment horizontal="center" vertical="center"/>
    </xf>
    <xf numFmtId="168" fontId="8" fillId="0" borderId="5" xfId="0" applyNumberFormat="1" applyFont="1" applyBorder="1" applyAlignment="1" applyProtection="1">
      <alignment horizontal="right" vertical="center" indent="1"/>
      <protection locked="0"/>
    </xf>
    <xf numFmtId="168" fontId="8" fillId="0" borderId="7" xfId="0" applyNumberFormat="1" applyFont="1" applyBorder="1" applyAlignment="1" applyProtection="1">
      <alignment horizontal="right" vertical="center" indent="1"/>
      <protection locked="0"/>
    </xf>
    <xf numFmtId="168" fontId="8" fillId="0" borderId="9" xfId="0" applyNumberFormat="1" applyFont="1" applyBorder="1" applyAlignment="1" applyProtection="1">
      <alignment horizontal="right" vertical="center" indent="1"/>
      <protection locked="0"/>
    </xf>
    <xf numFmtId="0" fontId="11" fillId="8" borderId="0" xfId="1" applyFill="1" applyAlignment="1" applyProtection="1"/>
    <xf numFmtId="0" fontId="11" fillId="9" borderId="0" xfId="1" applyFill="1" applyAlignment="1" applyProtection="1"/>
    <xf numFmtId="43" fontId="14" fillId="2" borderId="2" xfId="0" applyNumberFormat="1" applyFont="1" applyFill="1" applyBorder="1" applyAlignment="1" applyProtection="1">
      <alignment horizontal="center" vertical="center"/>
      <protection locked="0"/>
    </xf>
    <xf numFmtId="0" fontId="14" fillId="2" borderId="1" xfId="0" applyFont="1" applyFill="1" applyBorder="1" applyAlignment="1" applyProtection="1">
      <alignment horizontal="centerContinuous" vertical="center"/>
      <protection locked="0"/>
    </xf>
    <xf numFmtId="0" fontId="18" fillId="0" borderId="0" xfId="0" applyFont="1" applyAlignment="1" applyProtection="1">
      <alignment horizontal="right" vertical="center"/>
      <protection locked="0"/>
    </xf>
    <xf numFmtId="0" fontId="8" fillId="0" borderId="0" xfId="0" applyFont="1" applyAlignment="1" applyProtection="1">
      <alignment horizontal="right" vertical="center"/>
      <protection locked="0"/>
    </xf>
    <xf numFmtId="0" fontId="1" fillId="0" borderId="0" xfId="8"/>
    <xf numFmtId="166" fontId="8" fillId="0" borderId="6" xfId="0" applyNumberFormat="1" applyFont="1" applyBorder="1" applyAlignment="1" applyProtection="1">
      <alignment horizontal="right" vertical="center" indent="1"/>
      <protection locked="0"/>
    </xf>
    <xf numFmtId="166" fontId="8" fillId="0" borderId="7" xfId="0" applyNumberFormat="1" applyFont="1" applyBorder="1" applyAlignment="1" applyProtection="1">
      <alignment horizontal="right" vertical="center" indent="1"/>
      <protection locked="0"/>
    </xf>
    <xf numFmtId="0" fontId="16" fillId="4" borderId="0" xfId="0" applyFont="1" applyFill="1" applyAlignment="1">
      <alignment horizontal="center" vertical="center" wrapText="1"/>
    </xf>
    <xf numFmtId="164" fontId="11" fillId="5" borderId="0" xfId="1" applyNumberFormat="1" applyFill="1" applyAlignment="1" applyProtection="1">
      <alignment horizontal="center" vertical="center"/>
      <protection locked="0"/>
    </xf>
    <xf numFmtId="0" fontId="16" fillId="6" borderId="28" xfId="0" applyFont="1" applyFill="1" applyBorder="1" applyAlignment="1">
      <alignment horizontal="center" vertical="center"/>
    </xf>
    <xf numFmtId="0" fontId="8" fillId="0" borderId="0" xfId="0" applyFont="1" applyAlignment="1" applyProtection="1">
      <alignment horizontal="center" vertical="center"/>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8" fillId="0" borderId="29" xfId="0" applyFont="1" applyBorder="1" applyAlignment="1">
      <alignment horizontal="center" vertical="center"/>
    </xf>
    <xf numFmtId="1" fontId="8" fillId="3" borderId="29"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166" fontId="8" fillId="0" borderId="4" xfId="0" applyNumberFormat="1" applyFont="1" applyBorder="1" applyAlignment="1" applyProtection="1">
      <alignment horizontal="right" vertical="center" indent="1"/>
      <protection locked="0"/>
    </xf>
    <xf numFmtId="166" fontId="8" fillId="0" borderId="5" xfId="0" applyNumberFormat="1" applyFont="1" applyBorder="1" applyAlignment="1" applyProtection="1">
      <alignment horizontal="right" vertical="center" indent="1"/>
      <protection locked="0"/>
    </xf>
    <xf numFmtId="0" fontId="14" fillId="9" borderId="0" xfId="0" applyFont="1" applyFill="1" applyAlignment="1">
      <alignment horizontal="left" vertical="center" wrapText="1"/>
    </xf>
    <xf numFmtId="0" fontId="9" fillId="9" borderId="0" xfId="0" applyFont="1" applyFill="1" applyAlignment="1">
      <alignment horizontal="left" vertical="center" wrapText="1"/>
    </xf>
    <xf numFmtId="0" fontId="23" fillId="8" borderId="0" xfId="0" applyFont="1" applyFill="1" applyAlignment="1">
      <alignment horizontal="center"/>
    </xf>
    <xf numFmtId="0" fontId="24" fillId="7" borderId="0" xfId="0" applyFont="1" applyFill="1" applyAlignment="1" applyProtection="1">
      <alignment horizontal="center"/>
      <protection locked="0"/>
    </xf>
    <xf numFmtId="0" fontId="21" fillId="6" borderId="0" xfId="0" applyFont="1" applyFill="1" applyAlignment="1">
      <alignment horizontal="center" vertical="center"/>
    </xf>
    <xf numFmtId="0" fontId="22" fillId="6" borderId="0" xfId="0" applyFont="1" applyFill="1" applyAlignment="1">
      <alignment horizontal="center" vertical="center"/>
    </xf>
    <xf numFmtId="0" fontId="14" fillId="2" borderId="2" xfId="0" applyFont="1" applyFill="1" applyBorder="1" applyAlignment="1" applyProtection="1">
      <alignment horizontal="center" vertical="center"/>
      <protection locked="0"/>
    </xf>
    <xf numFmtId="0" fontId="14" fillId="2" borderId="11" xfId="0" applyFont="1" applyFill="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0" fontId="8" fillId="0" borderId="12" xfId="0" applyFont="1" applyBorder="1" applyAlignment="1" applyProtection="1">
      <alignment horizontal="left" vertical="top" wrapText="1"/>
      <protection locked="0"/>
    </xf>
    <xf numFmtId="0" fontId="8" fillId="0" borderId="13" xfId="0" applyFont="1" applyBorder="1" applyAlignment="1" applyProtection="1">
      <alignment horizontal="left" vertical="top" wrapText="1"/>
      <protection locked="0"/>
    </xf>
    <xf numFmtId="0" fontId="8" fillId="0" borderId="14"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7" xfId="0" applyFont="1" applyBorder="1" applyAlignment="1" applyProtection="1">
      <alignment horizontal="left" vertical="top" wrapText="1"/>
      <protection locked="0"/>
    </xf>
    <xf numFmtId="0" fontId="8" fillId="0" borderId="18" xfId="0" applyFont="1" applyBorder="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170" fontId="14" fillId="2" borderId="2" xfId="0" applyNumberFormat="1" applyFont="1" applyFill="1" applyBorder="1" applyAlignment="1" applyProtection="1">
      <alignment horizontal="center" vertical="center"/>
      <protection locked="0"/>
    </xf>
    <xf numFmtId="170" fontId="14" fillId="2" borderId="3" xfId="0" applyNumberFormat="1" applyFont="1" applyFill="1" applyBorder="1" applyAlignment="1" applyProtection="1">
      <alignment horizontal="center" vertical="center"/>
      <protection locked="0"/>
    </xf>
    <xf numFmtId="166" fontId="8" fillId="0" borderId="8" xfId="0" applyNumberFormat="1" applyFont="1" applyBorder="1" applyAlignment="1" applyProtection="1">
      <alignment horizontal="right" vertical="center" indent="1"/>
      <protection locked="0"/>
    </xf>
    <xf numFmtId="166" fontId="8" fillId="0" borderId="9" xfId="0" applyNumberFormat="1" applyFont="1" applyBorder="1" applyAlignment="1" applyProtection="1">
      <alignment horizontal="right" vertical="center" indent="1"/>
      <protection locked="0"/>
    </xf>
    <xf numFmtId="0" fontId="8" fillId="0" borderId="29" xfId="0" applyFont="1" applyBorder="1" applyAlignment="1" applyProtection="1">
      <alignment horizontal="left" vertical="center"/>
      <protection locked="0"/>
    </xf>
    <xf numFmtId="0" fontId="8" fillId="0" borderId="2"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14" fontId="8" fillId="0" borderId="2" xfId="0" applyNumberFormat="1" applyFont="1" applyBorder="1" applyAlignment="1" applyProtection="1">
      <alignment horizontal="center" vertical="center"/>
      <protection locked="0"/>
    </xf>
    <xf numFmtId="14" fontId="8" fillId="0" borderId="3" xfId="0" applyNumberFormat="1" applyFont="1" applyBorder="1" applyAlignment="1" applyProtection="1">
      <alignment horizontal="center" vertical="center"/>
      <protection locked="0"/>
    </xf>
    <xf numFmtId="1" fontId="8" fillId="3" borderId="30" xfId="0" applyNumberFormat="1" applyFont="1" applyFill="1" applyBorder="1" applyAlignment="1">
      <alignment horizontal="center" vertical="center"/>
    </xf>
    <xf numFmtId="0" fontId="8" fillId="3" borderId="29" xfId="0" applyFont="1" applyFill="1" applyBorder="1" applyAlignment="1" applyProtection="1">
      <alignment horizontal="left" vertical="center"/>
      <protection locked="0"/>
    </xf>
    <xf numFmtId="0" fontId="8" fillId="3" borderId="30" xfId="0" applyFont="1" applyFill="1" applyBorder="1" applyAlignment="1" applyProtection="1">
      <alignment horizontal="left"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B00B9996-17A3-4C60-AAD1-3E3F05987A0C}"/>
    <cellStyle name="Normal 7" xfId="8" xr:uid="{903450CE-70E2-482B-A1B1-F54724A15EE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checked="Checked"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recruitme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recruitmen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142874</xdr:colOff>
      <xdr:row>8</xdr:row>
      <xdr:rowOff>67243</xdr:rowOff>
    </xdr:from>
    <xdr:to>
      <xdr:col>15</xdr:col>
      <xdr:colOff>209550</xdr:colOff>
      <xdr:row>8</xdr:row>
      <xdr:rowOff>85725</xdr:rowOff>
    </xdr:to>
    <xdr:sp macro="" textlink="">
      <xdr:nvSpPr>
        <xdr:cNvPr id="1178" name="oknWidget_1">
          <a:extLst>
            <a:ext uri="{FF2B5EF4-FFF2-40B4-BE49-F238E27FC236}">
              <a16:creationId xmlns:a16="http://schemas.microsoft.com/office/drawing/2014/main" id="{00000000-0008-0000-0000-00009A040000}"/>
            </a:ext>
          </a:extLst>
        </xdr:cNvPr>
        <xdr:cNvSpPr>
          <a:spLocks noChangeShapeType="1"/>
        </xdr:cNvSpPr>
      </xdr:nvSpPr>
      <xdr:spPr bwMode="auto">
        <a:xfrm flipV="1">
          <a:off x="1409699" y="2477068"/>
          <a:ext cx="6191251" cy="18482"/>
        </a:xfrm>
        <a:prstGeom prst="line">
          <a:avLst/>
        </a:prstGeom>
        <a:ln>
          <a:solidFill>
            <a:schemeClr val="accent1">
              <a:lumMod val="40000"/>
              <a:lumOff val="60000"/>
            </a:schemeClr>
          </a:solidFill>
          <a:headEnd/>
          <a:tailEnd/>
        </a:ln>
      </xdr:spPr>
      <xdr:style>
        <a:lnRef idx="1">
          <a:schemeClr val="accent4"/>
        </a:lnRef>
        <a:fillRef idx="0">
          <a:schemeClr val="accent4"/>
        </a:fillRef>
        <a:effectRef idx="0">
          <a:schemeClr val="accent4"/>
        </a:effectRef>
        <a:fontRef idx="minor">
          <a:schemeClr val="tx1"/>
        </a:fontRef>
      </xdr:style>
    </xdr:sp>
    <xdr:clientData/>
  </xdr:twoCellAnchor>
  <xdr:twoCellAnchor editAs="oneCell">
    <xdr:from>
      <xdr:col>17</xdr:col>
      <xdr:colOff>0</xdr:colOff>
      <xdr:row>2</xdr:row>
      <xdr:rowOff>0</xdr:rowOff>
    </xdr:from>
    <xdr:to>
      <xdr:col>25</xdr:col>
      <xdr:colOff>553160</xdr:colOff>
      <xdr:row>12</xdr:row>
      <xdr:rowOff>19412</xdr:rowOff>
    </xdr:to>
    <xdr:pic>
      <xdr:nvPicPr>
        <xdr:cNvPr id="34" name="oknQuickTutorial">
          <a:hlinkClick xmlns:r="http://schemas.openxmlformats.org/officeDocument/2006/relationships" r:id="rId1"/>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34300" y="771525"/>
          <a:ext cx="5087060" cy="2591162"/>
        </a:xfrm>
        <a:prstGeom prst="rect">
          <a:avLst/>
        </a:prstGeom>
      </xdr:spPr>
    </xdr:pic>
    <xdr:clientData/>
  </xdr:twoCellAnchor>
  <mc:AlternateContent xmlns:mc="http://schemas.openxmlformats.org/markup-compatibility/2006">
    <mc:Choice xmlns:a14="http://schemas.microsoft.com/office/drawing/2010/main" Requires="a14">
      <xdr:twoCellAnchor>
        <xdr:from>
          <xdr:col>1</xdr:col>
          <xdr:colOff>295275</xdr:colOff>
          <xdr:row>21</xdr:row>
          <xdr:rowOff>47625</xdr:rowOff>
        </xdr:from>
        <xdr:to>
          <xdr:col>1</xdr:col>
          <xdr:colOff>495300</xdr:colOff>
          <xdr:row>32</xdr:row>
          <xdr:rowOff>200025</xdr:rowOff>
        </xdr:to>
        <xdr:grpSp>
          <xdr:nvGrpSpPr>
            <xdr:cNvPr id="19" name="oknWidget_taxable_group">
              <a:extLst>
                <a:ext uri="{FF2B5EF4-FFF2-40B4-BE49-F238E27FC236}">
                  <a16:creationId xmlns:a16="http://schemas.microsoft.com/office/drawing/2014/main" id="{00000000-0008-0000-0000-000013000000}"/>
                </a:ext>
              </a:extLst>
            </xdr:cNvPr>
            <xdr:cNvGrpSpPr/>
          </xdr:nvGrpSpPr>
          <xdr:grpSpPr>
            <a:xfrm>
              <a:off x="952500" y="4686300"/>
              <a:ext cx="200025" cy="2876550"/>
              <a:chOff x="714375" y="4781549"/>
              <a:chExt cx="209550" cy="2762246"/>
            </a:xfrm>
          </xdr:grpSpPr>
          <xdr:sp macro="" textlink="">
            <xdr:nvSpPr>
              <xdr:cNvPr id="1075" name="oknWidget_taxablecheck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714375" y="4781549"/>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6" name="oknWidget_taxablecheck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714375" y="5010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7" name="oknWidget_taxablecheck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714375" y="5238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8" name="oknWidget_taxablecheck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714375" y="5467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9" name="oknWidget_taxablecheck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714375" y="5695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0" name="oknWidget_taxablecheck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714375" y="5934075"/>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1" name="oknWidget_taxablecheck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714375" y="6153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2" name="oknWidget_taxablecheck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714375" y="6381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3" name="oknWidget_taxablecheck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714375" y="6610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4" name="oknWidget_taxablecheck1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714375" y="6838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5" name="oknWidget_taxablecheck1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714375" y="7067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86" name="oknWidget_taxablecheck1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714375" y="7296145"/>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twoCellAnchor>
    <xdr:from>
      <xdr:col>17</xdr:col>
      <xdr:colOff>60325</xdr:colOff>
      <xdr:row>2</xdr:row>
      <xdr:rowOff>127000</xdr:rowOff>
    </xdr:from>
    <xdr:to>
      <xdr:col>23</xdr:col>
      <xdr:colOff>555625</xdr:colOff>
      <xdr:row>10</xdr:row>
      <xdr:rowOff>82550</xdr:rowOff>
    </xdr:to>
    <xdr:sp macro="" textlink="">
      <xdr:nvSpPr>
        <xdr:cNvPr id="20" name="oknLiteNote">
          <a:hlinkClick xmlns:r="http://schemas.openxmlformats.org/officeDocument/2006/relationships" r:id="rId3"/>
          <a:extLst>
            <a:ext uri="{FF2B5EF4-FFF2-40B4-BE49-F238E27FC236}">
              <a16:creationId xmlns:a16="http://schemas.microsoft.com/office/drawing/2014/main" id="{00000000-0008-0000-0000-000014000000}"/>
            </a:ext>
          </a:extLst>
        </xdr:cNvPr>
        <xdr:cNvSpPr txBox="1"/>
      </xdr:nvSpPr>
      <xdr:spPr>
        <a:xfrm>
          <a:off x="77946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c3011.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79375</xdr:colOff>
      <xdr:row>3</xdr:row>
      <xdr:rowOff>336550</xdr:rowOff>
    </xdr:from>
    <xdr:to>
      <xdr:col>7</xdr:col>
      <xdr:colOff>19050</xdr:colOff>
      <xdr:row>6</xdr:row>
      <xdr:rowOff>117475</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346200" y="13081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Facet">
  <a:themeElements>
    <a:clrScheme name="Facet">
      <a:dk1>
        <a:sysClr val="windowText" lastClr="000000"/>
      </a:dk1>
      <a:lt1>
        <a:sysClr val="window" lastClr="FFFFFF"/>
      </a:lt1>
      <a:dk2>
        <a:srgbClr val="2C3C43"/>
      </a:dk2>
      <a:lt2>
        <a:srgbClr val="EBEBEB"/>
      </a:lt2>
      <a:accent1>
        <a:srgbClr val="90C226"/>
      </a:accent1>
      <a:accent2>
        <a:srgbClr val="54A021"/>
      </a:accent2>
      <a:accent3>
        <a:srgbClr val="E6B91E"/>
      </a:accent3>
      <a:accent4>
        <a:srgbClr val="E76618"/>
      </a:accent4>
      <a:accent5>
        <a:srgbClr val="C42F1A"/>
      </a:accent5>
      <a:accent6>
        <a:srgbClr val="918655"/>
      </a:accent6>
      <a:hlink>
        <a:srgbClr val="99CA3C"/>
      </a:hlink>
      <a:folHlink>
        <a:srgbClr val="B9D181"/>
      </a:folHlink>
    </a:clrScheme>
    <a:fontScheme name="Facet">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recruitment.html" TargetMode="External"/><Relationship Id="rId21" Type="http://schemas.openxmlformats.org/officeDocument/2006/relationships/ctrlProp" Target="../ctrlProps/ctrlProp11.xml"/><Relationship Id="rId7" Type="http://schemas.openxmlformats.org/officeDocument/2006/relationships/hyperlink" Target="http://www.invoicingtemplate.com/recruitment.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recruitment.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recruitment.html" TargetMode="External"/><Relationship Id="rId11" Type="http://schemas.openxmlformats.org/officeDocument/2006/relationships/ctrlProp" Target="../ctrlProps/ctrlProp1.xml"/><Relationship Id="rId5" Type="http://schemas.openxmlformats.org/officeDocument/2006/relationships/hyperlink" Target="http://www.invoicingtemplate.com/recruitment.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recruitment.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IM976"/>
  <sheetViews>
    <sheetView showGridLines="0" showRowColHeaders="0" showZeros="0" tabSelected="1" showOutlineSymbols="0" workbookViewId="0">
      <pane xSplit="2" ySplit="1" topLeftCell="F2" activePane="bottomRight" state="frozen"/>
      <selection pane="topRight" activeCell="D1" sqref="D1"/>
      <selection pane="bottomLeft" activeCell="A2" sqref="A2"/>
      <selection pane="bottomRight" activeCell="G11" sqref="G11:K11"/>
    </sheetView>
  </sheetViews>
  <sheetFormatPr defaultRowHeight="12.75" x14ac:dyDescent="0.2"/>
  <cols>
    <col min="1" max="1" width="9.85546875" style="65" customWidth="1"/>
    <col min="2" max="2" width="8.5703125" style="65" customWidth="1"/>
    <col min="3" max="3" width="10.28515625" style="2" hidden="1" customWidth="1"/>
    <col min="4" max="4" width="16" style="2" hidden="1" customWidth="1"/>
    <col min="5" max="5" width="0.5703125" customWidth="1"/>
    <col min="6" max="6" width="3.85546875" customWidth="1"/>
    <col min="7" max="7" width="8.85546875" customWidth="1"/>
    <col min="8" max="8" width="2.5703125" customWidth="1"/>
    <col min="9" max="10" width="14.42578125" customWidth="1"/>
    <col min="11" max="11" width="12.28515625" customWidth="1"/>
    <col min="12" max="12" width="2.85546875" customWidth="1"/>
    <col min="13" max="13" width="1.7109375" customWidth="1"/>
    <col min="14" max="14" width="13.85546875" customWidth="1"/>
    <col min="15" max="15" width="17" customWidth="1"/>
    <col min="16" max="16" width="4.140625" customWidth="1"/>
    <col min="17" max="17" width="1" customWidth="1"/>
    <col min="18" max="18" width="5" customWidth="1"/>
    <col min="19" max="19" width="10" customWidth="1"/>
    <col min="20" max="20" width="7.28515625" customWidth="1"/>
  </cols>
  <sheetData>
    <row r="1" spans="1:923" s="74" customFormat="1" ht="57" customHeight="1" x14ac:dyDescent="0.2">
      <c r="A1" s="72"/>
      <c r="B1" s="72"/>
      <c r="C1" s="73"/>
      <c r="D1" s="73"/>
      <c r="R1" s="118" t="s">
        <v>33</v>
      </c>
      <c r="S1" s="119"/>
      <c r="T1" s="119"/>
      <c r="AIE1" s="98" t="s">
        <v>51</v>
      </c>
      <c r="AIJ1" s="98" t="s">
        <v>51</v>
      </c>
      <c r="AIM1" s="98" t="s">
        <v>51</v>
      </c>
    </row>
    <row r="2" spans="1:923" ht="3.75" customHeight="1" thickBot="1" x14ac:dyDescent="0.25">
      <c r="A2" s="64"/>
      <c r="B2" s="64"/>
    </row>
    <row r="3" spans="1:923" ht="15.75" customHeight="1" thickTop="1" x14ac:dyDescent="0.2">
      <c r="A3" s="64"/>
      <c r="B3" s="64"/>
      <c r="F3" s="17"/>
      <c r="G3" s="18"/>
      <c r="H3" s="18"/>
      <c r="I3" s="18"/>
      <c r="J3" s="18"/>
      <c r="K3" s="18"/>
      <c r="L3" s="18"/>
      <c r="M3" s="18"/>
      <c r="N3" s="18"/>
      <c r="O3" s="18"/>
      <c r="P3" s="19"/>
    </row>
    <row r="4" spans="1:923" s="78" customFormat="1" ht="41.25" customHeight="1" x14ac:dyDescent="0.65">
      <c r="A4" s="120" t="s">
        <v>6</v>
      </c>
      <c r="B4" s="120"/>
      <c r="C4" s="77"/>
      <c r="D4" s="77"/>
      <c r="F4" s="79"/>
      <c r="I4" s="41" t="s">
        <v>41</v>
      </c>
      <c r="J4" s="80"/>
      <c r="O4" s="42" t="s">
        <v>23</v>
      </c>
      <c r="P4" s="81"/>
      <c r="R4"/>
      <c r="S4"/>
      <c r="T4"/>
      <c r="U4"/>
      <c r="V4"/>
      <c r="W4"/>
      <c r="X4"/>
      <c r="Y4"/>
    </row>
    <row r="5" spans="1:923" s="78" customFormat="1" ht="18" customHeight="1" x14ac:dyDescent="0.2">
      <c r="A5" s="121" t="s">
        <v>40</v>
      </c>
      <c r="B5" s="121"/>
      <c r="C5" s="77"/>
      <c r="D5" s="77"/>
      <c r="F5" s="79"/>
      <c r="I5" s="82" t="s">
        <v>24</v>
      </c>
      <c r="P5" s="83"/>
      <c r="R5"/>
      <c r="S5"/>
      <c r="T5"/>
      <c r="U5"/>
      <c r="V5"/>
      <c r="W5"/>
      <c r="X5"/>
      <c r="Y5"/>
    </row>
    <row r="6" spans="1:923" s="78" customFormat="1" ht="18" customHeight="1" x14ac:dyDescent="0.3">
      <c r="A6" s="120" t="s">
        <v>7</v>
      </c>
      <c r="B6" s="120"/>
      <c r="C6" s="77"/>
      <c r="D6" s="77"/>
      <c r="F6" s="79"/>
      <c r="I6" s="82" t="s">
        <v>25</v>
      </c>
      <c r="N6" s="84" t="s">
        <v>0</v>
      </c>
      <c r="O6" s="85"/>
      <c r="P6" s="86"/>
      <c r="R6"/>
      <c r="S6"/>
      <c r="T6"/>
      <c r="U6"/>
      <c r="V6"/>
      <c r="W6"/>
      <c r="X6"/>
      <c r="Y6"/>
    </row>
    <row r="7" spans="1:923" s="78" customFormat="1" ht="18" customHeight="1" x14ac:dyDescent="0.2">
      <c r="A7" s="121" t="s">
        <v>34</v>
      </c>
      <c r="B7" s="121"/>
      <c r="C7" s="77"/>
      <c r="D7" s="77"/>
      <c r="F7" s="79"/>
      <c r="I7" s="82" t="s">
        <v>26</v>
      </c>
      <c r="N7" s="84" t="s">
        <v>14</v>
      </c>
      <c r="O7" s="87"/>
      <c r="P7" s="88"/>
      <c r="R7"/>
      <c r="S7"/>
      <c r="T7"/>
      <c r="U7"/>
      <c r="V7"/>
      <c r="W7"/>
      <c r="X7"/>
      <c r="Y7"/>
    </row>
    <row r="8" spans="1:923" s="78" customFormat="1" ht="18" customHeight="1" x14ac:dyDescent="0.2">
      <c r="A8" s="89"/>
      <c r="B8" s="89"/>
      <c r="C8" s="77"/>
      <c r="D8" s="77"/>
      <c r="F8" s="79"/>
      <c r="N8" s="84" t="s">
        <v>46</v>
      </c>
      <c r="O8" s="87"/>
      <c r="P8" s="88"/>
      <c r="R8"/>
      <c r="S8"/>
      <c r="T8"/>
      <c r="U8"/>
      <c r="V8"/>
      <c r="W8"/>
      <c r="X8"/>
      <c r="Y8"/>
    </row>
    <row r="9" spans="1:923" s="4" customFormat="1" ht="15" customHeight="1" x14ac:dyDescent="0.2">
      <c r="A9" s="75"/>
      <c r="B9" s="75"/>
      <c r="C9" s="3"/>
      <c r="D9" s="3"/>
      <c r="F9" s="20"/>
      <c r="P9" s="21"/>
      <c r="R9"/>
      <c r="S9"/>
      <c r="T9"/>
      <c r="U9"/>
      <c r="V9"/>
      <c r="W9"/>
      <c r="X9"/>
      <c r="Y9"/>
    </row>
    <row r="10" spans="1:923" s="4" customFormat="1" ht="20.100000000000001" customHeight="1" x14ac:dyDescent="0.2">
      <c r="A10" s="75"/>
      <c r="B10" s="75"/>
      <c r="C10" s="3">
        <v>1</v>
      </c>
      <c r="D10" s="5"/>
      <c r="F10" s="54"/>
      <c r="G10" s="55" t="s">
        <v>38</v>
      </c>
      <c r="H10" s="56"/>
      <c r="J10" s="56"/>
      <c r="K10" s="56"/>
      <c r="L10" s="56"/>
      <c r="M10" s="56"/>
      <c r="N10" s="43" t="s">
        <v>19</v>
      </c>
      <c r="O10" s="44"/>
      <c r="P10" s="23"/>
      <c r="Q10" s="6"/>
      <c r="R10"/>
      <c r="S10"/>
      <c r="T10"/>
      <c r="U10"/>
      <c r="V10"/>
      <c r="W10"/>
      <c r="X10"/>
      <c r="Y10"/>
    </row>
    <row r="11" spans="1:923" s="4" customFormat="1" ht="20.100000000000001" customHeight="1" x14ac:dyDescent="0.2">
      <c r="A11" s="75"/>
      <c r="B11" s="90" t="s">
        <v>12</v>
      </c>
      <c r="C11" s="3">
        <v>0</v>
      </c>
      <c r="D11" s="5"/>
      <c r="F11" s="54"/>
      <c r="G11" s="109"/>
      <c r="H11" s="109"/>
      <c r="I11" s="109"/>
      <c r="J11" s="109"/>
      <c r="K11" s="109"/>
      <c r="L11" s="56"/>
      <c r="M11" s="56"/>
      <c r="N11" s="43" t="s">
        <v>9</v>
      </c>
      <c r="O11" s="45"/>
      <c r="P11" s="23"/>
      <c r="Q11" s="6"/>
      <c r="R11"/>
      <c r="S11"/>
      <c r="T11"/>
      <c r="U11"/>
      <c r="V11"/>
      <c r="W11"/>
      <c r="X11"/>
      <c r="Y11"/>
    </row>
    <row r="12" spans="1:923" s="4" customFormat="1" ht="20.100000000000001" customHeight="1" x14ac:dyDescent="0.2">
      <c r="A12" s="75"/>
      <c r="B12" s="90" t="s">
        <v>42</v>
      </c>
      <c r="C12" s="3">
        <v>0</v>
      </c>
      <c r="D12" s="5"/>
      <c r="F12" s="54"/>
      <c r="G12" s="110"/>
      <c r="H12" s="110"/>
      <c r="I12" s="110"/>
      <c r="J12" s="110"/>
      <c r="K12" s="110"/>
      <c r="L12" s="57"/>
      <c r="M12" s="57"/>
      <c r="N12" s="58"/>
      <c r="O12" s="58"/>
      <c r="P12" s="21"/>
      <c r="R12"/>
      <c r="S12"/>
      <c r="T12"/>
      <c r="U12"/>
      <c r="V12"/>
      <c r="W12"/>
      <c r="X12"/>
      <c r="Y12"/>
    </row>
    <row r="13" spans="1:923" s="4" customFormat="1" ht="20.100000000000001" customHeight="1" x14ac:dyDescent="0.2">
      <c r="A13" s="75"/>
      <c r="B13" s="90" t="s">
        <v>43</v>
      </c>
      <c r="C13" s="3">
        <v>0.08</v>
      </c>
      <c r="D13" s="5"/>
      <c r="F13" s="54"/>
      <c r="G13" s="111"/>
      <c r="H13" s="111"/>
      <c r="I13" s="111"/>
      <c r="J13" s="111"/>
      <c r="K13" s="111"/>
      <c r="L13" s="57"/>
      <c r="M13" s="57"/>
      <c r="N13" s="53"/>
      <c r="O13" s="53"/>
      <c r="P13" s="21"/>
      <c r="R13"/>
      <c r="S13"/>
      <c r="T13"/>
      <c r="U13"/>
      <c r="V13"/>
      <c r="W13"/>
      <c r="X13"/>
      <c r="Y13"/>
    </row>
    <row r="14" spans="1:923" s="4" customFormat="1" ht="20.100000000000001" hidden="1" customHeight="1" x14ac:dyDescent="0.2">
      <c r="A14" s="75"/>
      <c r="B14" s="90"/>
      <c r="C14" s="3"/>
      <c r="D14" s="5"/>
      <c r="F14" s="54"/>
      <c r="G14" s="76"/>
      <c r="H14" s="57"/>
      <c r="J14" s="76"/>
      <c r="K14" s="76"/>
      <c r="L14" s="57"/>
      <c r="M14" s="57"/>
      <c r="N14" s="53"/>
      <c r="O14" s="53"/>
      <c r="P14" s="21"/>
      <c r="R14"/>
      <c r="S14"/>
      <c r="T14"/>
      <c r="U14"/>
      <c r="V14"/>
      <c r="W14"/>
      <c r="X14"/>
      <c r="Y14"/>
    </row>
    <row r="15" spans="1:923" s="4" customFormat="1" ht="20.100000000000001" customHeight="1" x14ac:dyDescent="0.2">
      <c r="A15" s="75"/>
      <c r="B15" s="90" t="s">
        <v>44</v>
      </c>
      <c r="C15" s="3">
        <v>0.06</v>
      </c>
      <c r="D15" s="5"/>
      <c r="F15" s="54"/>
      <c r="G15" s="111"/>
      <c r="H15" s="111"/>
      <c r="I15" s="111"/>
      <c r="J15" s="111"/>
      <c r="K15" s="111"/>
      <c r="L15" s="57"/>
      <c r="M15" s="57"/>
      <c r="N15" s="53"/>
      <c r="O15" s="53"/>
      <c r="P15" s="21"/>
      <c r="R15"/>
      <c r="S15"/>
      <c r="T15"/>
      <c r="U15"/>
      <c r="V15"/>
      <c r="W15"/>
      <c r="X15"/>
      <c r="Y15"/>
    </row>
    <row r="16" spans="1:923" s="4" customFormat="1" ht="20.100000000000001" customHeight="1" x14ac:dyDescent="0.2">
      <c r="A16" s="75"/>
      <c r="B16" s="90" t="s">
        <v>45</v>
      </c>
      <c r="C16" s="3"/>
      <c r="D16" s="3"/>
      <c r="F16" s="54"/>
      <c r="G16" s="111"/>
      <c r="H16" s="111"/>
      <c r="I16" s="111"/>
      <c r="J16" s="111"/>
      <c r="K16" s="111"/>
      <c r="L16" s="57"/>
      <c r="M16" s="57"/>
      <c r="N16" s="53"/>
      <c r="O16" s="53"/>
      <c r="P16" s="21"/>
      <c r="R16"/>
      <c r="S16"/>
      <c r="T16"/>
      <c r="U16"/>
      <c r="V16"/>
      <c r="W16"/>
      <c r="X16"/>
      <c r="Y16"/>
    </row>
    <row r="17" spans="1:36" s="4" customFormat="1" ht="19.5" customHeight="1" x14ac:dyDescent="0.2">
      <c r="A17" s="75"/>
      <c r="B17" s="75"/>
      <c r="C17" s="3"/>
      <c r="D17" s="3"/>
      <c r="F17" s="54"/>
      <c r="G17" s="57"/>
      <c r="H17" s="57"/>
      <c r="I17" s="57"/>
      <c r="J17" s="57"/>
      <c r="K17" s="57"/>
      <c r="L17" s="57"/>
      <c r="M17" s="57"/>
      <c r="N17" s="57"/>
      <c r="O17" s="57"/>
      <c r="P17" s="21"/>
      <c r="R17"/>
      <c r="S17"/>
      <c r="T17"/>
      <c r="U17"/>
      <c r="V17"/>
      <c r="W17"/>
      <c r="X17"/>
      <c r="Y17"/>
    </row>
    <row r="18" spans="1:36" s="9" customFormat="1" ht="20.100000000000001" hidden="1" customHeight="1" x14ac:dyDescent="0.2">
      <c r="A18" s="66"/>
      <c r="B18" s="66"/>
      <c r="C18" s="7"/>
      <c r="D18" s="7"/>
      <c r="E18" s="8"/>
      <c r="F18" s="24"/>
      <c r="P18" s="25"/>
      <c r="R18"/>
      <c r="S18"/>
      <c r="T18"/>
      <c r="U18"/>
      <c r="V18"/>
      <c r="W18"/>
      <c r="X18"/>
      <c r="Y18"/>
      <c r="AG18" s="114" t="s">
        <v>10</v>
      </c>
      <c r="AH18" s="115"/>
      <c r="AI18" s="114" t="s">
        <v>16</v>
      </c>
      <c r="AJ18" s="115"/>
    </row>
    <row r="19" spans="1:36" s="9" customFormat="1" ht="20.100000000000001" hidden="1" customHeight="1" x14ac:dyDescent="0.2">
      <c r="A19" s="66"/>
      <c r="B19" s="66"/>
      <c r="C19" s="10"/>
      <c r="D19" s="10"/>
      <c r="F19" s="26"/>
      <c r="P19" s="27"/>
      <c r="R19"/>
      <c r="S19"/>
      <c r="T19"/>
      <c r="U19"/>
      <c r="V19"/>
      <c r="W19"/>
      <c r="X19"/>
      <c r="Y19"/>
      <c r="AG19" s="141"/>
      <c r="AH19" s="142"/>
      <c r="AI19" s="141"/>
      <c r="AJ19" s="142"/>
    </row>
    <row r="20" spans="1:36" s="6" customFormat="1" ht="4.5" customHeight="1" x14ac:dyDescent="0.2">
      <c r="A20" s="67"/>
      <c r="B20" s="67"/>
      <c r="C20" s="11"/>
      <c r="D20" s="11"/>
      <c r="F20" s="22"/>
      <c r="P20" s="23"/>
      <c r="R20"/>
      <c r="S20"/>
      <c r="T20"/>
      <c r="U20"/>
      <c r="V20"/>
      <c r="W20"/>
      <c r="X20"/>
      <c r="Y20"/>
      <c r="AG20" s="91" t="s">
        <v>17</v>
      </c>
      <c r="AH20" s="114" t="s">
        <v>18</v>
      </c>
      <c r="AI20" s="115"/>
    </row>
    <row r="21" spans="1:36" s="9" customFormat="1" ht="20.100000000000001" customHeight="1" x14ac:dyDescent="0.2">
      <c r="A21" s="108" t="s">
        <v>48</v>
      </c>
      <c r="B21" s="108" t="s">
        <v>8</v>
      </c>
      <c r="C21" s="7" t="s">
        <v>8</v>
      </c>
      <c r="D21" s="7" t="s">
        <v>21</v>
      </c>
      <c r="E21" s="8"/>
      <c r="F21" s="24"/>
      <c r="G21" s="108" t="s">
        <v>47</v>
      </c>
      <c r="H21" s="108"/>
      <c r="I21" s="108" t="s">
        <v>13</v>
      </c>
      <c r="J21" s="108"/>
      <c r="K21" s="108"/>
      <c r="L21" s="108"/>
      <c r="M21" s="108"/>
      <c r="N21" s="108"/>
      <c r="O21" s="43" t="s">
        <v>15</v>
      </c>
      <c r="P21" s="25"/>
      <c r="R21"/>
      <c r="S21"/>
      <c r="T21"/>
      <c r="U21"/>
      <c r="V21"/>
      <c r="W21"/>
      <c r="X21"/>
      <c r="Y21"/>
      <c r="AG21" s="92">
        <v>42457</v>
      </c>
      <c r="AH21" s="143"/>
      <c r="AI21" s="144"/>
    </row>
    <row r="22" spans="1:36" s="9" customFormat="1" ht="20.100000000000001" customHeight="1" x14ac:dyDescent="0.2">
      <c r="A22" s="68"/>
      <c r="B22" s="69"/>
      <c r="C22" s="12" t="b">
        <v>0</v>
      </c>
      <c r="D22" s="12">
        <v>0</v>
      </c>
      <c r="F22" s="26"/>
      <c r="G22" s="112" t="str">
        <f>IF(oknProductName_1="","",1)</f>
        <v/>
      </c>
      <c r="H22" s="112"/>
      <c r="I22" s="140"/>
      <c r="J22" s="140"/>
      <c r="K22" s="140"/>
      <c r="L22" s="140"/>
      <c r="M22" s="140"/>
      <c r="N22" s="140"/>
      <c r="O22" s="59">
        <v>100</v>
      </c>
      <c r="P22" s="28"/>
      <c r="R22"/>
      <c r="S22"/>
      <c r="T22"/>
      <c r="U22"/>
      <c r="V22"/>
      <c r="W22"/>
      <c r="X22"/>
      <c r="Y22"/>
      <c r="AG22" s="114" t="s">
        <v>2</v>
      </c>
      <c r="AH22" s="115"/>
      <c r="AI22" s="93" t="s">
        <v>20</v>
      </c>
    </row>
    <row r="23" spans="1:36" s="9" customFormat="1" ht="20.100000000000001" customHeight="1" x14ac:dyDescent="0.2">
      <c r="A23" s="70"/>
      <c r="B23" s="69"/>
      <c r="C23" s="12">
        <v>0</v>
      </c>
      <c r="D23" s="12">
        <v>0</v>
      </c>
      <c r="F23" s="26"/>
      <c r="G23" s="113" t="str">
        <f>IF(oknProductName_2="","",2)</f>
        <v/>
      </c>
      <c r="H23" s="113"/>
      <c r="I23" s="146"/>
      <c r="J23" s="146"/>
      <c r="K23" s="146"/>
      <c r="L23" s="146"/>
      <c r="M23" s="146"/>
      <c r="N23" s="146"/>
      <c r="O23" s="60">
        <v>0</v>
      </c>
      <c r="P23" s="29"/>
      <c r="R23"/>
      <c r="S23"/>
      <c r="T23"/>
      <c r="U23"/>
      <c r="V23"/>
      <c r="W23"/>
      <c r="X23"/>
      <c r="Y23"/>
      <c r="AG23" s="116">
        <v>0</v>
      </c>
      <c r="AH23" s="117"/>
      <c r="AI23" s="94">
        <v>0</v>
      </c>
    </row>
    <row r="24" spans="1:36" s="9" customFormat="1" ht="20.100000000000001" customHeight="1" x14ac:dyDescent="0.2">
      <c r="A24" s="70"/>
      <c r="B24" s="69"/>
      <c r="C24" s="12">
        <v>0</v>
      </c>
      <c r="D24" s="12">
        <v>0</v>
      </c>
      <c r="F24" s="26"/>
      <c r="G24" s="112" t="str">
        <f>IF(oknProductName_3="","",3)</f>
        <v/>
      </c>
      <c r="H24" s="112"/>
      <c r="I24" s="140"/>
      <c r="J24" s="140"/>
      <c r="K24" s="140"/>
      <c r="L24" s="140"/>
      <c r="M24" s="140"/>
      <c r="N24" s="140"/>
      <c r="O24" s="59">
        <v>0</v>
      </c>
      <c r="P24" s="29"/>
      <c r="R24"/>
      <c r="S24"/>
      <c r="T24"/>
      <c r="U24"/>
      <c r="V24"/>
      <c r="W24"/>
      <c r="X24"/>
      <c r="Y24"/>
      <c r="AG24" s="104">
        <v>0</v>
      </c>
      <c r="AH24" s="105"/>
      <c r="AI24" s="95">
        <v>0</v>
      </c>
    </row>
    <row r="25" spans="1:36" s="9" customFormat="1" ht="20.100000000000001" customHeight="1" x14ac:dyDescent="0.2">
      <c r="A25" s="70"/>
      <c r="B25" s="69"/>
      <c r="C25" s="12" t="b">
        <v>1</v>
      </c>
      <c r="D25" s="12">
        <v>0</v>
      </c>
      <c r="F25" s="26"/>
      <c r="G25" s="113" t="str">
        <f>IF(oknProductName_4="","",4)</f>
        <v/>
      </c>
      <c r="H25" s="113"/>
      <c r="I25" s="146"/>
      <c r="J25" s="146"/>
      <c r="K25" s="146"/>
      <c r="L25" s="146"/>
      <c r="M25" s="146"/>
      <c r="N25" s="146"/>
      <c r="O25" s="60">
        <v>0</v>
      </c>
      <c r="P25" s="29"/>
      <c r="R25"/>
      <c r="S25"/>
      <c r="T25"/>
      <c r="U25"/>
      <c r="V25"/>
      <c r="W25"/>
      <c r="X25"/>
      <c r="Y25"/>
      <c r="AG25" s="104">
        <v>0</v>
      </c>
      <c r="AH25" s="105"/>
      <c r="AI25" s="95">
        <v>0</v>
      </c>
    </row>
    <row r="26" spans="1:36" s="9" customFormat="1" ht="20.100000000000001" customHeight="1" x14ac:dyDescent="0.2">
      <c r="A26" s="70"/>
      <c r="B26" s="69"/>
      <c r="C26" s="12">
        <v>0</v>
      </c>
      <c r="D26" s="12">
        <v>0</v>
      </c>
      <c r="F26" s="26"/>
      <c r="G26" s="112" t="str">
        <f>IF(oknProductName_5="","",5)</f>
        <v/>
      </c>
      <c r="H26" s="112"/>
      <c r="I26" s="140"/>
      <c r="J26" s="140"/>
      <c r="K26" s="140"/>
      <c r="L26" s="140"/>
      <c r="M26" s="140"/>
      <c r="N26" s="140"/>
      <c r="O26" s="59">
        <v>0</v>
      </c>
      <c r="P26" s="29"/>
      <c r="R26" s="106" t="s">
        <v>36</v>
      </c>
      <c r="S26" s="106"/>
      <c r="T26" s="106"/>
      <c r="U26" s="106"/>
      <c r="V26" s="106"/>
      <c r="AG26" s="104">
        <v>0</v>
      </c>
      <c r="AH26" s="105"/>
      <c r="AI26" s="95">
        <v>0</v>
      </c>
    </row>
    <row r="27" spans="1:36" s="9" customFormat="1" ht="20.100000000000001" customHeight="1" x14ac:dyDescent="0.2">
      <c r="A27" s="70"/>
      <c r="B27" s="69"/>
      <c r="C27" s="12">
        <v>0</v>
      </c>
      <c r="D27" s="12">
        <v>0</v>
      </c>
      <c r="F27" s="26"/>
      <c r="G27" s="113" t="str">
        <f>IF(oknProductName_6="","",6)</f>
        <v/>
      </c>
      <c r="H27" s="113"/>
      <c r="I27" s="146"/>
      <c r="J27" s="146"/>
      <c r="K27" s="146"/>
      <c r="L27" s="146"/>
      <c r="M27" s="146"/>
      <c r="N27" s="146"/>
      <c r="O27" s="60">
        <v>0</v>
      </c>
      <c r="P27" s="29"/>
      <c r="R27" s="106"/>
      <c r="S27" s="106"/>
      <c r="T27" s="106"/>
      <c r="U27" s="106"/>
      <c r="V27" s="106"/>
      <c r="AG27" s="104">
        <v>0</v>
      </c>
      <c r="AH27" s="105"/>
      <c r="AI27" s="95">
        <v>0</v>
      </c>
    </row>
    <row r="28" spans="1:36" s="9" customFormat="1" ht="20.100000000000001" customHeight="1" x14ac:dyDescent="0.2">
      <c r="A28" s="70"/>
      <c r="B28" s="69"/>
      <c r="C28" s="12">
        <v>0</v>
      </c>
      <c r="D28" s="12">
        <v>0</v>
      </c>
      <c r="F28" s="26"/>
      <c r="G28" s="112" t="str">
        <f>IF(oknProductName_7="","",7)</f>
        <v/>
      </c>
      <c r="H28" s="112"/>
      <c r="I28" s="140"/>
      <c r="J28" s="140"/>
      <c r="K28" s="140"/>
      <c r="L28" s="140"/>
      <c r="M28" s="140"/>
      <c r="N28" s="140"/>
      <c r="O28" s="59">
        <v>0</v>
      </c>
      <c r="P28" s="29"/>
      <c r="R28" s="106"/>
      <c r="S28" s="106"/>
      <c r="T28" s="106"/>
      <c r="U28" s="106"/>
      <c r="V28" s="106"/>
      <c r="AG28" s="104">
        <v>0</v>
      </c>
      <c r="AH28" s="105"/>
      <c r="AI28" s="95">
        <v>0</v>
      </c>
    </row>
    <row r="29" spans="1:36" s="9" customFormat="1" ht="20.100000000000001" customHeight="1" x14ac:dyDescent="0.2">
      <c r="A29" s="70"/>
      <c r="B29" s="69"/>
      <c r="C29" s="12">
        <v>0</v>
      </c>
      <c r="D29" s="12">
        <v>0</v>
      </c>
      <c r="F29" s="26"/>
      <c r="G29" s="113" t="str">
        <f>IF(oknProductName_8="","",8)</f>
        <v/>
      </c>
      <c r="H29" s="113"/>
      <c r="I29" s="146"/>
      <c r="J29" s="146"/>
      <c r="K29" s="146"/>
      <c r="L29" s="146"/>
      <c r="M29" s="146"/>
      <c r="N29" s="146"/>
      <c r="O29" s="60">
        <v>0</v>
      </c>
      <c r="P29" s="29"/>
      <c r="R29" s="106"/>
      <c r="S29" s="106"/>
      <c r="T29" s="106"/>
      <c r="U29" s="106"/>
      <c r="V29" s="106"/>
      <c r="AG29" s="104">
        <v>0</v>
      </c>
      <c r="AH29" s="105"/>
      <c r="AI29" s="95">
        <v>0</v>
      </c>
    </row>
    <row r="30" spans="1:36" s="9" customFormat="1" ht="20.100000000000001" customHeight="1" x14ac:dyDescent="0.2">
      <c r="A30" s="70"/>
      <c r="B30" s="69"/>
      <c r="C30" s="12">
        <v>0</v>
      </c>
      <c r="D30" s="12">
        <v>0</v>
      </c>
      <c r="F30" s="26"/>
      <c r="G30" s="112" t="str">
        <f>IF(oknProductName_9="","",9)</f>
        <v/>
      </c>
      <c r="H30" s="112"/>
      <c r="I30" s="140"/>
      <c r="J30" s="140"/>
      <c r="K30" s="140"/>
      <c r="L30" s="140"/>
      <c r="M30" s="140"/>
      <c r="N30" s="140"/>
      <c r="O30" s="59">
        <v>0</v>
      </c>
      <c r="P30" s="29"/>
      <c r="R30" s="106"/>
      <c r="S30" s="106"/>
      <c r="T30" s="106"/>
      <c r="U30" s="106"/>
      <c r="V30" s="106"/>
      <c r="AG30" s="104">
        <v>0</v>
      </c>
      <c r="AH30" s="105"/>
      <c r="AI30" s="95">
        <v>0</v>
      </c>
    </row>
    <row r="31" spans="1:36" s="9" customFormat="1" ht="20.100000000000001" customHeight="1" x14ac:dyDescent="0.2">
      <c r="A31" s="70"/>
      <c r="B31" s="69"/>
      <c r="C31" s="12">
        <v>0</v>
      </c>
      <c r="D31" s="12">
        <v>0</v>
      </c>
      <c r="F31" s="26"/>
      <c r="G31" s="113" t="str">
        <f>IF(oknProductName_10="","",10)</f>
        <v/>
      </c>
      <c r="H31" s="113"/>
      <c r="I31" s="146"/>
      <c r="J31" s="146"/>
      <c r="K31" s="146"/>
      <c r="L31" s="146"/>
      <c r="M31" s="146"/>
      <c r="N31" s="146"/>
      <c r="O31" s="60">
        <v>0</v>
      </c>
      <c r="P31" s="29"/>
      <c r="R31" s="107" t="s">
        <v>49</v>
      </c>
      <c r="S31" s="107"/>
      <c r="T31" s="107"/>
      <c r="U31" s="107"/>
      <c r="V31" s="107"/>
      <c r="AG31" s="104">
        <v>0</v>
      </c>
      <c r="AH31" s="105"/>
      <c r="AI31" s="95">
        <v>0</v>
      </c>
    </row>
    <row r="32" spans="1:36" s="9" customFormat="1" ht="20.100000000000001" customHeight="1" x14ac:dyDescent="0.2">
      <c r="A32" s="70"/>
      <c r="B32" s="69"/>
      <c r="C32" s="12">
        <v>0</v>
      </c>
      <c r="D32" s="12">
        <v>0</v>
      </c>
      <c r="F32" s="26"/>
      <c r="G32" s="112" t="str">
        <f>IF(oknProductName_11="","",11)</f>
        <v/>
      </c>
      <c r="H32" s="112"/>
      <c r="I32" s="140"/>
      <c r="J32" s="140"/>
      <c r="K32" s="140"/>
      <c r="L32" s="140"/>
      <c r="M32" s="140"/>
      <c r="N32" s="140"/>
      <c r="O32" s="59">
        <v>0</v>
      </c>
      <c r="P32" s="29"/>
      <c r="R32" s="107"/>
      <c r="S32" s="107"/>
      <c r="T32" s="107"/>
      <c r="U32" s="107"/>
      <c r="V32" s="107"/>
      <c r="AG32" s="104">
        <v>0</v>
      </c>
      <c r="AH32" s="105"/>
      <c r="AI32" s="95">
        <v>0</v>
      </c>
    </row>
    <row r="33" spans="1:35" s="9" customFormat="1" ht="20.100000000000001" customHeight="1" x14ac:dyDescent="0.2">
      <c r="A33" s="71"/>
      <c r="B33" s="69"/>
      <c r="C33" s="12">
        <v>0</v>
      </c>
      <c r="D33" s="12">
        <v>0</v>
      </c>
      <c r="F33" s="26"/>
      <c r="G33" s="145" t="str">
        <f>IF(oknProductName_12="","",12)</f>
        <v/>
      </c>
      <c r="H33" s="145"/>
      <c r="I33" s="147"/>
      <c r="J33" s="147"/>
      <c r="K33" s="147"/>
      <c r="L33" s="147"/>
      <c r="M33" s="147"/>
      <c r="N33" s="147"/>
      <c r="O33" s="61">
        <v>0</v>
      </c>
      <c r="P33" s="29"/>
      <c r="R33" s="107"/>
      <c r="S33" s="107"/>
      <c r="T33" s="107"/>
      <c r="U33" s="107"/>
      <c r="V33" s="107"/>
      <c r="AG33" s="104">
        <v>0</v>
      </c>
      <c r="AH33" s="105"/>
      <c r="AI33" s="95">
        <v>0</v>
      </c>
    </row>
    <row r="34" spans="1:35" s="9" customFormat="1" ht="18.75" customHeight="1" x14ac:dyDescent="0.2">
      <c r="A34" s="69"/>
      <c r="B34" s="69"/>
      <c r="C34" s="10"/>
      <c r="D34" s="13">
        <f t="array" ref="D34">SUM(oknTaxable_1:oknTaxable_12*oknLineTotal_1:oknLineTotal_12)</f>
        <v>0</v>
      </c>
      <c r="F34" s="26"/>
      <c r="G34" s="14"/>
      <c r="H34" s="14"/>
      <c r="I34" s="14"/>
      <c r="J34" s="14"/>
      <c r="K34" s="14"/>
      <c r="L34" s="14"/>
      <c r="N34" s="46" t="s">
        <v>3</v>
      </c>
      <c r="O34" s="62">
        <f>SUM(oknLineTotal_1:oknLineTotal_12)</f>
        <v>100</v>
      </c>
      <c r="P34" s="28"/>
      <c r="AG34" s="138">
        <v>0</v>
      </c>
      <c r="AH34" s="139"/>
      <c r="AI34" s="96">
        <v>0</v>
      </c>
    </row>
    <row r="35" spans="1:35" s="9" customFormat="1" ht="18.75" customHeight="1" x14ac:dyDescent="0.2">
      <c r="A35" s="69"/>
      <c r="B35" s="69"/>
      <c r="C35" s="10"/>
      <c r="D35" s="10"/>
      <c r="F35" s="26"/>
      <c r="H35" s="15"/>
      <c r="I35" s="14"/>
      <c r="J35" s="14"/>
      <c r="K35" s="14"/>
      <c r="L35" s="49"/>
      <c r="M35" s="101" t="s">
        <v>37</v>
      </c>
      <c r="N35" s="47">
        <v>0.08</v>
      </c>
      <c r="O35" s="62">
        <f>ROUND(IF(oknTaxType=0,0, oknTax1Rate*(oknLineTotalTaxable+IF(oknTaxTotalIncludingShippingCost=0,0,oknShippingCost))),2)</f>
        <v>0</v>
      </c>
      <c r="P35" s="28"/>
    </row>
    <row r="36" spans="1:35" s="9" customFormat="1" ht="18.75" hidden="1" customHeight="1" x14ac:dyDescent="0.2">
      <c r="A36" s="69"/>
      <c r="B36" s="69"/>
      <c r="C36" s="10"/>
      <c r="D36" s="10"/>
      <c r="F36" s="26"/>
      <c r="H36" s="15"/>
      <c r="I36" s="15"/>
      <c r="J36" s="15"/>
      <c r="K36" s="15"/>
      <c r="L36" s="14"/>
      <c r="M36" s="102" t="s">
        <v>11</v>
      </c>
      <c r="N36" s="47">
        <v>0.06</v>
      </c>
      <c r="O36" s="62">
        <f>ROUND(IF(oknTaxType&lt;&gt;2,0,oknTax2Rate*(oknLineTotalTaxable+IF(oknTaxTotalIncludingShippingCost=0,0,oknShippingCost)+IF(oknTax2IsAppliedToTax1=0,0,oknTax1))),2)</f>
        <v>0</v>
      </c>
      <c r="P36" s="30"/>
    </row>
    <row r="37" spans="1:35" s="9" customFormat="1" ht="18.75" customHeight="1" x14ac:dyDescent="0.2">
      <c r="A37" s="69"/>
      <c r="B37" s="69"/>
      <c r="C37" s="10"/>
      <c r="D37" s="10"/>
      <c r="F37" s="26"/>
      <c r="G37" s="52" t="s">
        <v>32</v>
      </c>
      <c r="H37" s="15"/>
      <c r="I37" s="15"/>
      <c r="J37" s="15"/>
      <c r="K37" s="51"/>
      <c r="L37" s="49"/>
      <c r="M37" s="50"/>
      <c r="N37" s="46" t="s">
        <v>39</v>
      </c>
      <c r="O37" s="63">
        <v>0</v>
      </c>
      <c r="P37" s="31"/>
    </row>
    <row r="38" spans="1:35" s="9" customFormat="1" ht="18.75" customHeight="1" x14ac:dyDescent="0.2">
      <c r="A38" s="69"/>
      <c r="B38" s="69"/>
      <c r="C38" s="10"/>
      <c r="D38" s="10"/>
      <c r="F38" s="26"/>
      <c r="G38" s="127"/>
      <c r="H38" s="128"/>
      <c r="I38" s="128"/>
      <c r="J38" s="128"/>
      <c r="K38" s="128"/>
      <c r="L38" s="129"/>
      <c r="N38" s="48" t="s">
        <v>1</v>
      </c>
      <c r="O38" s="62">
        <f>ROUND(oknSubTotal + oknShippingCost + IF(oknTaxType=0,0,IF(oknTaxType=1,oknTax1,oknTax1+oknTax2)),2)</f>
        <v>100</v>
      </c>
      <c r="P38" s="28"/>
    </row>
    <row r="39" spans="1:35" s="6" customFormat="1" ht="18.75" customHeight="1" x14ac:dyDescent="0.2">
      <c r="A39" s="65"/>
      <c r="B39" s="65"/>
      <c r="C39" s="11"/>
      <c r="D39" s="16">
        <v>0</v>
      </c>
      <c r="F39" s="22"/>
      <c r="G39" s="130"/>
      <c r="H39" s="131"/>
      <c r="I39" s="131"/>
      <c r="J39" s="131"/>
      <c r="K39" s="131"/>
      <c r="L39" s="132"/>
      <c r="N39" s="48" t="s">
        <v>4</v>
      </c>
      <c r="O39" s="62">
        <f>oknPayments</f>
        <v>0</v>
      </c>
      <c r="P39" s="23"/>
    </row>
    <row r="40" spans="1:35" s="6" customFormat="1" ht="18.75" customHeight="1" x14ac:dyDescent="0.2">
      <c r="A40" s="65"/>
      <c r="B40" s="65"/>
      <c r="C40" s="11"/>
      <c r="D40" s="11"/>
      <c r="F40" s="22"/>
      <c r="G40" s="133"/>
      <c r="H40" s="134"/>
      <c r="I40" s="134"/>
      <c r="J40" s="134"/>
      <c r="K40" s="134"/>
      <c r="L40" s="135"/>
      <c r="N40" s="48" t="s">
        <v>5</v>
      </c>
      <c r="O40" s="62">
        <f>ROUND(oknTotal-oknPayments,2)</f>
        <v>100</v>
      </c>
      <c r="P40" s="23"/>
    </row>
    <row r="41" spans="1:35" s="6" customFormat="1" ht="18.75" hidden="1" customHeight="1" x14ac:dyDescent="0.2">
      <c r="A41" s="65"/>
      <c r="B41" s="65"/>
      <c r="C41" s="11"/>
      <c r="D41" s="11"/>
      <c r="F41" s="22"/>
      <c r="G41" s="32" t="s">
        <v>31</v>
      </c>
      <c r="P41" s="23"/>
    </row>
    <row r="42" spans="1:35" s="6" customFormat="1" ht="18.75" hidden="1" customHeight="1" x14ac:dyDescent="0.2">
      <c r="A42" s="65"/>
      <c r="B42" s="65"/>
      <c r="C42" s="11"/>
      <c r="D42" s="11"/>
      <c r="F42" s="22"/>
      <c r="G42" s="136" t="s">
        <v>27</v>
      </c>
      <c r="H42" s="137"/>
      <c r="I42" s="99" t="s">
        <v>1</v>
      </c>
      <c r="J42" s="99" t="s">
        <v>35</v>
      </c>
      <c r="K42" s="99" t="s">
        <v>30</v>
      </c>
      <c r="L42" s="124" t="s">
        <v>29</v>
      </c>
      <c r="M42" s="125"/>
      <c r="N42" s="126"/>
      <c r="O42" s="100" t="s">
        <v>28</v>
      </c>
      <c r="P42" s="23"/>
    </row>
    <row r="43" spans="1:35" s="6" customFormat="1" ht="18.75" hidden="1" customHeight="1" x14ac:dyDescent="0.2">
      <c r="A43" s="65"/>
      <c r="B43" s="65"/>
      <c r="C43" s="11"/>
      <c r="D43" s="11"/>
      <c r="F43" s="22"/>
      <c r="G43" s="33"/>
      <c r="H43" s="33"/>
      <c r="I43" s="34"/>
      <c r="J43" s="34"/>
      <c r="K43" s="34"/>
      <c r="L43" s="34"/>
      <c r="M43" s="34"/>
      <c r="N43" s="34"/>
      <c r="O43" s="34"/>
      <c r="P43" s="23"/>
    </row>
    <row r="44" spans="1:35" s="6" customFormat="1" ht="18.75" hidden="1" customHeight="1" x14ac:dyDescent="0.2">
      <c r="A44" s="65"/>
      <c r="B44" s="65"/>
      <c r="C44" s="11"/>
      <c r="D44" s="11"/>
      <c r="F44" s="22"/>
      <c r="G44" s="33"/>
      <c r="H44" s="33"/>
      <c r="I44" s="34"/>
      <c r="J44" s="34"/>
      <c r="K44" s="34"/>
      <c r="L44" s="34"/>
      <c r="M44" s="34"/>
      <c r="N44" s="34"/>
      <c r="O44" s="34"/>
      <c r="P44" s="23"/>
    </row>
    <row r="45" spans="1:35" s="6" customFormat="1" ht="18.75" customHeight="1" x14ac:dyDescent="0.2">
      <c r="A45" s="65"/>
      <c r="B45" s="65"/>
      <c r="C45" s="11"/>
      <c r="D45" s="11"/>
      <c r="F45" s="22"/>
      <c r="G45" s="33"/>
      <c r="H45" s="33"/>
      <c r="I45" s="34"/>
      <c r="J45" s="34"/>
      <c r="K45" s="34"/>
      <c r="L45" s="34"/>
      <c r="M45" s="34"/>
      <c r="N45" s="34"/>
      <c r="O45" s="34"/>
      <c r="P45" s="23"/>
    </row>
    <row r="46" spans="1:35" ht="22.5" customHeight="1" x14ac:dyDescent="0.2">
      <c r="F46" s="35"/>
      <c r="G46" s="122" t="s">
        <v>22</v>
      </c>
      <c r="H46" s="123"/>
      <c r="I46" s="123"/>
      <c r="J46" s="123"/>
      <c r="K46" s="123"/>
      <c r="L46" s="123"/>
      <c r="M46" s="123"/>
      <c r="N46" s="123"/>
      <c r="O46" s="123"/>
      <c r="P46" s="36"/>
    </row>
    <row r="47" spans="1:35" ht="22.5" customHeight="1" thickBot="1" x14ac:dyDescent="0.25">
      <c r="F47" s="37"/>
      <c r="G47" s="38"/>
      <c r="H47" s="39"/>
      <c r="I47" s="39"/>
      <c r="J47" s="39"/>
      <c r="K47" s="39"/>
      <c r="L47" s="39"/>
      <c r="M47" s="39"/>
      <c r="N47" s="39"/>
      <c r="O47" s="39"/>
      <c r="P47" s="40"/>
    </row>
    <row r="48" spans="1:35" ht="13.5" thickTop="1" x14ac:dyDescent="0.2"/>
    <row r="49" spans="7:12" x14ac:dyDescent="0.2">
      <c r="G49" s="1"/>
      <c r="H49" s="1"/>
      <c r="I49" s="1"/>
      <c r="J49" s="1"/>
      <c r="K49" s="1"/>
      <c r="L49" s="1"/>
    </row>
    <row r="953" spans="1:1" hidden="1" x14ac:dyDescent="0.2">
      <c r="A953" s="97" t="s">
        <v>50</v>
      </c>
    </row>
    <row r="961" spans="1:1" hidden="1" x14ac:dyDescent="0.2">
      <c r="A961" s="97" t="s">
        <v>50</v>
      </c>
    </row>
    <row r="976" spans="1:1" hidden="1" x14ac:dyDescent="0.2">
      <c r="A976" s="97" t="s">
        <v>50</v>
      </c>
    </row>
  </sheetData>
  <sheetProtection sheet="1" objects="1" scenarios="1" selectLockedCells="1"/>
  <dataConsolidate/>
  <mergeCells count="62">
    <mergeCell ref="G32:H32"/>
    <mergeCell ref="G33:H33"/>
    <mergeCell ref="I22:N22"/>
    <mergeCell ref="I23:N23"/>
    <mergeCell ref="I24:N24"/>
    <mergeCell ref="I26:N26"/>
    <mergeCell ref="I28:N28"/>
    <mergeCell ref="I32:N32"/>
    <mergeCell ref="I33:N33"/>
    <mergeCell ref="I25:N25"/>
    <mergeCell ref="I27:N27"/>
    <mergeCell ref="I29:N29"/>
    <mergeCell ref="I31:N31"/>
    <mergeCell ref="G25:H25"/>
    <mergeCell ref="G26:H26"/>
    <mergeCell ref="G27:H27"/>
    <mergeCell ref="AI19:AJ19"/>
    <mergeCell ref="AG19:AH19"/>
    <mergeCell ref="AG18:AH18"/>
    <mergeCell ref="AH20:AI20"/>
    <mergeCell ref="AH21:AI21"/>
    <mergeCell ref="AI18:AJ18"/>
    <mergeCell ref="G46:O46"/>
    <mergeCell ref="AG24:AH24"/>
    <mergeCell ref="AG25:AH25"/>
    <mergeCell ref="AG26:AH26"/>
    <mergeCell ref="AG27:AH27"/>
    <mergeCell ref="G28:H28"/>
    <mergeCell ref="L42:N42"/>
    <mergeCell ref="G38:L40"/>
    <mergeCell ref="G42:H42"/>
    <mergeCell ref="AG33:AH33"/>
    <mergeCell ref="AG34:AH34"/>
    <mergeCell ref="AG28:AH28"/>
    <mergeCell ref="AG30:AH30"/>
    <mergeCell ref="G29:H29"/>
    <mergeCell ref="I30:N30"/>
    <mergeCell ref="AG31:AH31"/>
    <mergeCell ref="G22:H22"/>
    <mergeCell ref="G23:H23"/>
    <mergeCell ref="G24:H24"/>
    <mergeCell ref="R1:T1"/>
    <mergeCell ref="A4:B4"/>
    <mergeCell ref="A5:B5"/>
    <mergeCell ref="A6:B6"/>
    <mergeCell ref="A7:B7"/>
    <mergeCell ref="AG32:AH32"/>
    <mergeCell ref="R26:V30"/>
    <mergeCell ref="R31:V33"/>
    <mergeCell ref="A21:B21"/>
    <mergeCell ref="G11:K11"/>
    <mergeCell ref="G12:K12"/>
    <mergeCell ref="G13:K13"/>
    <mergeCell ref="G15:K15"/>
    <mergeCell ref="G16:K16"/>
    <mergeCell ref="G30:H30"/>
    <mergeCell ref="G31:H31"/>
    <mergeCell ref="AG22:AH22"/>
    <mergeCell ref="AG23:AH23"/>
    <mergeCell ref="AG29:AH29"/>
    <mergeCell ref="G21:H21"/>
    <mergeCell ref="I21:N21"/>
  </mergeCells>
  <phoneticPr fontId="7" type="noConversion"/>
  <dataValidations count="9">
    <dataValidation type="decimal" operator="lessThanOrEqual" allowBlank="1" showInputMessage="1" showErrorMessage="1" errorTitle="Invalid Input" error="Please enter a valid numeric_x000a_value." sqref="D39 AG23:AI34 N35:N36 O37" xr:uid="{00000000-0002-0000-0000-000000000000}">
      <formula1>999999999.99</formula1>
    </dataValidation>
    <dataValidation type="textLength" allowBlank="1" showInputMessage="1" showErrorMessage="1" sqref="H35 G38:L40 H36:K37" xr:uid="{00000000-0002-0000-0000-000001000000}">
      <formula1>1</formula1>
      <formula2>255</formula2>
    </dataValidation>
    <dataValidation type="date" allowBlank="1" showErrorMessage="1" errorTitle="Invalid Input" error="Please enter a valid date." sqref="O6 AG21" xr:uid="{00000000-0002-0000-0000-000002000000}">
      <formula1>36526</formula1>
      <formula2>402132</formula2>
    </dataValidation>
    <dataValidation type="textLength" allowBlank="1" showInputMessage="1" showErrorMessage="1" errorTitle="Invalid Input" error="Max characters allowed: 60" sqref="N13:O14 G11 G13:G14 J14:K14" xr:uid="{00000000-0002-0000-0000-000003000000}">
      <formula1>0</formula1>
      <formula2>60</formula2>
    </dataValidation>
    <dataValidation type="textLength" operator="lessThanOrEqual" allowBlank="1" showInputMessage="1" showErrorMessage="1" errorTitle="Invalid Input" error="Max characters allowed: 100" sqref="I22:I33" xr:uid="{00000000-0002-0000-0000-000004000000}">
      <formula1>100</formula1>
    </dataValidation>
    <dataValidation type="textLength" allowBlank="1" showInputMessage="1" showErrorMessage="1" sqref="O7:O8 A22:A33 N15:O16 AG19:AH19 O11 G15:G16" xr:uid="{00000000-0002-0000-0000-000005000000}">
      <formula1>1</formula1>
      <formula2>30</formula2>
    </dataValidation>
    <dataValidation type="textLength" allowBlank="1" showInputMessage="1" showErrorMessage="1" sqref="AI19:AJ19 AH21:AI21 O10" xr:uid="{00000000-0002-0000-0000-000006000000}">
      <formula1>1</formula1>
      <formula2>50</formula2>
    </dataValidation>
    <dataValidation type="textLength" allowBlank="1" showInputMessage="1" showErrorMessage="1" errorTitle="Invalid Input" error="Max characters allowed: 60" sqref="N12:O12" xr:uid="{00000000-0002-0000-0000-000007000000}">
      <formula1>0</formula1>
      <formula2>160</formula2>
    </dataValidation>
    <dataValidation type="textLength" allowBlank="1" showInputMessage="1" showErrorMessage="1" errorTitle="Invalid Input" error="Max characters allowed: 60" sqref="G12" xr:uid="{00000000-0002-0000-0000-000008000000}">
      <formula1>0</formula1>
      <formula2>255</formula2>
    </dataValidation>
  </dataValidations>
  <hyperlinks>
    <hyperlink ref="R31" r:id="rId1" display="http://www.InvoicingTemplates.com" xr:uid="{00000000-0004-0000-0000-000002000000}"/>
    <hyperlink ref="A976" r:id="rId2" tooltip="Recruitment Firm Billing Sample" display="http://www.invoicingtemplate.com/recruitment.html" xr:uid="{00000000-0004-0000-0000-000005000000}"/>
    <hyperlink ref="AIJ1" r:id="rId3" tooltip="Recruitment Agency Invoice Template" display="http://www.invoicingtemplate.com/recruitment.html" xr:uid="{00000000-0004-0000-0000-000006000000}"/>
    <hyperlink ref="A961" r:id="rId4" tooltip="Recruitment Firm Billing Sample" display="http://www.invoicingtemplate.com/recruitment.html" xr:uid="{00000000-0004-0000-0000-000007000000}"/>
    <hyperlink ref="AIM1" r:id="rId5" tooltip="Recruitment Agency Invoice Template" display="http://www.invoicingtemplate.com/recruitment.html" xr:uid="{00000000-0004-0000-0000-000008000000}"/>
    <hyperlink ref="A953" r:id="rId6" tooltip="Recruitment Firm Billing Sample" display="http://www.invoicingtemplate.com/recruitment.html" xr:uid="{00000000-0004-0000-0000-000009000000}"/>
    <hyperlink ref="AIE1" r:id="rId7" tooltip="Recruitment Agency Invoice Template" display="http://www.invoicingtemplate.com/recruitment.html" xr:uid="{00000000-0004-0000-0000-00000A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075" r:id="rId11" name="oknWidget_taxablecheck1">
              <controlPr locked="0" defaultSize="0" autoFill="0" autoLine="0" autoPict="0">
                <anchor moveWithCells="1">
                  <from>
                    <xdr:col>1</xdr:col>
                    <xdr:colOff>295275</xdr:colOff>
                    <xdr:row>21</xdr:row>
                    <xdr:rowOff>47625</xdr:rowOff>
                  </from>
                  <to>
                    <xdr:col>1</xdr:col>
                    <xdr:colOff>495300</xdr:colOff>
                    <xdr:row>22</xdr:row>
                    <xdr:rowOff>57150</xdr:rowOff>
                  </to>
                </anchor>
              </controlPr>
            </control>
          </mc:Choice>
        </mc:AlternateContent>
        <mc:AlternateContent xmlns:mc="http://schemas.openxmlformats.org/markup-compatibility/2006">
          <mc:Choice Requires="x14">
            <control shapeId="1076" r:id="rId12" name="oknWidget_taxablecheck2">
              <controlPr locked="0" defaultSize="0" autoFill="0" autoLine="0" autoPict="0">
                <anchor moveWithCells="1">
                  <from>
                    <xdr:col>1</xdr:col>
                    <xdr:colOff>295275</xdr:colOff>
                    <xdr:row>22</xdr:row>
                    <xdr:rowOff>38100</xdr:rowOff>
                  </from>
                  <to>
                    <xdr:col>1</xdr:col>
                    <xdr:colOff>495300</xdr:colOff>
                    <xdr:row>23</xdr:row>
                    <xdr:rowOff>47625</xdr:rowOff>
                  </to>
                </anchor>
              </controlPr>
            </control>
          </mc:Choice>
        </mc:AlternateContent>
        <mc:AlternateContent xmlns:mc="http://schemas.openxmlformats.org/markup-compatibility/2006">
          <mc:Choice Requires="x14">
            <control shapeId="1077" r:id="rId13" name="oknWidget_taxablecheck3">
              <controlPr locked="0" defaultSize="0" autoFill="0" autoLine="0" autoPict="0">
                <anchor moveWithCells="1">
                  <from>
                    <xdr:col>1</xdr:col>
                    <xdr:colOff>295275</xdr:colOff>
                    <xdr:row>23</xdr:row>
                    <xdr:rowOff>28575</xdr:rowOff>
                  </from>
                  <to>
                    <xdr:col>1</xdr:col>
                    <xdr:colOff>495300</xdr:colOff>
                    <xdr:row>24</xdr:row>
                    <xdr:rowOff>38100</xdr:rowOff>
                  </to>
                </anchor>
              </controlPr>
            </control>
          </mc:Choice>
        </mc:AlternateContent>
        <mc:AlternateContent xmlns:mc="http://schemas.openxmlformats.org/markup-compatibility/2006">
          <mc:Choice Requires="x14">
            <control shapeId="1078" r:id="rId14" name="oknWidget_taxablecheck4">
              <controlPr locked="0" defaultSize="0" autoFill="0" autoLine="0" autoPict="0">
                <anchor moveWithCells="1">
                  <from>
                    <xdr:col>1</xdr:col>
                    <xdr:colOff>295275</xdr:colOff>
                    <xdr:row>24</xdr:row>
                    <xdr:rowOff>19050</xdr:rowOff>
                  </from>
                  <to>
                    <xdr:col>1</xdr:col>
                    <xdr:colOff>495300</xdr:colOff>
                    <xdr:row>25</xdr:row>
                    <xdr:rowOff>28575</xdr:rowOff>
                  </to>
                </anchor>
              </controlPr>
            </control>
          </mc:Choice>
        </mc:AlternateContent>
        <mc:AlternateContent xmlns:mc="http://schemas.openxmlformats.org/markup-compatibility/2006">
          <mc:Choice Requires="x14">
            <control shapeId="1079" r:id="rId15" name="oknWidget_taxablecheck5">
              <controlPr locked="0" defaultSize="0" autoFill="0" autoLine="0" autoPict="0">
                <anchor moveWithCells="1">
                  <from>
                    <xdr:col>1</xdr:col>
                    <xdr:colOff>295275</xdr:colOff>
                    <xdr:row>25</xdr:row>
                    <xdr:rowOff>9525</xdr:rowOff>
                  </from>
                  <to>
                    <xdr:col>1</xdr:col>
                    <xdr:colOff>495300</xdr:colOff>
                    <xdr:row>26</xdr:row>
                    <xdr:rowOff>19050</xdr:rowOff>
                  </to>
                </anchor>
              </controlPr>
            </control>
          </mc:Choice>
        </mc:AlternateContent>
        <mc:AlternateContent xmlns:mc="http://schemas.openxmlformats.org/markup-compatibility/2006">
          <mc:Choice Requires="x14">
            <control shapeId="1080" r:id="rId16" name="oknWidget_taxablecheck6">
              <controlPr locked="0" defaultSize="0" autoFill="0" autoLine="0" autoPict="0">
                <anchor moveWithCells="1">
                  <from>
                    <xdr:col>1</xdr:col>
                    <xdr:colOff>295275</xdr:colOff>
                    <xdr:row>26</xdr:row>
                    <xdr:rowOff>9525</xdr:rowOff>
                  </from>
                  <to>
                    <xdr:col>1</xdr:col>
                    <xdr:colOff>495300</xdr:colOff>
                    <xdr:row>27</xdr:row>
                    <xdr:rowOff>19050</xdr:rowOff>
                  </to>
                </anchor>
              </controlPr>
            </control>
          </mc:Choice>
        </mc:AlternateContent>
        <mc:AlternateContent xmlns:mc="http://schemas.openxmlformats.org/markup-compatibility/2006">
          <mc:Choice Requires="x14">
            <control shapeId="1081" r:id="rId17" name="oknWidget_taxablecheck7">
              <controlPr locked="0" defaultSize="0" autoFill="0" autoLine="0" autoPict="0">
                <anchor moveWithCells="1">
                  <from>
                    <xdr:col>1</xdr:col>
                    <xdr:colOff>295275</xdr:colOff>
                    <xdr:row>26</xdr:row>
                    <xdr:rowOff>238125</xdr:rowOff>
                  </from>
                  <to>
                    <xdr:col>1</xdr:col>
                    <xdr:colOff>495300</xdr:colOff>
                    <xdr:row>28</xdr:row>
                    <xdr:rowOff>0</xdr:rowOff>
                  </to>
                </anchor>
              </controlPr>
            </control>
          </mc:Choice>
        </mc:AlternateContent>
        <mc:AlternateContent xmlns:mc="http://schemas.openxmlformats.org/markup-compatibility/2006">
          <mc:Choice Requires="x14">
            <control shapeId="1082" r:id="rId18" name="oknWidget_taxablecheck8">
              <controlPr locked="0" defaultSize="0" autoFill="0" autoLine="0" autoPict="0">
                <anchor moveWithCells="1">
                  <from>
                    <xdr:col>1</xdr:col>
                    <xdr:colOff>295275</xdr:colOff>
                    <xdr:row>27</xdr:row>
                    <xdr:rowOff>228600</xdr:rowOff>
                  </from>
                  <to>
                    <xdr:col>1</xdr:col>
                    <xdr:colOff>495300</xdr:colOff>
                    <xdr:row>28</xdr:row>
                    <xdr:rowOff>238125</xdr:rowOff>
                  </to>
                </anchor>
              </controlPr>
            </control>
          </mc:Choice>
        </mc:AlternateContent>
        <mc:AlternateContent xmlns:mc="http://schemas.openxmlformats.org/markup-compatibility/2006">
          <mc:Choice Requires="x14">
            <control shapeId="1083" r:id="rId19" name="oknWidget_taxablecheck9">
              <controlPr locked="0" defaultSize="0" autoFill="0" autoLine="0" autoPict="0">
                <anchor moveWithCells="1">
                  <from>
                    <xdr:col>1</xdr:col>
                    <xdr:colOff>295275</xdr:colOff>
                    <xdr:row>28</xdr:row>
                    <xdr:rowOff>219075</xdr:rowOff>
                  </from>
                  <to>
                    <xdr:col>1</xdr:col>
                    <xdr:colOff>495300</xdr:colOff>
                    <xdr:row>29</xdr:row>
                    <xdr:rowOff>228600</xdr:rowOff>
                  </to>
                </anchor>
              </controlPr>
            </control>
          </mc:Choice>
        </mc:AlternateContent>
        <mc:AlternateContent xmlns:mc="http://schemas.openxmlformats.org/markup-compatibility/2006">
          <mc:Choice Requires="x14">
            <control shapeId="1084" r:id="rId20" name="oknWidget_taxablecheck10">
              <controlPr locked="0" defaultSize="0" autoFill="0" autoLine="0" autoPict="0">
                <anchor moveWithCells="1">
                  <from>
                    <xdr:col>1</xdr:col>
                    <xdr:colOff>295275</xdr:colOff>
                    <xdr:row>29</xdr:row>
                    <xdr:rowOff>209550</xdr:rowOff>
                  </from>
                  <to>
                    <xdr:col>1</xdr:col>
                    <xdr:colOff>495300</xdr:colOff>
                    <xdr:row>30</xdr:row>
                    <xdr:rowOff>219075</xdr:rowOff>
                  </to>
                </anchor>
              </controlPr>
            </control>
          </mc:Choice>
        </mc:AlternateContent>
        <mc:AlternateContent xmlns:mc="http://schemas.openxmlformats.org/markup-compatibility/2006">
          <mc:Choice Requires="x14">
            <control shapeId="1085" r:id="rId21" name="oknWidget_taxablecheck11">
              <controlPr locked="0" defaultSize="0" autoFill="0" autoLine="0" autoPict="0">
                <anchor moveWithCells="1">
                  <from>
                    <xdr:col>1</xdr:col>
                    <xdr:colOff>295275</xdr:colOff>
                    <xdr:row>30</xdr:row>
                    <xdr:rowOff>200025</xdr:rowOff>
                  </from>
                  <to>
                    <xdr:col>1</xdr:col>
                    <xdr:colOff>495300</xdr:colOff>
                    <xdr:row>31</xdr:row>
                    <xdr:rowOff>209550</xdr:rowOff>
                  </to>
                </anchor>
              </controlPr>
            </control>
          </mc:Choice>
        </mc:AlternateContent>
        <mc:AlternateContent xmlns:mc="http://schemas.openxmlformats.org/markup-compatibility/2006">
          <mc:Choice Requires="x14">
            <control shapeId="1086" r:id="rId22" name="oknWidget_taxablecheck12">
              <controlPr locked="0" defaultSize="0" autoFill="0" autoLine="0" autoPict="0">
                <anchor moveWithCells="1">
                  <from>
                    <xdr:col>1</xdr:col>
                    <xdr:colOff>295275</xdr:colOff>
                    <xdr:row>31</xdr:row>
                    <xdr:rowOff>190500</xdr:rowOff>
                  </from>
                  <to>
                    <xdr:col>1</xdr:col>
                    <xdr:colOff>495300</xdr:colOff>
                    <xdr:row>32</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C2BDD-BE49-4813-944C-73DD5C38965C}">
  <dimension ref="A1"/>
  <sheetViews>
    <sheetView workbookViewId="0">
      <selection activeCell="B32" sqref="B32"/>
    </sheetView>
  </sheetViews>
  <sheetFormatPr defaultRowHeight="16.5" x14ac:dyDescent="0.3"/>
  <cols>
    <col min="1" max="16384" width="9.140625" style="103"/>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137</vt:i4>
      </vt:variant>
    </vt:vector>
  </HeadingPairs>
  <TitlesOfParts>
    <vt:vector size="13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Recruitment Agency Invoice Template</dc:title>
  <dc:subject>"Recruitment Agency Invoice Template" summary: Recruiter agent, Recruitment Agency could use this Excel invoice template, which is one of the templates in the consulting invoice templates category, to bill their clients in an easy way by filling in a blank spreadsheet form.</dc:subject>
  <dc:creator>https://www.invoicingtemplate.com/</dc:creator>
  <cp:keywords/>
  <dc:description>https://www.invoicingtemplate.com/recruitment.html</dc:description>
  <cp:lastModifiedBy>liangjun yu</cp:lastModifiedBy>
  <cp:lastPrinted>2016-03-27T17:53:49Z</cp:lastPrinted>
  <dcterms:created xsi:type="dcterms:W3CDTF">2000-07-27T22:24:14Z</dcterms:created>
  <dcterms:modified xsi:type="dcterms:W3CDTF">2024-03-08T11:26:09Z</dcterms:modified>
  <cp:category>Recruitment Agency Invoice Template, Recruitment Firm Billing Sample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53, Bakersfield, California, 376380, 347483, 7000831609028355340?+8.32%, 148.8 sq mi, 385.4 km2, 2,529/sq mi, 976/km2, 35°19′16″N 119°01′06″W? / ?35.3212°N 119.0183°W? / 35.3212; -119.0183? (Bakersfield)</vt:lpwstr>
  </property>
</Properties>
</file>