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43\"/>
    </mc:Choice>
  </mc:AlternateContent>
  <xr:revisionPtr revIDLastSave="0" documentId="13_ncr:1_{51CF5693-13FA-4F1C-9C47-D00D413F3C92}" xr6:coauthVersionLast="47" xr6:coauthVersionMax="47" xr10:uidLastSave="{00000000-0000-0000-0000-000000000000}"/>
  <bookViews>
    <workbookView xWindow="-120" yWindow="-120" windowWidth="29040" windowHeight="15720" tabRatio="763" xr2:uid="{00000000-000D-0000-FFFF-FFFF00000000}"/>
  </bookViews>
  <sheets>
    <sheet name="Invoice" sheetId="1" r:id="rId1"/>
    <sheet name="©" sheetId="10" r:id="rId2"/>
    <sheet name="Sales Report" sheetId="11" r:id="rId3"/>
    <sheet name="Customer Report" sheetId="12" r:id="rId4"/>
    <sheet name="Product Report" sheetId="13" r:id="rId5"/>
    <sheet name="Sales Rep. Report" sheetId="14" r:id="rId6"/>
    <sheet name="UniformSoftware.com" sheetId="15" r:id="rId7"/>
    <sheet name="Office-Kit.com.System" sheetId="2" state="veryHidden" r:id="rId8"/>
  </sheets>
  <definedNames>
    <definedName name="InvoicingTemplateLinkTarget" hidden="1">'Office-Kit.com.System'!$A$1</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Invoice!$S$41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iscount">Invoice!$N$35</definedName>
    <definedName name="oknDueDate">Invoice!$Z$12</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Invoice!$Z$7</definedName>
    <definedName name="oknPayments">Invoice!$S$40</definedName>
    <definedName name="oknPaymentTerm">Invoice!$Z$11</definedName>
    <definedName name="oknPrice_1">Invoice!$K$20</definedName>
    <definedName name="oknPrice_10">Invoice!$K$29</definedName>
    <definedName name="oknPrice_11">Invoice!$K$30</definedName>
    <definedName name="oknPrice_12">Invoice!$K$31</definedName>
    <definedName name="oknPrice_2">Invoice!$K$21</definedName>
    <definedName name="oknPrice_3">Invoice!$K$22</definedName>
    <definedName name="oknPrice_4">Invoice!$K$23</definedName>
    <definedName name="oknPrice_5">Invoice!$K$24</definedName>
    <definedName name="oknPrice_6">Invoice!$K$25</definedName>
    <definedName name="oknPrice_7">Invoice!$K$26</definedName>
    <definedName name="oknPrice_8">Invoice!$K$27</definedName>
    <definedName name="oknPrice_9">Invoice!$K$28</definedName>
    <definedName name="oknPriceTotal">Invoice!$S$35</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Invoice!$T$37</definedName>
    <definedName name="oknQuantity_10">Invoice!$X$43</definedName>
    <definedName name="oknQuantity_11">Invoice!$X$44</definedName>
    <definedName name="oknQuantity_12">Invoice!$X$45</definedName>
    <definedName name="oknQuantity_13">Invoice!$X$46</definedName>
    <definedName name="oknQuantity_14">Invoice!$X$47</definedName>
    <definedName name="oknQuantity_15">Invoice!$X$48</definedName>
    <definedName name="oknQuantity_16">Invoice!$X$49</definedName>
    <definedName name="oknQuantity_2">Invoice!$T$38</definedName>
    <definedName name="oknQuantity_3">Invoice!$T$39</definedName>
    <definedName name="oknQuantity_4">Invoice!$T$40</definedName>
    <definedName name="oknQuantity_5">Invoice!$T$41</definedName>
    <definedName name="oknQuantity_6">Invoice!$X$39</definedName>
    <definedName name="oknQuantity_7">Invoice!$X$40</definedName>
    <definedName name="oknQuantity_8">Invoice!$X$41</definedName>
    <definedName name="oknQuantity_9">Invoice!$X$42</definedName>
    <definedName name="oknRate">Invoice!$B$17</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Invoice!$Z$8</definedName>
    <definedName name="oknSavingInvoiceClearWorksheet" hidden="1">'Office-Kit.com.System'!$B$9</definedName>
    <definedName name="oknSavingInvoicePromptForPayment" hidden="1">'Office-Kit.com.System'!$B$8</definedName>
    <definedName name="oknShipAddress">Invoice!$AB$11</definedName>
    <definedName name="oknShipCityStateZip">Invoice!$AB$12</definedName>
    <definedName name="oknShipContact">Invoice!$AB$14</definedName>
    <definedName name="oknShipCountry">Invoice!$AB$13</definedName>
    <definedName name="oknShipDate">Invoice!$Z$9</definedName>
    <definedName name="oknShipName">Invoice!$AB$10</definedName>
    <definedName name="oknShippingCost">Invoice!$S$37</definedName>
    <definedName name="oknShipVia">Invoice!$Z$10</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Invoice!$C$6</definedName>
    <definedName name="oknTax2">Invoice!$N$34</definedName>
    <definedName name="oknTax2IsAppliedToTax1">Invoice!$C$4</definedName>
    <definedName name="oknTax2Name">Invoice!$L$34</definedName>
    <definedName name="oknTax2Rate">Invoice!$M$34</definedName>
    <definedName name="oknTax2RateDefault">Invoice!$C$7</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Invoice!$C$5</definedName>
    <definedName name="oknTaxType">Invoice!$C$3</definedName>
    <definedName name="oknTotal">Invoice!$N$36</definedName>
    <definedName name="oknWhoAddress">Invoice!$AD$12</definedName>
    <definedName name="oknWhoCityStateZip">Invoice!$AD$13</definedName>
    <definedName name="oknWhoCountry">Invoice!$AD$14</definedName>
    <definedName name="oknWhoID">Invoice!$AD$10</definedName>
    <definedName name="oknWhoName">Invoice!$AD$11</definedName>
    <definedName name="oknWhoPhone">Invoice!$AD$15</definedName>
    <definedName name="oknWieght_1">Invoice!$M$20</definedName>
    <definedName name="oknWieght_10">Invoice!$M$29</definedName>
    <definedName name="oknWieght_11">Invoice!$M$30</definedName>
    <definedName name="oknWieght_12">Invoice!$M$31</definedName>
    <definedName name="oknWieght_2">Invoice!$M$21</definedName>
    <definedName name="oknWieght_3">Invoice!$M$22</definedName>
    <definedName name="oknWieght_4">Invoice!$M$23</definedName>
    <definedName name="oknWieght_5">Invoice!$M$24</definedName>
    <definedName name="oknWieght_6">Invoice!$M$25</definedName>
    <definedName name="oknWieght_7">Invoice!$M$26</definedName>
    <definedName name="oknWieght_8">Invoice!$M$27</definedName>
    <definedName name="oknWieght_9">Invoice!$M$28</definedName>
    <definedName name="oknWieghtTotal">Invoice!$S$39</definedName>
    <definedName name="oknXDiscount">Invoice!$S$38</definedName>
    <definedName name="oknZ2DONTREMOVESoftwareID" hidden="1">'Office-Kit.com.System'!$B$5</definedName>
    <definedName name="oknZZDONTREMOVEAllowIncompleteLine" localSheetId="7" hidden="1">'Office-Kit.com.System'!$B$20</definedName>
    <definedName name="oknZZDONTREMOVEAllowZeroLineTotal" localSheetId="7" hidden="1">'Office-Kit.com.System'!$B$22</definedName>
    <definedName name="oknZZDONTREMOVEDatabasePath" hidden="1">'Office-Kit.com.System'!$B$6</definedName>
    <definedName name="oknZZDONTREMOVEDisallowNegativeStcok" localSheetId="7" hidden="1">'Office-Kit.com.System'!$B$25</definedName>
    <definedName name="oknZZDONTREMOVEHowToCloseWorkbook" hidden="1">'Office-Kit.com.System'!$B$7</definedName>
    <definedName name="oknZZDONTREMOVEU" localSheetId="7" hidden="1">'Office-Kit.com.System'!$B$23</definedName>
    <definedName name="_xlnm.Print_Area" localSheetId="3">'Customer Report'!$B$13:$Q$15</definedName>
    <definedName name="_xlnm.Print_Area" localSheetId="0">Invoice!$E$2:$N$45</definedName>
    <definedName name="_xlnm.Print_Area" localSheetId="4">'Product Report'!$B$13:$I$17</definedName>
    <definedName name="_xlnm.Print_Area" localSheetId="5">'Sales Rep. Report'!$B$15:$N$18</definedName>
    <definedName name="_xlnm.Print_Area" localSheetId="2">'Sales Report'!$B$14:$Q$16</definedName>
    <definedName name="_xlnm.Print_Titles" localSheetId="3">'Customer Report'!$3:$12</definedName>
    <definedName name="_xlnm.Print_Titles" localSheetId="4">'Product Report'!$4:$12</definedName>
    <definedName name="_xlnm.Print_Titles" localSheetId="5">'Sales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4" l="1"/>
  <c r="G14" i="14"/>
  <c r="B7" i="14"/>
  <c r="B6" i="14"/>
  <c r="B5" i="14"/>
  <c r="B4" i="14"/>
  <c r="B7" i="13"/>
  <c r="B6" i="13"/>
  <c r="B5" i="13"/>
  <c r="B4" i="13"/>
  <c r="H12" i="12"/>
  <c r="G12" i="12"/>
  <c r="B7" i="12"/>
  <c r="B6" i="12"/>
  <c r="B5" i="12"/>
  <c r="B4" i="12"/>
  <c r="K13" i="11"/>
  <c r="J13" i="11"/>
  <c r="B7" i="11"/>
  <c r="B6" i="11"/>
  <c r="B5" i="11"/>
  <c r="B4" i="11"/>
  <c r="N20" i="1" l="1"/>
  <c r="S35" i="1"/>
  <c r="S38" i="1" s="1"/>
  <c r="S39" i="1"/>
  <c r="AD11" i="1"/>
  <c r="AD10" i="1"/>
  <c r="N21" i="1"/>
  <c r="N22" i="1"/>
  <c r="N23" i="1"/>
  <c r="N24" i="1"/>
  <c r="N25" i="1"/>
  <c r="N26" i="1"/>
  <c r="D32" i="1" a="1"/>
  <c r="N27" i="1"/>
  <c r="N28" i="1"/>
  <c r="N29" i="1"/>
  <c r="N30" i="1"/>
  <c r="N31" i="1"/>
  <c r="N33" i="1"/>
  <c r="N34" i="1"/>
  <c r="D32" i="1" l="1"/>
  <c r="N32" i="1"/>
  <c r="N36" i="1" s="1"/>
  <c r="S41" i="1" s="1"/>
</calcChain>
</file>

<file path=xl/sharedStrings.xml><?xml version="1.0" encoding="utf-8"?>
<sst xmlns="http://schemas.openxmlformats.org/spreadsheetml/2006/main" count="146" uniqueCount="111">
  <si>
    <t>DATE:</t>
  </si>
  <si>
    <t>INVOICE #</t>
  </si>
  <si>
    <t>SHIPPING &amp; HANDLING</t>
  </si>
  <si>
    <t>TOTAL</t>
  </si>
  <si>
    <t>Sales Rep. Name</t>
    <phoneticPr fontId="3" type="noConversion"/>
  </si>
  <si>
    <t>P.O. #</t>
    <phoneticPr fontId="3" type="noConversion"/>
  </si>
  <si>
    <t>Phone Number,Web Address, etc.</t>
    <phoneticPr fontId="3" type="noConversion"/>
  </si>
  <si>
    <t>Due Date</t>
    <phoneticPr fontId="3" type="noConversion"/>
  </si>
  <si>
    <t>Terms</t>
    <phoneticPr fontId="3" type="noConversion"/>
  </si>
  <si>
    <t>Description</t>
    <phoneticPr fontId="3" type="noConversion"/>
  </si>
  <si>
    <t>SoftID</t>
    <phoneticPr fontId="8" type="noConversion"/>
  </si>
  <si>
    <t>DbPath</t>
    <phoneticPr fontId="8" type="noConversion"/>
  </si>
  <si>
    <t>Taxable</t>
    <phoneticPr fontId="3" type="noConversion"/>
  </si>
  <si>
    <t>TOTAL DUE</t>
    <phoneticPr fontId="3" type="noConversion"/>
  </si>
  <si>
    <t>PAID</t>
    <phoneticPr fontId="3" type="noConversion"/>
  </si>
  <si>
    <t>TaxSystem</t>
    <phoneticPr fontId="3" type="noConversion"/>
  </si>
  <si>
    <t>Price</t>
  </si>
  <si>
    <t>Quantity</t>
  </si>
  <si>
    <t xml:space="preserve">THANK YOU FOR YOUR BUSINESS! </t>
    <phoneticPr fontId="3" type="noConversion"/>
  </si>
  <si>
    <t>HowToCloseBook</t>
    <phoneticPr fontId="8" type="noConversion"/>
  </si>
  <si>
    <t>Valid Value:</t>
    <phoneticPr fontId="8" type="noConversion"/>
  </si>
  <si>
    <t xml:space="preserve">0=Auto discard changes,  1=AutoSave,   2=DefaultOperation,prompt </t>
    <phoneticPr fontId="8" type="noConversion"/>
  </si>
  <si>
    <t>Street Address</t>
    <phoneticPr fontId="3" type="noConversion"/>
  </si>
  <si>
    <t>City, ST  ZIP Code</t>
    <phoneticPr fontId="3"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</si>
  <si>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</si>
  <si>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</si>
  <si>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</si>
  <si>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</si>
  <si>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</si>
  <si>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</si>
  <si>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</si>
  <si>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</si>
  <si>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</si>
  <si>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</si>
  <si>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</si>
  <si>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</si>
  <si>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</si>
  <si>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SUBTOTAL</t>
  </si>
  <si>
    <t>Current Database</t>
  </si>
  <si>
    <t>Invoice Status</t>
  </si>
  <si>
    <t>cost</t>
    <phoneticPr fontId="3" type="noConversion"/>
  </si>
  <si>
    <t>Date</t>
  </si>
  <si>
    <t>From:</t>
  </si>
  <si>
    <t>To:</t>
  </si>
  <si>
    <t>Date:</t>
  </si>
  <si>
    <t>Invoice #</t>
  </si>
  <si>
    <t>Subtotal</t>
  </si>
  <si>
    <t>Shipping</t>
  </si>
  <si>
    <t>Total</t>
  </si>
  <si>
    <t>Paid</t>
  </si>
  <si>
    <t>Balance Due</t>
  </si>
  <si>
    <t>Due Date</t>
  </si>
  <si>
    <t>P.O. #</t>
  </si>
  <si>
    <t>Sales Rep.</t>
  </si>
  <si>
    <t>PST</t>
  </si>
  <si>
    <t>GST</t>
  </si>
  <si>
    <t>Pending</t>
  </si>
  <si>
    <t>Cost</t>
  </si>
  <si>
    <t>Month</t>
  </si>
  <si>
    <t>Payment Term</t>
  </si>
  <si>
    <t>Customer ID</t>
  </si>
  <si>
    <t>Name</t>
  </si>
  <si>
    <t>Shipping Cost</t>
  </si>
  <si>
    <t>Product ID</t>
  </si>
  <si>
    <t>Description</t>
  </si>
  <si>
    <t>Line Total</t>
  </si>
  <si>
    <t>Unit Cost</t>
  </si>
  <si>
    <t>OkInv 1.0</t>
  </si>
  <si>
    <t>Product Code</t>
    <phoneticPr fontId="3" type="noConversion"/>
  </si>
  <si>
    <t>Cost</t>
    <phoneticPr fontId="3" type="noConversion"/>
  </si>
  <si>
    <t>Ship Via</t>
    <phoneticPr fontId="3" type="noConversion"/>
  </si>
  <si>
    <t>DISCOUNT</t>
    <phoneticPr fontId="3" type="noConversion"/>
  </si>
  <si>
    <t>SUM (Wieght)</t>
    <phoneticPr fontId="3" type="noConversion"/>
  </si>
  <si>
    <t>UPS</t>
  </si>
  <si>
    <t>Net 60</t>
  </si>
  <si>
    <t>Sales1</t>
  </si>
  <si>
    <t>Ship Date</t>
  </si>
  <si>
    <t>ship to</t>
    <phoneticPr fontId="3" type="noConversion"/>
  </si>
  <si>
    <t>bill to</t>
    <phoneticPr fontId="3" type="noConversion"/>
  </si>
  <si>
    <t>Quantity</t>
    <phoneticPr fontId="3" type="noConversion"/>
  </si>
  <si>
    <t>Max Discount</t>
    <phoneticPr fontId="3" type="noConversion"/>
  </si>
  <si>
    <t>SUM (Making)</t>
  </si>
  <si>
    <t>Product</t>
  </si>
  <si>
    <t>Weight (g)</t>
  </si>
  <si>
    <t>Making Charge</t>
  </si>
  <si>
    <t>RATE</t>
  </si>
  <si>
    <t>Allow incomplete line</t>
  </si>
  <si>
    <t>Allow zero line total</t>
  </si>
  <si>
    <t>Disallow negative stock</t>
  </si>
  <si>
    <t>RECEIPT</t>
    <phoneticPr fontId="3" type="noConversion"/>
  </si>
  <si>
    <t>Your Gold Shop Name</t>
  </si>
  <si>
    <t>c5043</t>
  </si>
  <si>
    <t>c5043.mdb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</si>
  <si>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</si>
  <si>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</si>
  <si>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</si>
  <si>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</si>
  <si>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</si>
  <si>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</si>
  <si>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</si>
  <si>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</si>
  <si>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</si>
  <si>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Receipt Template for Gold Shop (4) - c5043</t>
  </si>
  <si>
    <t>Receipt Form for Gold Shop (4) - 214, Elizabeth, New Jersey, 128640, 124969, 7000293752850706980?+2.94%, 12.3 sq mi, 31.9 km2, 10,459/sq mi, 4,038/km2, 40°39′59″N 74°11′37″W? / ?40.6664°N 74.1935°W? / 40.6664; -74.1935? (Elizabeth)</t>
  </si>
  <si>
    <t>Receipt Template for Gold Shop (4)c5043 - 214, Elizabeth, New Jersey, 128640, 124969, 7000293752850706980?+2.94%, 12.3 sq mi, 31.9 km2, 10,459/sq mi, 4,038/km2, 40°39′59″N 74°11′37″W? / ?40.6664°N 74.1935°W? / 40.6664; -74.1935? (Elizabeth)</t>
  </si>
  <si>
    <t>3FI6I6I5DI1D</t>
  </si>
  <si>
    <t>Sales Report</t>
  </si>
  <si>
    <t>Customer</t>
  </si>
  <si>
    <t xml:space="preserve">Customer Report
</t>
  </si>
  <si>
    <t>Product Report</t>
  </si>
  <si>
    <t>Sales Rep.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</si>
</sst>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2" x14ac:knownFonts="1">
    <font>
      <sz val="10"/>
      <name val="Arial"/>
      <family val="2"/>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9"/>
      <name val="Arial"/>
      <family val="2"/>
    </font>
    <font>
      <i/>
      <sz val="9"/>
      <name val="Arial"/>
      <family val="2"/>
    </font>
    <font>
      <sz val="14"/>
      <name val="Arial"/>
      <family val="2"/>
    </font>
    <font>
      <sz val="8"/>
      <name val="Arial"/>
      <family val="2"/>
    </font>
    <font>
      <sz val="10"/>
      <name val="Arial"/>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6"/>
      <color theme="7" tint="-0.499984740745262"/>
      <name val="Arial Black"/>
      <family val="2"/>
    </font>
    <font>
      <b/>
      <sz val="11"/>
      <color theme="7" tint="-0.499984740745262"/>
      <name val="Arial Black"/>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4">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4.9989318521683403E-2"/>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6">
    <xf numFmtId="0" fontId="0" fillId="0" borderId="0"/>
    <xf numFmtId="0" fontId="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6" fillId="0" borderId="0"/>
    <xf numFmtId="0" fontId="21" fillId="0" borderId="0"/>
    <xf numFmtId="0" fontId="1" fillId="0" borderId="0"/>
  </cellStyleXfs>
  <cellXfs count="190">
    <xf numFmtId="0" fontId="0" fillId="0" borderId="0" xfId="0"/>
    <xf numFmtId="0" fontId="4" fillId="0" borderId="0" xfId="0" applyFont="1"/>
    <xf numFmtId="0" fontId="0" fillId="0" borderId="0" xfId="0" applyAlignment="1">
      <alignment horizontal="left"/>
    </xf>
    <xf numFmtId="0" fontId="3"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3" fillId="0" borderId="0" xfId="0" applyNumberFormat="1" applyFont="1" applyAlignment="1">
      <alignment horizontal="right" vertical="center"/>
    </xf>
    <xf numFmtId="0" fontId="3" fillId="0" borderId="0" xfId="0" applyFont="1" applyAlignment="1">
      <alignment horizontal="center"/>
    </xf>
    <xf numFmtId="0" fontId="3" fillId="0" borderId="0" xfId="0" applyFont="1" applyAlignment="1">
      <alignment horizontal="left"/>
    </xf>
    <xf numFmtId="0" fontId="0" fillId="3" borderId="0" xfId="0" applyFill="1"/>
    <xf numFmtId="0" fontId="0" fillId="3" borderId="0" xfId="0" applyFill="1" applyAlignment="1">
      <alignment vertical="center"/>
    </xf>
    <xf numFmtId="0" fontId="6" fillId="0" borderId="0" xfId="0" applyFont="1" applyAlignment="1">
      <alignment horizontal="right"/>
    </xf>
    <xf numFmtId="168" fontId="0" fillId="0" borderId="0" xfId="0" applyNumberFormat="1" applyAlignment="1">
      <alignment horizontal="left" shrinkToFit="1"/>
    </xf>
    <xf numFmtId="0" fontId="3" fillId="0" borderId="0" xfId="0" applyFont="1" applyAlignment="1">
      <alignment horizontal="center" vertical="center"/>
    </xf>
    <xf numFmtId="0" fontId="5"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3" fillId="0" borderId="0" xfId="0" applyFont="1" applyAlignment="1">
      <alignment horizontal="right" indent="1"/>
    </xf>
    <xf numFmtId="0" fontId="7"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7"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1" fillId="2" borderId="2" xfId="0" applyFont="1" applyFill="1" applyBorder="1" applyAlignment="1">
      <alignment horizontal="center"/>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vertical="center"/>
      <protection locked="0"/>
    </xf>
    <xf numFmtId="43" fontId="0" fillId="0" borderId="2" xfId="0" applyNumberFormat="1" applyBorder="1" applyAlignment="1" applyProtection="1">
      <alignment horizontal="right" vertical="center"/>
      <protection hidden="1"/>
    </xf>
    <xf numFmtId="0" fontId="3" fillId="0" borderId="0" xfId="0" applyFont="1" applyAlignment="1">
      <alignment horizontal="right"/>
    </xf>
    <xf numFmtId="4" fontId="11" fillId="2" borderId="2"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2" fillId="0" borderId="0" xfId="0" applyNumberFormat="1" applyFont="1" applyAlignment="1">
      <alignment horizontal="left" indent="1"/>
    </xf>
    <xf numFmtId="0" fontId="11" fillId="0" borderId="0" xfId="0" applyFont="1" applyAlignment="1">
      <alignment horizontal="left"/>
    </xf>
    <xf numFmtId="40" fontId="7" fillId="0" borderId="0" xfId="0" applyNumberFormat="1" applyFont="1"/>
    <xf numFmtId="0" fontId="5" fillId="0" borderId="0" xfId="0" applyFont="1" applyAlignment="1" applyProtection="1">
      <alignment horizontal="center" vertical="center"/>
      <protection locked="0"/>
    </xf>
    <xf numFmtId="14" fontId="5" fillId="0" borderId="0" xfId="0" applyNumberFormat="1" applyFont="1" applyAlignment="1" applyProtection="1">
      <alignment horizontal="center" vertical="center"/>
      <protection locked="0"/>
    </xf>
    <xf numFmtId="0" fontId="0" fillId="4" borderId="0" xfId="0" applyFill="1"/>
    <xf numFmtId="0" fontId="9" fillId="0" borderId="0" xfId="1" applyAlignment="1" applyProtection="1"/>
    <xf numFmtId="0" fontId="5" fillId="0" borderId="16" xfId="3" applyFont="1" applyBorder="1"/>
    <xf numFmtId="0" fontId="22" fillId="0" borderId="17" xfId="3" applyFont="1" applyBorder="1" applyAlignment="1">
      <alignment horizontal="left" vertical="center"/>
    </xf>
    <xf numFmtId="0" fontId="16" fillId="0" borderId="16" xfId="3" applyBorder="1"/>
    <xf numFmtId="0" fontId="16" fillId="0" borderId="0" xfId="3"/>
    <xf numFmtId="0" fontId="17" fillId="0" borderId="18" xfId="3" applyFont="1" applyBorder="1" applyAlignment="1">
      <alignment horizontal="left" wrapText="1" indent="1"/>
    </xf>
    <xf numFmtId="0" fontId="17" fillId="0" borderId="16" xfId="3" applyFont="1" applyBorder="1"/>
    <xf numFmtId="0" fontId="21" fillId="0" borderId="0" xfId="4"/>
    <xf numFmtId="0" fontId="17" fillId="0" borderId="16" xfId="3" applyFont="1" applyBorder="1" applyAlignment="1">
      <alignment horizontal="left" wrapText="1"/>
    </xf>
    <xf numFmtId="0" fontId="18" fillId="0" borderId="16" xfId="3" applyFont="1" applyBorder="1" applyAlignment="1">
      <alignment horizontal="left" wrapText="1"/>
    </xf>
    <xf numFmtId="0" fontId="19" fillId="0" borderId="16" xfId="2" applyBorder="1" applyAlignment="1" applyProtection="1">
      <alignment horizontal="left" wrapText="1"/>
    </xf>
    <xf numFmtId="0" fontId="17" fillId="0" borderId="16" xfId="3" applyFont="1" applyBorder="1" applyAlignment="1">
      <alignment horizontal="left"/>
    </xf>
    <xf numFmtId="0" fontId="5" fillId="0" borderId="0" xfId="3" applyFont="1"/>
    <xf numFmtId="0" fontId="0" fillId="3" borderId="0" xfId="0" applyFill="1" applyAlignment="1" applyProtection="1">
      <alignment vertical="center"/>
      <protection locked="0"/>
    </xf>
    <xf numFmtId="0" fontId="0" fillId="3" borderId="0" xfId="0" applyFill="1" applyProtection="1">
      <protection locked="0"/>
    </xf>
    <xf numFmtId="0" fontId="0" fillId="0" borderId="0" xfId="0" applyAlignment="1" applyProtection="1">
      <alignment horizontal="right" vertical="center"/>
      <protection locked="0"/>
    </xf>
    <xf numFmtId="0" fontId="0" fillId="0" borderId="0" xfId="0" applyProtection="1">
      <protection locked="0"/>
    </xf>
    <xf numFmtId="0" fontId="0" fillId="5" borderId="0" xfId="0" applyFill="1" applyAlignment="1">
      <alignment vertical="center"/>
    </xf>
    <xf numFmtId="0" fontId="0" fillId="5" borderId="0" xfId="0" applyFill="1" applyAlignment="1">
      <alignment horizontal="right" vertical="center"/>
    </xf>
    <xf numFmtId="43" fontId="0" fillId="5" borderId="0" xfId="0" applyNumberFormat="1" applyFill="1" applyAlignment="1" applyProtection="1">
      <alignment horizontal="right" vertical="center"/>
      <protection hidden="1"/>
    </xf>
    <xf numFmtId="165" fontId="0" fillId="5" borderId="0" xfId="0" applyNumberFormat="1" applyFill="1" applyAlignment="1">
      <alignment horizontal="right" vertical="center"/>
    </xf>
    <xf numFmtId="43" fontId="0" fillId="5" borderId="0" xfId="0" applyNumberFormat="1" applyFill="1" applyAlignment="1" applyProtection="1">
      <alignment horizontal="right" vertical="center"/>
      <protection locked="0"/>
    </xf>
    <xf numFmtId="0" fontId="0" fillId="5" borderId="0" xfId="0" applyFill="1" applyAlignment="1" applyProtection="1">
      <alignment vertical="center"/>
      <protection locked="0"/>
    </xf>
    <xf numFmtId="0" fontId="0" fillId="5" borderId="0" xfId="0" applyFill="1"/>
    <xf numFmtId="0" fontId="3" fillId="5" borderId="0" xfId="0" applyFont="1" applyFill="1" applyAlignment="1">
      <alignment horizontal="right" vertical="center"/>
    </xf>
    <xf numFmtId="43" fontId="0" fillId="5" borderId="0" xfId="0" applyNumberFormat="1" applyFill="1" applyAlignment="1">
      <alignment horizontal="right"/>
    </xf>
    <xf numFmtId="165" fontId="3" fillId="5" borderId="0" xfId="0" applyNumberFormat="1" applyFont="1" applyFill="1" applyAlignment="1">
      <alignment horizontal="right" vertical="center"/>
    </xf>
    <xf numFmtId="43" fontId="0" fillId="5" borderId="0" xfId="0" applyNumberFormat="1" applyFill="1" applyAlignment="1" applyProtection="1">
      <alignment horizontal="right"/>
      <protection locked="0"/>
    </xf>
    <xf numFmtId="43" fontId="0" fillId="5" borderId="0" xfId="0" applyNumberFormat="1" applyFill="1" applyAlignment="1" applyProtection="1">
      <alignment horizontal="right"/>
      <protection hidden="1"/>
    </xf>
    <xf numFmtId="0" fontId="0" fillId="5" borderId="0" xfId="0" applyFill="1" applyProtection="1">
      <protection locked="0"/>
    </xf>
    <xf numFmtId="0" fontId="0" fillId="6" borderId="0" xfId="0" applyFill="1" applyProtection="1">
      <protection locked="0" hidden="1"/>
    </xf>
    <xf numFmtId="0" fontId="0" fillId="6" borderId="0" xfId="0" applyFill="1"/>
    <xf numFmtId="0" fontId="9" fillId="6" borderId="0" xfId="1" applyFill="1" applyAlignment="1" applyProtection="1"/>
    <xf numFmtId="0" fontId="2" fillId="7" borderId="0" xfId="0" applyFont="1" applyFill="1"/>
    <xf numFmtId="0" fontId="5" fillId="7" borderId="0" xfId="0" applyFont="1" applyFill="1"/>
    <xf numFmtId="0" fontId="3" fillId="7" borderId="0" xfId="0" applyFont="1" applyFill="1"/>
    <xf numFmtId="0" fontId="4" fillId="7" borderId="0" xfId="0" applyFont="1" applyFill="1"/>
    <xf numFmtId="165" fontId="14" fillId="7" borderId="0" xfId="0" applyNumberFormat="1" applyFont="1" applyFill="1" applyAlignment="1">
      <alignment horizontal="right" vertical="center"/>
    </xf>
    <xf numFmtId="170" fontId="14" fillId="7" borderId="0" xfId="0" applyNumberFormat="1" applyFont="1" applyFill="1"/>
    <xf numFmtId="10" fontId="14" fillId="7" borderId="0" xfId="0" applyNumberFormat="1" applyFont="1" applyFill="1" applyAlignment="1">
      <alignment horizontal="right" vertical="center"/>
    </xf>
    <xf numFmtId="0" fontId="15" fillId="7" borderId="0" xfId="0" applyFont="1" applyFill="1" applyAlignment="1">
      <alignment vertical="center"/>
    </xf>
    <xf numFmtId="0" fontId="15" fillId="7" borderId="0" xfId="0" applyFont="1" applyFill="1"/>
    <xf numFmtId="0" fontId="3" fillId="7" borderId="0" xfId="0" applyFont="1" applyFill="1" applyAlignment="1">
      <alignment horizontal="right" vertical="center"/>
    </xf>
    <xf numFmtId="0" fontId="5" fillId="7" borderId="0" xfId="0" applyFont="1" applyFill="1" applyAlignment="1">
      <alignment vertical="center"/>
    </xf>
    <xf numFmtId="0" fontId="0" fillId="7" borderId="0" xfId="0" applyFill="1" applyAlignment="1">
      <alignment vertical="center"/>
    </xf>
    <xf numFmtId="0" fontId="9" fillId="7" borderId="0" xfId="1" applyFill="1" applyAlignment="1" applyProtection="1"/>
    <xf numFmtId="0" fontId="23" fillId="0" borderId="0" xfId="0" applyFont="1" applyAlignment="1">
      <alignment horizontal="right"/>
    </xf>
    <xf numFmtId="0" fontId="11" fillId="5" borderId="4" xfId="0" applyFont="1" applyFill="1" applyBorder="1" applyAlignment="1">
      <alignment vertical="center"/>
    </xf>
    <xf numFmtId="0" fontId="24" fillId="0" borderId="0" xfId="0" applyFont="1"/>
    <xf numFmtId="0" fontId="11" fillId="5" borderId="1" xfId="0" applyFont="1" applyFill="1" applyBorder="1" applyAlignment="1">
      <alignment vertical="center"/>
    </xf>
    <xf numFmtId="0" fontId="11" fillId="5" borderId="2" xfId="0" applyFont="1" applyFill="1" applyBorder="1" applyAlignment="1">
      <alignment horizontal="center" vertical="center"/>
    </xf>
    <xf numFmtId="0" fontId="11" fillId="5" borderId="1" xfId="0" applyFont="1" applyFill="1" applyBorder="1" applyAlignment="1">
      <alignment horizontal="center" vertical="center"/>
    </xf>
    <xf numFmtId="167" fontId="7" fillId="0" borderId="5" xfId="0" applyNumberFormat="1" applyFont="1" applyBorder="1" applyAlignment="1" applyProtection="1">
      <alignment horizontal="right" vertical="center"/>
      <protection locked="0"/>
    </xf>
    <xf numFmtId="171" fontId="7" fillId="0" borderId="6" xfId="0" applyNumberFormat="1" applyFont="1" applyBorder="1" applyAlignment="1" applyProtection="1">
      <alignment horizontal="right" vertical="center"/>
      <protection hidden="1"/>
    </xf>
    <xf numFmtId="167" fontId="7" fillId="0" borderId="7" xfId="0" applyNumberFormat="1" applyFont="1" applyBorder="1" applyAlignment="1" applyProtection="1">
      <alignment horizontal="right" vertical="center"/>
      <protection locked="0"/>
    </xf>
    <xf numFmtId="171" fontId="7" fillId="0" borderId="8" xfId="0" applyNumberFormat="1" applyFont="1" applyBorder="1" applyAlignment="1" applyProtection="1">
      <alignment horizontal="right" vertical="center"/>
      <protection hidden="1"/>
    </xf>
    <xf numFmtId="0" fontId="7" fillId="8" borderId="0" xfId="0" applyFont="1" applyFill="1"/>
    <xf numFmtId="14" fontId="7" fillId="8" borderId="0" xfId="0" applyNumberFormat="1" applyFont="1" applyFill="1"/>
    <xf numFmtId="4" fontId="7" fillId="8" borderId="0" xfId="0" applyNumberFormat="1" applyFont="1" applyFill="1"/>
    <xf numFmtId="0" fontId="7" fillId="8" borderId="0" xfId="0" applyFont="1" applyFill="1" applyAlignment="1">
      <alignment horizontal="center"/>
    </xf>
    <xf numFmtId="0" fontId="7" fillId="10" borderId="0" xfId="0" applyFont="1" applyFill="1"/>
    <xf numFmtId="14" fontId="7" fillId="0" borderId="0" xfId="0" applyNumberFormat="1" applyFont="1"/>
    <xf numFmtId="0" fontId="13" fillId="0" borderId="0" xfId="0" applyFont="1"/>
    <xf numFmtId="0" fontId="25" fillId="0" borderId="0" xfId="0" applyFont="1" applyAlignment="1">
      <alignment horizontal="left" vertical="center"/>
    </xf>
    <xf numFmtId="14" fontId="26" fillId="0" borderId="0" xfId="0" applyNumberFormat="1" applyFont="1"/>
    <xf numFmtId="4" fontId="13" fillId="0" borderId="0" xfId="0" applyNumberFormat="1" applyFont="1"/>
    <xf numFmtId="0" fontId="13" fillId="0" borderId="0" xfId="0" applyFont="1" applyAlignment="1">
      <alignment horizontal="center"/>
    </xf>
    <xf numFmtId="4" fontId="27" fillId="0" borderId="0" xfId="0" applyNumberFormat="1" applyFont="1"/>
    <xf numFmtId="0" fontId="28" fillId="0" borderId="0" xfId="0" applyFont="1" applyAlignment="1">
      <alignment horizontal="left" vertical="center"/>
    </xf>
    <xf numFmtId="4" fontId="7" fillId="0" borderId="0" xfId="0" applyNumberFormat="1" applyFont="1" applyAlignment="1">
      <alignment shrinkToFit="1"/>
    </xf>
    <xf numFmtId="4" fontId="11" fillId="0" borderId="0" xfId="0" applyNumberFormat="1" applyFont="1"/>
    <xf numFmtId="0" fontId="11" fillId="0" borderId="0" xfId="0" applyFont="1"/>
    <xf numFmtId="0" fontId="7" fillId="0" borderId="0" xfId="0" applyFont="1" applyAlignment="1">
      <alignment horizontal="right" indent="1"/>
    </xf>
    <xf numFmtId="14" fontId="12" fillId="0" borderId="0" xfId="0" applyNumberFormat="1" applyFont="1"/>
    <xf numFmtId="0" fontId="11" fillId="11" borderId="2" xfId="0" applyFont="1" applyFill="1" applyBorder="1"/>
    <xf numFmtId="14" fontId="11" fillId="11" borderId="2" xfId="0" applyNumberFormat="1" applyFont="1" applyFill="1" applyBorder="1" applyAlignment="1">
      <alignment horizontal="center"/>
    </xf>
    <xf numFmtId="4" fontId="11" fillId="11" borderId="2" xfId="0" applyNumberFormat="1" applyFont="1" applyFill="1" applyBorder="1" applyAlignment="1">
      <alignment horizontal="center"/>
    </xf>
    <xf numFmtId="0" fontId="11" fillId="11" borderId="2" xfId="0" applyFont="1" applyFill="1" applyBorder="1" applyAlignment="1">
      <alignment horizontal="center"/>
    </xf>
    <xf numFmtId="17" fontId="7" fillId="0" borderId="0" xfId="0" applyNumberFormat="1" applyFont="1"/>
    <xf numFmtId="0" fontId="29" fillId="0" borderId="0" xfId="0" applyFont="1" applyAlignment="1">
      <alignment vertical="center"/>
    </xf>
    <xf numFmtId="0" fontId="25" fillId="0" borderId="0" xfId="0" applyFont="1" applyAlignment="1">
      <alignment vertical="center"/>
    </xf>
    <xf numFmtId="14" fontId="25" fillId="0" borderId="0" xfId="0" applyNumberFormat="1" applyFont="1" applyAlignment="1">
      <alignment vertical="center"/>
    </xf>
    <xf numFmtId="0" fontId="29" fillId="0" borderId="0" xfId="0" applyFont="1" applyAlignment="1">
      <alignment horizontal="left" vertical="center"/>
    </xf>
    <xf numFmtId="0" fontId="29" fillId="0" borderId="0" xfId="0" applyFont="1" applyAlignment="1">
      <alignment horizontal="center" vertical="center"/>
    </xf>
    <xf numFmtId="4" fontId="29" fillId="0" borderId="0" xfId="0" applyNumberFormat="1" applyFont="1" applyAlignment="1">
      <alignment vertical="center"/>
    </xf>
    <xf numFmtId="0" fontId="11" fillId="12" borderId="2" xfId="0" applyFont="1" applyFill="1" applyBorder="1" applyAlignment="1">
      <alignment horizontal="center"/>
    </xf>
    <xf numFmtId="14" fontId="11" fillId="12" borderId="2" xfId="0" applyNumberFormat="1" applyFont="1" applyFill="1" applyBorder="1" applyAlignment="1">
      <alignment horizontal="center"/>
    </xf>
    <xf numFmtId="4" fontId="11" fillId="12" borderId="2" xfId="0" applyNumberFormat="1" applyFont="1" applyFill="1" applyBorder="1" applyAlignment="1">
      <alignment horizontal="center"/>
    </xf>
    <xf numFmtId="0" fontId="31" fillId="0" borderId="0" xfId="0" applyFont="1" applyAlignment="1">
      <alignment horizontal="right" vertical="center"/>
    </xf>
    <xf numFmtId="168" fontId="7" fillId="0" borderId="0" xfId="0" applyNumberFormat="1" applyFont="1" applyAlignment="1">
      <alignment horizontal="left" shrinkToFit="1"/>
    </xf>
    <xf numFmtId="164" fontId="11" fillId="11" borderId="2" xfId="0" applyNumberFormat="1" applyFont="1" applyFill="1" applyBorder="1" applyAlignment="1">
      <alignment horizontal="center"/>
    </xf>
    <xf numFmtId="167" fontId="7" fillId="13" borderId="7" xfId="0" applyNumberFormat="1" applyFont="1" applyFill="1" applyBorder="1" applyAlignment="1" applyProtection="1">
      <alignment horizontal="right" vertical="center"/>
      <protection locked="0"/>
    </xf>
    <xf numFmtId="171" fontId="7" fillId="13" borderId="8" xfId="0" applyNumberFormat="1" applyFont="1" applyFill="1" applyBorder="1" applyAlignment="1" applyProtection="1">
      <alignment horizontal="right" vertical="center"/>
      <protection hidden="1"/>
    </xf>
    <xf numFmtId="167" fontId="7" fillId="13" borderId="3" xfId="0" applyNumberFormat="1" applyFont="1" applyFill="1" applyBorder="1" applyAlignment="1" applyProtection="1">
      <alignment horizontal="right" vertical="center"/>
      <protection locked="0"/>
    </xf>
    <xf numFmtId="171" fontId="7" fillId="13" borderId="9" xfId="0" applyNumberFormat="1" applyFont="1" applyFill="1" applyBorder="1" applyAlignment="1" applyProtection="1">
      <alignment horizontal="right" vertical="center"/>
      <protection hidden="1"/>
    </xf>
    <xf numFmtId="0" fontId="1" fillId="0" borderId="0" xfId="5"/>
    <xf numFmtId="1" fontId="7" fillId="0" borderId="10" xfId="0" applyNumberFormat="1" applyFont="1" applyBorder="1" applyAlignment="1" applyProtection="1">
      <alignment horizontal="left" vertical="center"/>
      <protection locked="0"/>
    </xf>
    <xf numFmtId="1" fontId="7" fillId="0" borderId="8" xfId="0" applyNumberFormat="1" applyFont="1" applyBorder="1" applyAlignment="1" applyProtection="1">
      <alignment horizontal="left" vertical="center"/>
      <protection locked="0"/>
    </xf>
    <xf numFmtId="0" fontId="7" fillId="0" borderId="10"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13" borderId="10" xfId="0" applyFont="1" applyFill="1" applyBorder="1" applyAlignment="1" applyProtection="1">
      <alignment horizontal="left" vertical="center"/>
      <protection locked="0"/>
    </xf>
    <xf numFmtId="0" fontId="7" fillId="13" borderId="0" xfId="0" applyFont="1" applyFill="1" applyAlignment="1" applyProtection="1">
      <alignment horizontal="left" vertical="center"/>
      <protection locked="0"/>
    </xf>
    <xf numFmtId="0" fontId="7" fillId="13" borderId="8" xfId="0" applyFont="1" applyFill="1" applyBorder="1" applyAlignment="1" applyProtection="1">
      <alignment horizontal="left" vertical="center"/>
      <protection locked="0"/>
    </xf>
    <xf numFmtId="169" fontId="7" fillId="13" borderId="10" xfId="0" applyNumberFormat="1" applyFont="1" applyFill="1" applyBorder="1" applyAlignment="1" applyProtection="1">
      <alignment horizontal="right" vertical="center"/>
      <protection locked="0"/>
    </xf>
    <xf numFmtId="169" fontId="7" fillId="13" borderId="8" xfId="0" applyNumberFormat="1" applyFont="1" applyFill="1" applyBorder="1" applyAlignment="1" applyProtection="1">
      <alignment horizontal="right" vertical="center"/>
      <protection locked="0"/>
    </xf>
    <xf numFmtId="0" fontId="0" fillId="4" borderId="0" xfId="0" applyFill="1" applyAlignment="1" applyProtection="1">
      <alignment horizontal="left"/>
      <protection locked="0"/>
    </xf>
    <xf numFmtId="0" fontId="3" fillId="2" borderId="0" xfId="0" applyFont="1" applyFill="1" applyAlignment="1">
      <alignment horizontal="center" vertical="center"/>
    </xf>
    <xf numFmtId="0" fontId="11" fillId="5" borderId="4" xfId="0" applyFont="1" applyFill="1" applyBorder="1" applyAlignment="1">
      <alignment horizontal="center" vertical="center"/>
    </xf>
    <xf numFmtId="0" fontId="11" fillId="5" borderId="14" xfId="0" applyFont="1" applyFill="1" applyBorder="1" applyAlignment="1">
      <alignment horizontal="center" vertical="center"/>
    </xf>
    <xf numFmtId="0" fontId="7" fillId="0" borderId="12" xfId="0" applyFont="1" applyBorder="1" applyAlignment="1" applyProtection="1">
      <alignment horizontal="left" vertical="center"/>
      <protection locked="0"/>
    </xf>
    <xf numFmtId="0" fontId="7" fillId="0" borderId="1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169" fontId="7" fillId="0" borderId="10" xfId="0" applyNumberFormat="1" applyFont="1" applyBorder="1" applyAlignment="1" applyProtection="1">
      <alignment horizontal="right" vertical="center"/>
      <protection locked="0"/>
    </xf>
    <xf numFmtId="169" fontId="7" fillId="0" borderId="8" xfId="0" applyNumberFormat="1" applyFont="1" applyBorder="1" applyAlignment="1" applyProtection="1">
      <alignment horizontal="right" vertical="center"/>
      <protection locked="0"/>
    </xf>
    <xf numFmtId="1" fontId="7" fillId="13" borderId="10" xfId="0" applyNumberFormat="1" applyFont="1" applyFill="1" applyBorder="1" applyAlignment="1" applyProtection="1">
      <alignment horizontal="left" vertical="center"/>
      <protection locked="0"/>
    </xf>
    <xf numFmtId="1" fontId="7" fillId="13" borderId="8" xfId="0" applyNumberFormat="1" applyFont="1" applyFill="1" applyBorder="1" applyAlignment="1" applyProtection="1">
      <alignment horizontal="left" vertical="center"/>
      <protection locked="0"/>
    </xf>
    <xf numFmtId="1" fontId="7" fillId="0" borderId="12" xfId="0" applyNumberFormat="1" applyFont="1" applyBorder="1" applyAlignment="1" applyProtection="1">
      <alignment horizontal="left" vertical="center"/>
      <protection locked="0"/>
    </xf>
    <xf numFmtId="1" fontId="7" fillId="0" borderId="6" xfId="0" applyNumberFormat="1" applyFont="1" applyBorder="1" applyAlignment="1" applyProtection="1">
      <alignment horizontal="left" vertical="center"/>
      <protection locked="0"/>
    </xf>
    <xf numFmtId="0" fontId="3" fillId="7" borderId="0" xfId="0" applyFont="1" applyFill="1" applyAlignment="1">
      <alignment horizontal="center"/>
    </xf>
    <xf numFmtId="0" fontId="5" fillId="6" borderId="0" xfId="0" applyFont="1" applyFill="1" applyAlignment="1" applyProtection="1">
      <alignment horizontal="center"/>
      <protection locked="0"/>
    </xf>
    <xf numFmtId="0" fontId="11" fillId="5" borderId="1" xfId="0" applyFont="1" applyFill="1" applyBorder="1" applyAlignment="1">
      <alignment horizontal="center" vertical="center"/>
    </xf>
    <xf numFmtId="0" fontId="13" fillId="6"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14" fontId="5" fillId="0" borderId="0" xfId="0" applyNumberFormat="1" applyFont="1" applyAlignment="1" applyProtection="1">
      <alignment horizontal="center" vertical="center"/>
      <protection locked="0"/>
    </xf>
    <xf numFmtId="0" fontId="0" fillId="0" borderId="0" xfId="0" applyProtection="1">
      <protection locked="0"/>
    </xf>
    <xf numFmtId="169" fontId="7" fillId="0" borderId="12" xfId="0" applyNumberFormat="1" applyFont="1" applyBorder="1" applyAlignment="1" applyProtection="1">
      <alignment horizontal="right" vertical="center"/>
      <protection locked="0"/>
    </xf>
    <xf numFmtId="169" fontId="7" fillId="0" borderId="6" xfId="0" applyNumberFormat="1" applyFont="1" applyBorder="1" applyAlignment="1" applyProtection="1">
      <alignment horizontal="right" vertical="center"/>
      <protection locked="0"/>
    </xf>
    <xf numFmtId="0" fontId="0" fillId="4" borderId="0" xfId="0" applyFill="1"/>
    <xf numFmtId="0" fontId="0" fillId="4" borderId="0" xfId="0" applyFill="1" applyProtection="1">
      <protection locked="0"/>
    </xf>
    <xf numFmtId="0" fontId="10" fillId="4" borderId="0" xfId="0" applyFont="1" applyFill="1" applyAlignment="1">
      <alignment horizontal="center" vertical="center"/>
    </xf>
    <xf numFmtId="1" fontId="7" fillId="13" borderId="11" xfId="0" applyNumberFormat="1" applyFont="1" applyFill="1" applyBorder="1" applyAlignment="1" applyProtection="1">
      <alignment horizontal="left" vertical="center"/>
      <protection locked="0"/>
    </xf>
    <xf numFmtId="1" fontId="7" fillId="13" borderId="9" xfId="0" applyNumberFormat="1" applyFont="1" applyFill="1" applyBorder="1" applyAlignment="1" applyProtection="1">
      <alignment horizontal="left" vertical="center"/>
      <protection locked="0"/>
    </xf>
    <xf numFmtId="169" fontId="7" fillId="13" borderId="11" xfId="0" applyNumberFormat="1" applyFont="1" applyFill="1" applyBorder="1" applyAlignment="1" applyProtection="1">
      <alignment horizontal="right" vertical="center"/>
      <protection locked="0"/>
    </xf>
    <xf numFmtId="169" fontId="7" fillId="13" borderId="9" xfId="0" applyNumberFormat="1" applyFont="1" applyFill="1" applyBorder="1" applyAlignment="1" applyProtection="1">
      <alignment horizontal="right" vertical="center"/>
      <protection locked="0"/>
    </xf>
    <xf numFmtId="0" fontId="7" fillId="13" borderId="11" xfId="0" applyFont="1" applyFill="1" applyBorder="1" applyAlignment="1" applyProtection="1">
      <alignment horizontal="left" vertical="center"/>
      <protection locked="0"/>
    </xf>
    <xf numFmtId="0" fontId="7" fillId="13" borderId="13" xfId="0" applyFont="1" applyFill="1" applyBorder="1" applyAlignment="1" applyProtection="1">
      <alignment horizontal="left" vertical="center"/>
      <protection locked="0"/>
    </xf>
    <xf numFmtId="0" fontId="7" fillId="13" borderId="9" xfId="0" applyFont="1" applyFill="1" applyBorder="1" applyAlignment="1" applyProtection="1">
      <alignment horizontal="left" vertical="center"/>
      <protection locked="0"/>
    </xf>
    <xf numFmtId="0" fontId="7" fillId="9" borderId="0" xfId="0" applyFont="1" applyFill="1" applyAlignment="1">
      <alignment horizontal="center"/>
    </xf>
    <xf numFmtId="0" fontId="28" fillId="0" borderId="0" xfId="0" applyFont="1" applyAlignment="1">
      <alignment horizontal="right" vertical="center"/>
    </xf>
    <xf numFmtId="4" fontId="30" fillId="0" borderId="0" xfId="0" applyNumberFormat="1" applyFont="1" applyAlignment="1">
      <alignment horizontal="right" vertical="center"/>
    </xf>
    <xf numFmtId="164" fontId="30" fillId="0" borderId="0" xfId="0" applyNumberFormat="1" applyFont="1" applyAlignment="1">
      <alignment horizontal="right" vertical="center"/>
    </xf>
  </cellXfs>
  <cellStyles count="6">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67E98C18-8AE7-4BA4-9C63-933E0E3E47F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receipttemplategold4.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14</xdr:col>
      <xdr:colOff>47625</xdr:colOff>
      <xdr:row>6</xdr:row>
      <xdr:rowOff>152400</xdr:rowOff>
    </xdr:to>
    <xdr:sp macro="" textlink="">
      <xdr:nvSpPr>
        <xdr:cNvPr id="1434" name="oknWidget_1">
          <a:extLst>
            <a:ext uri="{FF2B5EF4-FFF2-40B4-BE49-F238E27FC236}">
              <a16:creationId xmlns:a16="http://schemas.microsoft.com/office/drawing/2014/main" id="{00000000-0008-0000-0000-00009A050000}"/>
            </a:ext>
          </a:extLst>
        </xdr:cNvPr>
        <xdr:cNvSpPr>
          <a:spLocks noChangeShapeType="1"/>
        </xdr:cNvSpPr>
      </xdr:nvSpPr>
      <xdr:spPr bwMode="auto">
        <a:xfrm>
          <a:off x="1447800" y="2143125"/>
          <a:ext cx="5905500" cy="9525"/>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xdr:col>
      <xdr:colOff>504825</xdr:colOff>
      <xdr:row>18</xdr:row>
      <xdr:rowOff>238125</xdr:rowOff>
    </xdr:from>
    <xdr:ext cx="161925" cy="200025"/>
    <xdr:sp macro="_xll.ExecImeCommand" textlink="">
      <xdr:nvSpPr>
        <xdr:cNvPr id="21" name="oknCboPID_1">
          <a:extLst>
            <a:ext uri="{FF2B5EF4-FFF2-40B4-BE49-F238E27FC236}">
              <a16:creationId xmlns:a16="http://schemas.microsoft.com/office/drawing/2014/main" id="{00000000-0008-0000-0000-000015000000}"/>
            </a:ext>
          </a:extLst>
        </xdr:cNvPr>
        <xdr:cNvSpPr txBox="1"/>
      </xdr:nvSpPr>
      <xdr:spPr>
        <a:xfrm>
          <a:off x="1162050" y="3086100"/>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19</xdr:row>
      <xdr:rowOff>240723</xdr:rowOff>
    </xdr:from>
    <xdr:ext cx="161925" cy="200025"/>
    <xdr:sp macro="_xll.ExecImeCommand" textlink="">
      <xdr:nvSpPr>
        <xdr:cNvPr id="22" name="oknCboPID_2">
          <a:extLst>
            <a:ext uri="{FF2B5EF4-FFF2-40B4-BE49-F238E27FC236}">
              <a16:creationId xmlns:a16="http://schemas.microsoft.com/office/drawing/2014/main" id="{00000000-0008-0000-0000-000016000000}"/>
            </a:ext>
          </a:extLst>
        </xdr:cNvPr>
        <xdr:cNvSpPr txBox="1"/>
      </xdr:nvSpPr>
      <xdr:spPr>
        <a:xfrm>
          <a:off x="1162050" y="3336348"/>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20</xdr:row>
      <xdr:rowOff>243321</xdr:rowOff>
    </xdr:from>
    <xdr:ext cx="161925" cy="200025"/>
    <xdr:sp macro="_xll.ExecImeCommand" textlink="">
      <xdr:nvSpPr>
        <xdr:cNvPr id="23" name="oknCboPID_3">
          <a:extLst>
            <a:ext uri="{FF2B5EF4-FFF2-40B4-BE49-F238E27FC236}">
              <a16:creationId xmlns:a16="http://schemas.microsoft.com/office/drawing/2014/main" id="{00000000-0008-0000-0000-000017000000}"/>
            </a:ext>
          </a:extLst>
        </xdr:cNvPr>
        <xdr:cNvSpPr txBox="1"/>
      </xdr:nvSpPr>
      <xdr:spPr>
        <a:xfrm>
          <a:off x="1162050" y="3586596"/>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21</xdr:row>
      <xdr:rowOff>245919</xdr:rowOff>
    </xdr:from>
    <xdr:ext cx="161925" cy="200025"/>
    <xdr:sp macro="_xll.ExecImeCommand" textlink="">
      <xdr:nvSpPr>
        <xdr:cNvPr id="24" name="oknCboPID_4">
          <a:extLst>
            <a:ext uri="{FF2B5EF4-FFF2-40B4-BE49-F238E27FC236}">
              <a16:creationId xmlns:a16="http://schemas.microsoft.com/office/drawing/2014/main" id="{00000000-0008-0000-0000-000018000000}"/>
            </a:ext>
          </a:extLst>
        </xdr:cNvPr>
        <xdr:cNvSpPr txBox="1"/>
      </xdr:nvSpPr>
      <xdr:spPr>
        <a:xfrm>
          <a:off x="1162050" y="3836844"/>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23</xdr:row>
      <xdr:rowOff>867</xdr:rowOff>
    </xdr:from>
    <xdr:ext cx="161925" cy="200025"/>
    <xdr:sp macro="_xll.ExecImeCommand" textlink="">
      <xdr:nvSpPr>
        <xdr:cNvPr id="25" name="oknCboPID_5">
          <a:extLst>
            <a:ext uri="{FF2B5EF4-FFF2-40B4-BE49-F238E27FC236}">
              <a16:creationId xmlns:a16="http://schemas.microsoft.com/office/drawing/2014/main" id="{00000000-0008-0000-0000-000019000000}"/>
            </a:ext>
          </a:extLst>
        </xdr:cNvPr>
        <xdr:cNvSpPr txBox="1"/>
      </xdr:nvSpPr>
      <xdr:spPr>
        <a:xfrm>
          <a:off x="1162050" y="4087092"/>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24</xdr:row>
      <xdr:rowOff>3465</xdr:rowOff>
    </xdr:from>
    <xdr:ext cx="161925" cy="200025"/>
    <xdr:sp macro="_xll.ExecImeCommand" textlink="">
      <xdr:nvSpPr>
        <xdr:cNvPr id="26" name="oknCboPID_6">
          <a:extLst>
            <a:ext uri="{FF2B5EF4-FFF2-40B4-BE49-F238E27FC236}">
              <a16:creationId xmlns:a16="http://schemas.microsoft.com/office/drawing/2014/main" id="{00000000-0008-0000-0000-00001A000000}"/>
            </a:ext>
          </a:extLst>
        </xdr:cNvPr>
        <xdr:cNvSpPr txBox="1"/>
      </xdr:nvSpPr>
      <xdr:spPr>
        <a:xfrm>
          <a:off x="1162050" y="4337340"/>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25</xdr:row>
      <xdr:rowOff>6063</xdr:rowOff>
    </xdr:from>
    <xdr:ext cx="161925" cy="200025"/>
    <xdr:sp macro="_xll.ExecImeCommand" textlink="">
      <xdr:nvSpPr>
        <xdr:cNvPr id="27" name="oknCboPID_7">
          <a:extLst>
            <a:ext uri="{FF2B5EF4-FFF2-40B4-BE49-F238E27FC236}">
              <a16:creationId xmlns:a16="http://schemas.microsoft.com/office/drawing/2014/main" id="{00000000-0008-0000-0000-00001B000000}"/>
            </a:ext>
          </a:extLst>
        </xdr:cNvPr>
        <xdr:cNvSpPr txBox="1"/>
      </xdr:nvSpPr>
      <xdr:spPr>
        <a:xfrm>
          <a:off x="1162050" y="4587588"/>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26</xdr:row>
      <xdr:rowOff>8661</xdr:rowOff>
    </xdr:from>
    <xdr:ext cx="161925" cy="200025"/>
    <xdr:sp macro="_xll.ExecImeCommand" textlink="">
      <xdr:nvSpPr>
        <xdr:cNvPr id="28" name="oknCboPID_8">
          <a:extLst>
            <a:ext uri="{FF2B5EF4-FFF2-40B4-BE49-F238E27FC236}">
              <a16:creationId xmlns:a16="http://schemas.microsoft.com/office/drawing/2014/main" id="{00000000-0008-0000-0000-00001C000000}"/>
            </a:ext>
          </a:extLst>
        </xdr:cNvPr>
        <xdr:cNvSpPr txBox="1"/>
      </xdr:nvSpPr>
      <xdr:spPr>
        <a:xfrm>
          <a:off x="1162050" y="4837836"/>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27</xdr:row>
      <xdr:rowOff>11259</xdr:rowOff>
    </xdr:from>
    <xdr:ext cx="161925" cy="200025"/>
    <xdr:sp macro="_xll.ExecImeCommand" textlink="">
      <xdr:nvSpPr>
        <xdr:cNvPr id="29" name="oknCboPID_9">
          <a:extLst>
            <a:ext uri="{FF2B5EF4-FFF2-40B4-BE49-F238E27FC236}">
              <a16:creationId xmlns:a16="http://schemas.microsoft.com/office/drawing/2014/main" id="{00000000-0008-0000-0000-00001D000000}"/>
            </a:ext>
          </a:extLst>
        </xdr:cNvPr>
        <xdr:cNvSpPr txBox="1"/>
      </xdr:nvSpPr>
      <xdr:spPr>
        <a:xfrm>
          <a:off x="1162050" y="5088084"/>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28</xdr:row>
      <xdr:rowOff>13857</xdr:rowOff>
    </xdr:from>
    <xdr:ext cx="161925" cy="200025"/>
    <xdr:sp macro="_xll.ExecImeCommand" textlink="">
      <xdr:nvSpPr>
        <xdr:cNvPr id="30" name="oknCboPID_10">
          <a:extLst>
            <a:ext uri="{FF2B5EF4-FFF2-40B4-BE49-F238E27FC236}">
              <a16:creationId xmlns:a16="http://schemas.microsoft.com/office/drawing/2014/main" id="{00000000-0008-0000-0000-00001E000000}"/>
            </a:ext>
          </a:extLst>
        </xdr:cNvPr>
        <xdr:cNvSpPr txBox="1"/>
      </xdr:nvSpPr>
      <xdr:spPr>
        <a:xfrm>
          <a:off x="1162050" y="5338332"/>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29</xdr:row>
      <xdr:rowOff>16455</xdr:rowOff>
    </xdr:from>
    <xdr:ext cx="161925" cy="200025"/>
    <xdr:sp macro="_xll.ExecImeCommand" textlink="">
      <xdr:nvSpPr>
        <xdr:cNvPr id="31" name="oknCboPID_11">
          <a:extLst>
            <a:ext uri="{FF2B5EF4-FFF2-40B4-BE49-F238E27FC236}">
              <a16:creationId xmlns:a16="http://schemas.microsoft.com/office/drawing/2014/main" id="{00000000-0008-0000-0000-00001F000000}"/>
            </a:ext>
          </a:extLst>
        </xdr:cNvPr>
        <xdr:cNvSpPr txBox="1"/>
      </xdr:nvSpPr>
      <xdr:spPr>
        <a:xfrm>
          <a:off x="1162050" y="5588580"/>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504825</xdr:colOff>
      <xdr:row>30</xdr:row>
      <xdr:rowOff>19050</xdr:rowOff>
    </xdr:from>
    <xdr:ext cx="161925" cy="200025"/>
    <xdr:sp macro="_xll.ExecImeCommand" textlink="">
      <xdr:nvSpPr>
        <xdr:cNvPr id="1120" name="oknCboPID_12">
          <a:extLst>
            <a:ext uri="{FF2B5EF4-FFF2-40B4-BE49-F238E27FC236}">
              <a16:creationId xmlns:a16="http://schemas.microsoft.com/office/drawing/2014/main" id="{00000000-0008-0000-0000-000060040000}"/>
            </a:ext>
          </a:extLst>
        </xdr:cNvPr>
        <xdr:cNvSpPr txBox="1"/>
      </xdr:nvSpPr>
      <xdr:spPr>
        <a:xfrm>
          <a:off x="1162050" y="5838825"/>
          <a:ext cx="16192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121" name="oknCmdAbout">
          <a:extLst>
            <a:ext uri="{FF2B5EF4-FFF2-40B4-BE49-F238E27FC236}">
              <a16:creationId xmlns:a16="http://schemas.microsoft.com/office/drawing/2014/main" id="{00000000-0008-0000-0000-00006104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16</xdr:col>
      <xdr:colOff>0</xdr:colOff>
      <xdr:row>2</xdr:row>
      <xdr:rowOff>0</xdr:rowOff>
    </xdr:from>
    <xdr:to>
      <xdr:col>27</xdr:col>
      <xdr:colOff>315039</xdr:colOff>
      <xdr:row>19</xdr:row>
      <xdr:rowOff>76563</xdr:rowOff>
    </xdr:to>
    <xdr:pic>
      <xdr:nvPicPr>
        <xdr:cNvPr id="36" name="oknQuickStart">
          <a:hlinkClick xmlns:r="http://schemas.openxmlformats.org/officeDocument/2006/relationships" r:id="rId1"/>
          <a:extLst>
            <a:ext uri="{FF2B5EF4-FFF2-40B4-BE49-F238E27FC236}">
              <a16:creationId xmlns:a16="http://schemas.microsoft.com/office/drawing/2014/main" id="{D28274DE-48B6-46A8-A871-003F12DA9D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115639" cy="2600688"/>
        </a:xfrm>
        <a:prstGeom prst="rect">
          <a:avLst/>
        </a:prstGeom>
      </xdr:spPr>
    </xdr:pic>
    <xdr:clientData/>
  </xdr:twoCellAnchor>
  <xdr:twoCellAnchor editAs="oneCell">
    <xdr:from>
      <xdr:col>5</xdr:col>
      <xdr:colOff>63500</xdr:colOff>
      <xdr:row>2</xdr:row>
      <xdr:rowOff>257175</xdr:rowOff>
    </xdr:from>
    <xdr:to>
      <xdr:col>6</xdr:col>
      <xdr:colOff>25400</xdr:colOff>
      <xdr:row>5</xdr:row>
      <xdr:rowOff>120650</xdr:rowOff>
    </xdr:to>
    <xdr:pic>
      <xdr:nvPicPr>
        <xdr:cNvPr id="15" name="oknWidget_logo">
          <a:hlinkClick xmlns:r="http://schemas.openxmlformats.org/officeDocument/2006/relationships" r:id="rId3"/>
          <a:extLst>
            <a:ext uri="{FF2B5EF4-FFF2-40B4-BE49-F238E27FC236}">
              <a16:creationId xmlns:a16="http://schemas.microsoft.com/office/drawing/2014/main" id="{C9E5CF15-9D34-429F-0E51-14AE0ACCC85E}"/>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11300" y="1028700"/>
          <a:ext cx="609600"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3AF5C412-952D-4AEB-9218-9DD9757544DF}"/>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80240BA0-498A-4697-9FA1-4202B28B04DC}"/>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A820598B-751F-4F8E-B7BC-0DD6CE7F7F1F}"/>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DE4E1CA-3F72-4088-B519-7CE28994226C}"/>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641A52EF-A69C-4664-86F3-5735E1B8757A}"/>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3883ECFA-B9E7-48B0-A8B6-F38D13B1F6B9}"/>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B289160E-FA8E-4B71-B696-03211DB9A602}"/>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9C17E190-257D-4FB1-8CA0-E06FC4E545BF}"/>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25EDE1AB-33B2-4B48-9CD1-F7AF599745E1}"/>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3261261F-A9B1-4C0B-91C3-4C37F393BC7B}"/>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616639B-F2D2-4879-A83B-D56AE90850DD}"/>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6637D22-6246-492C-9761-F609AC30E62A}"/>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7B17C20-0EF8-4FC9-ACF6-6D8549647763}"/>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EAC48074-6537-45BC-B826-F9CE4C322B2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6A16544C-2599-4E42-888F-7079005D582D}"/>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62EDFFF-A3A2-4BA5-B472-460239730BD6}"/>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405108D5-5EE8-446B-8B37-18062920314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E714AE72-FBCE-4256-AF5A-06015565760A}"/>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51843011-B5E5-4507-9E72-DED1A8C9360E}"/>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D6E2A8D6-A0E4-4315-AF39-4266517F938D}"/>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A5EC5446-ADF1-49E5-AFD6-737FA8DAB38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A2F14C0B-9EEF-4531-9A8F-8A679596D9C7}"/>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F6780931-BF8A-4CDE-A2B2-AC4CCFBA40AD}"/>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1A45A45-FA3F-468A-B4AD-50D29BF511B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F30EA74-EF57-4BE0-9794-641E9AA9003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EA245608-C676-497A-BBA1-5C85429795D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F98DC354-7E67-4E64-85C2-2414272A13B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3367F8F5-33C0-4D7B-80E7-812085D8390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D9D02E4-DCD0-4594-A3A5-B25B757E0413}"/>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D93586E5-856D-4450-953A-87AB7C40E75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B7FAC917-3AFE-4717-A5F7-E1B5C7000CF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BBB8F3D-442F-4D50-90E7-7A70C2F0A4B6}"/>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E8D4461-B39A-F2B6-C8E6-33AD3BB9640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A2E57266-71DB-301C-3CAC-EA2F9B883E1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CFAB188-0ACF-51DE-BB43-2C611D124E0D}"/>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nvoicingtemplate.com/receipttemplategold4.html" TargetMode="External"/><Relationship Id="rId2" Type="http://schemas.openxmlformats.org/officeDocument/2006/relationships/hyperlink" Target="http://www.invoicingtemplate.com/receipttemplategold4.html" TargetMode="External"/><Relationship Id="rId1" Type="http://schemas.openxmlformats.org/officeDocument/2006/relationships/hyperlink" Target="http://www.invoicingtemplate.com/receipttemplategold4.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invoicingtemplate.com/receipttemplategold4.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receipttemplategold4.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IT994"/>
  <sheetViews>
    <sheetView showGridLines="0" showRowColHeaders="0" showZeros="0" tabSelected="1" zoomScaleNormal="100" workbookViewId="0">
      <pane xSplit="2" ySplit="1" topLeftCell="E2" activePane="bottomRight" state="frozen"/>
      <selection pane="topRight" activeCell="D1" sqref="D1"/>
      <selection pane="bottomLeft" activeCell="A2" sqref="A2"/>
      <selection pane="bottomRight" activeCell="K20" sqref="K20:L20"/>
    </sheetView>
  </sheetViews>
  <sheetFormatPr defaultRowHeight="12.75" x14ac:dyDescent="0.2"/>
  <cols>
    <col min="1" max="1" width="9.85546875" style="82" customWidth="1"/>
    <col min="2" max="2" width="11.28515625" style="82" customWidth="1"/>
    <col min="3" max="3" width="10.28515625" style="26" hidden="1" customWidth="1"/>
    <col min="4" max="4" width="16" style="26" hidden="1" customWidth="1"/>
    <col min="5" max="5" width="0.5703125"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customWidth="1"/>
    <col min="16" max="16" width="1" customWidth="1"/>
    <col min="17" max="17" width="16.28515625" customWidth="1"/>
    <col min="18" max="18" width="10" customWidth="1"/>
    <col min="24" max="27" width="0" style="10" hidden="1" customWidth="1"/>
  </cols>
  <sheetData>
    <row r="1" spans="1:254" s="79" customFormat="1" ht="57" customHeight="1" x14ac:dyDescent="0.2">
      <c r="A1" s="81"/>
      <c r="B1" s="81"/>
      <c r="C1" s="78"/>
      <c r="D1" s="78"/>
      <c r="IT1" s="80" t="s">
        <v>104</v>
      </c>
    </row>
    <row r="2" spans="1:254" ht="3.75" customHeight="1" x14ac:dyDescent="0.2">
      <c r="A2" s="81"/>
      <c r="B2" s="81"/>
      <c r="C2" s="26" t="s">
        <v>15</v>
      </c>
    </row>
    <row r="3" spans="1:254" ht="42.75" x14ac:dyDescent="0.8">
      <c r="A3" s="167" t="s">
        <v>38</v>
      </c>
      <c r="B3" s="167"/>
      <c r="C3" s="26">
        <v>0</v>
      </c>
      <c r="H3" s="96" t="s">
        <v>90</v>
      </c>
      <c r="I3" s="1"/>
      <c r="N3" s="94" t="s">
        <v>89</v>
      </c>
      <c r="O3" s="12"/>
    </row>
    <row r="4" spans="1:254" ht="18" customHeight="1" x14ac:dyDescent="0.2">
      <c r="A4" s="168" t="s">
        <v>91</v>
      </c>
      <c r="B4" s="168"/>
      <c r="C4" s="26">
        <v>0</v>
      </c>
      <c r="H4" t="s">
        <v>22</v>
      </c>
    </row>
    <row r="5" spans="1:254" ht="18" customHeight="1" x14ac:dyDescent="0.2">
      <c r="A5" s="167" t="s">
        <v>39</v>
      </c>
      <c r="B5" s="167"/>
      <c r="C5" s="26">
        <v>0</v>
      </c>
      <c r="H5" t="s">
        <v>23</v>
      </c>
      <c r="M5" s="20" t="s">
        <v>0</v>
      </c>
      <c r="N5" s="25"/>
      <c r="O5" s="13"/>
    </row>
    <row r="6" spans="1:254" ht="18" customHeight="1" x14ac:dyDescent="0.2">
      <c r="A6" s="168" t="s">
        <v>56</v>
      </c>
      <c r="B6" s="168"/>
      <c r="C6" s="26">
        <v>6.5000000000000002E-2</v>
      </c>
      <c r="H6" t="s">
        <v>6</v>
      </c>
      <c r="M6" s="20" t="s">
        <v>1</v>
      </c>
      <c r="N6" s="24"/>
      <c r="O6" s="2"/>
    </row>
    <row r="7" spans="1:254" ht="21" customHeight="1" x14ac:dyDescent="0.2">
      <c r="C7" s="26">
        <v>3.2000000000000001E-2</v>
      </c>
      <c r="M7" s="9"/>
      <c r="N7" s="2"/>
      <c r="O7" s="2"/>
      <c r="X7" s="155" t="s">
        <v>5</v>
      </c>
      <c r="Y7" s="155"/>
      <c r="Z7" s="171"/>
      <c r="AA7" s="171"/>
    </row>
    <row r="8" spans="1:254" ht="21.75" customHeight="1" x14ac:dyDescent="0.35">
      <c r="A8" s="83"/>
      <c r="B8" s="84" t="s">
        <v>85</v>
      </c>
      <c r="X8" s="155" t="s">
        <v>4</v>
      </c>
      <c r="Y8" s="155"/>
      <c r="Z8" s="171" t="s">
        <v>75</v>
      </c>
      <c r="AA8" s="171"/>
    </row>
    <row r="9" spans="1:254" ht="16.5" hidden="1" customHeight="1" x14ac:dyDescent="0.2">
      <c r="A9" s="85"/>
      <c r="B9" s="86"/>
      <c r="D9" s="27"/>
      <c r="F9" s="38"/>
      <c r="M9" s="3"/>
      <c r="X9" s="155" t="s">
        <v>76</v>
      </c>
      <c r="Y9" s="155"/>
      <c r="Z9" s="46">
        <v>41144</v>
      </c>
      <c r="AA9"/>
      <c r="AB9" t="s">
        <v>77</v>
      </c>
      <c r="AD9" t="s">
        <v>78</v>
      </c>
    </row>
    <row r="10" spans="1:254" hidden="1" x14ac:dyDescent="0.2">
      <c r="A10" s="87"/>
      <c r="B10" s="86"/>
      <c r="D10" s="27"/>
      <c r="G10" s="3"/>
      <c r="X10" s="155" t="s">
        <v>70</v>
      </c>
      <c r="Y10" s="155"/>
      <c r="Z10" s="172" t="s">
        <v>73</v>
      </c>
      <c r="AA10" s="172"/>
      <c r="AB10" s="154"/>
      <c r="AC10" s="154"/>
      <c r="AD10" s="47" t="str">
        <f>"PS001"</f>
        <v>PS001</v>
      </c>
      <c r="AE10" s="47"/>
      <c r="AF10" s="47"/>
    </row>
    <row r="11" spans="1:254" ht="12.75" hidden="1" customHeight="1" x14ac:dyDescent="0.2">
      <c r="A11" s="87"/>
      <c r="B11" s="86"/>
      <c r="D11" s="27"/>
      <c r="X11" s="155" t="s">
        <v>8</v>
      </c>
      <c r="Y11" s="155"/>
      <c r="Z11" s="45" t="s">
        <v>74</v>
      </c>
      <c r="AA11"/>
      <c r="AB11" s="154"/>
      <c r="AC11" s="154"/>
      <c r="AD11" s="176" t="str">
        <f>"PSName001"</f>
        <v>PSName001</v>
      </c>
      <c r="AE11" s="176"/>
      <c r="AF11" s="176"/>
    </row>
    <row r="12" spans="1:254" hidden="1" x14ac:dyDescent="0.2">
      <c r="A12" s="85"/>
      <c r="B12" s="86"/>
      <c r="D12" s="27"/>
      <c r="X12" s="155" t="s">
        <v>7</v>
      </c>
      <c r="Y12" s="155"/>
      <c r="Z12" s="45"/>
      <c r="AA12"/>
      <c r="AB12" s="154"/>
      <c r="AC12" s="154"/>
      <c r="AD12" s="177"/>
      <c r="AE12" s="177"/>
      <c r="AF12" s="177"/>
    </row>
    <row r="13" spans="1:254" hidden="1" x14ac:dyDescent="0.2">
      <c r="A13" s="85"/>
      <c r="B13" s="86"/>
      <c r="D13" s="27"/>
      <c r="AB13" s="154"/>
      <c r="AC13" s="154"/>
      <c r="AD13" s="177"/>
      <c r="AE13" s="177"/>
      <c r="AF13" s="177"/>
    </row>
    <row r="14" spans="1:254" hidden="1" x14ac:dyDescent="0.2">
      <c r="A14" s="85"/>
      <c r="B14" s="86"/>
      <c r="AB14" s="154"/>
      <c r="AC14" s="154"/>
      <c r="AD14" s="177"/>
      <c r="AE14" s="177"/>
      <c r="AF14" s="177"/>
    </row>
    <row r="15" spans="1:254" ht="21.75" hidden="1" customHeight="1" x14ac:dyDescent="0.2">
      <c r="A15" s="85"/>
      <c r="B15" s="86"/>
      <c r="AD15" s="173"/>
      <c r="AE15" s="173"/>
      <c r="AF15" s="173"/>
    </row>
    <row r="16" spans="1:254" s="4" customFormat="1" ht="20.100000000000001" hidden="1" customHeight="1" x14ac:dyDescent="0.2">
      <c r="A16" s="88"/>
      <c r="B16" s="88"/>
      <c r="C16" s="22"/>
      <c r="D16" s="22"/>
      <c r="O16" s="14"/>
      <c r="Q16"/>
      <c r="R16"/>
      <c r="S16"/>
      <c r="T16"/>
      <c r="U16"/>
      <c r="V16"/>
      <c r="W16"/>
      <c r="X16" s="11"/>
      <c r="Y16" s="11"/>
      <c r="Z16" s="11"/>
      <c r="AA16" s="11"/>
    </row>
    <row r="17" spans="1:27" s="4" customFormat="1" ht="20.100000000000001" customHeight="1" x14ac:dyDescent="0.2">
      <c r="A17" s="88"/>
      <c r="B17" s="170"/>
      <c r="C17" s="22"/>
      <c r="D17" s="22"/>
      <c r="O17" s="15"/>
      <c r="Q17"/>
      <c r="R17"/>
      <c r="S17"/>
      <c r="T17"/>
      <c r="U17"/>
      <c r="V17"/>
      <c r="W17"/>
      <c r="X17" s="11"/>
      <c r="Y17" s="11"/>
      <c r="Z17" s="11"/>
      <c r="AA17" s="11"/>
    </row>
    <row r="18" spans="1:27" ht="20.25" customHeight="1" x14ac:dyDescent="0.2">
      <c r="A18" s="89"/>
      <c r="B18" s="170"/>
    </row>
    <row r="19" spans="1:27" s="4" customFormat="1" ht="20.100000000000001" customHeight="1" x14ac:dyDescent="0.2">
      <c r="A19" s="88"/>
      <c r="B19" s="90" t="s">
        <v>82</v>
      </c>
      <c r="C19" s="22" t="s">
        <v>12</v>
      </c>
      <c r="D19" s="22" t="s">
        <v>40</v>
      </c>
      <c r="F19" s="156" t="s">
        <v>68</v>
      </c>
      <c r="G19" s="169"/>
      <c r="H19" s="156" t="s">
        <v>9</v>
      </c>
      <c r="I19" s="157"/>
      <c r="J19" s="157"/>
      <c r="K19" s="95" t="s">
        <v>84</v>
      </c>
      <c r="L19" s="97"/>
      <c r="M19" s="98" t="s">
        <v>83</v>
      </c>
      <c r="N19" s="99" t="s">
        <v>69</v>
      </c>
      <c r="O19" s="14"/>
      <c r="Q19"/>
      <c r="R19"/>
      <c r="S19"/>
      <c r="T19"/>
      <c r="U19"/>
      <c r="V19"/>
      <c r="W19"/>
      <c r="X19" s="11"/>
      <c r="Y19" s="11"/>
      <c r="Z19" s="11"/>
      <c r="AA19" s="11"/>
    </row>
    <row r="20" spans="1:27" s="4" customFormat="1" ht="18" customHeight="1" x14ac:dyDescent="0.2">
      <c r="A20" s="91"/>
      <c r="B20" s="91"/>
      <c r="C20" s="23">
        <v>1</v>
      </c>
      <c r="D20" s="23">
        <v>0</v>
      </c>
      <c r="F20" s="165"/>
      <c r="G20" s="166"/>
      <c r="H20" s="158"/>
      <c r="I20" s="159"/>
      <c r="J20" s="160"/>
      <c r="K20" s="174"/>
      <c r="L20" s="175"/>
      <c r="M20" s="100"/>
      <c r="N20" s="101">
        <f>(oknWieght_1*oknRate)+oknPrice_1</f>
        <v>0</v>
      </c>
      <c r="O20" s="16"/>
      <c r="Q20"/>
      <c r="R20"/>
      <c r="S20"/>
      <c r="T20"/>
      <c r="U20"/>
      <c r="V20"/>
      <c r="W20"/>
      <c r="X20" s="11"/>
      <c r="Y20" s="11"/>
      <c r="Z20" s="11"/>
      <c r="AA20" s="11"/>
    </row>
    <row r="21" spans="1:27" s="4" customFormat="1" ht="18" customHeight="1" x14ac:dyDescent="0.2">
      <c r="A21" s="91"/>
      <c r="B21" s="91"/>
      <c r="C21" s="23">
        <v>0</v>
      </c>
      <c r="D21" s="23">
        <v>0</v>
      </c>
      <c r="F21" s="163"/>
      <c r="G21" s="164"/>
      <c r="H21" s="149"/>
      <c r="I21" s="150"/>
      <c r="J21" s="151"/>
      <c r="K21" s="152">
        <v>0</v>
      </c>
      <c r="L21" s="153"/>
      <c r="M21" s="139">
        <v>0</v>
      </c>
      <c r="N21" s="140">
        <f>(oknWieght_2*oknRate)+oknPrice_2</f>
        <v>0</v>
      </c>
      <c r="O21" s="17"/>
      <c r="Q21"/>
      <c r="R21"/>
      <c r="S21"/>
      <c r="T21"/>
      <c r="U21"/>
      <c r="V21"/>
      <c r="W21"/>
      <c r="X21" s="11"/>
      <c r="Y21" s="11"/>
      <c r="Z21" s="11"/>
      <c r="AA21" s="11"/>
    </row>
    <row r="22" spans="1:27" s="4" customFormat="1" ht="18" customHeight="1" x14ac:dyDescent="0.2">
      <c r="A22" s="91"/>
      <c r="B22" s="91"/>
      <c r="C22" s="23">
        <v>0</v>
      </c>
      <c r="D22" s="23">
        <v>0</v>
      </c>
      <c r="F22" s="144"/>
      <c r="G22" s="145"/>
      <c r="H22" s="146"/>
      <c r="I22" s="147"/>
      <c r="J22" s="148"/>
      <c r="K22" s="161">
        <v>0</v>
      </c>
      <c r="L22" s="162"/>
      <c r="M22" s="102">
        <v>0</v>
      </c>
      <c r="N22" s="103">
        <f>(oknWieght_3*oknRate)+oknPrice_3</f>
        <v>0</v>
      </c>
      <c r="O22" s="17"/>
      <c r="Q22"/>
      <c r="R22"/>
      <c r="S22"/>
      <c r="T22"/>
      <c r="U22"/>
      <c r="V22"/>
      <c r="W22"/>
      <c r="X22" s="11"/>
      <c r="Y22" s="11"/>
      <c r="Z22" s="11"/>
      <c r="AA22" s="11"/>
    </row>
    <row r="23" spans="1:27" s="4" customFormat="1" ht="18" customHeight="1" x14ac:dyDescent="0.2">
      <c r="A23" s="91"/>
      <c r="B23" s="91"/>
      <c r="C23" s="23">
        <v>0</v>
      </c>
      <c r="D23" s="23">
        <v>0</v>
      </c>
      <c r="F23" s="163"/>
      <c r="G23" s="164"/>
      <c r="H23" s="149"/>
      <c r="I23" s="150"/>
      <c r="J23" s="151"/>
      <c r="K23" s="152">
        <v>0</v>
      </c>
      <c r="L23" s="153"/>
      <c r="M23" s="139">
        <v>0</v>
      </c>
      <c r="N23" s="140">
        <f>(oknWieght_4*oknRate)+oknPrice_4</f>
        <v>0</v>
      </c>
      <c r="O23" s="17"/>
      <c r="Q23"/>
      <c r="R23"/>
      <c r="S23"/>
      <c r="T23"/>
      <c r="U23"/>
      <c r="V23"/>
      <c r="W23"/>
      <c r="X23" s="11"/>
      <c r="Y23" s="11"/>
      <c r="Z23" s="11"/>
      <c r="AA23" s="11"/>
    </row>
    <row r="24" spans="1:27" s="4" customFormat="1" ht="18" customHeight="1" x14ac:dyDescent="0.2">
      <c r="A24" s="91"/>
      <c r="B24" s="91"/>
      <c r="C24" s="23">
        <v>0</v>
      </c>
      <c r="D24" s="23">
        <v>0</v>
      </c>
      <c r="F24" s="144"/>
      <c r="G24" s="145"/>
      <c r="H24" s="146"/>
      <c r="I24" s="147"/>
      <c r="J24" s="148"/>
      <c r="K24" s="161">
        <v>0</v>
      </c>
      <c r="L24" s="162"/>
      <c r="M24" s="102">
        <v>0</v>
      </c>
      <c r="N24" s="103">
        <f>(oknWieght_5*oknRate)+oknPrice_5</f>
        <v>0</v>
      </c>
      <c r="O24" s="17"/>
      <c r="X24" s="11"/>
      <c r="Y24" s="11"/>
      <c r="Z24" s="11"/>
      <c r="AA24" s="11"/>
    </row>
    <row r="25" spans="1:27" s="4" customFormat="1" ht="18" customHeight="1" x14ac:dyDescent="0.2">
      <c r="A25" s="91"/>
      <c r="B25" s="91"/>
      <c r="C25" s="23">
        <v>0</v>
      </c>
      <c r="D25" s="23">
        <v>0</v>
      </c>
      <c r="F25" s="163"/>
      <c r="G25" s="164"/>
      <c r="H25" s="149"/>
      <c r="I25" s="150"/>
      <c r="J25" s="151"/>
      <c r="K25" s="152">
        <v>0</v>
      </c>
      <c r="L25" s="153"/>
      <c r="M25" s="139">
        <v>0</v>
      </c>
      <c r="N25" s="140">
        <f>(oknWieght_6*oknRate)+oknPrice_6</f>
        <v>0</v>
      </c>
      <c r="O25" s="17"/>
      <c r="X25" s="11"/>
      <c r="Y25" s="11"/>
      <c r="Z25" s="11"/>
      <c r="AA25" s="11"/>
    </row>
    <row r="26" spans="1:27" s="4" customFormat="1" ht="18" customHeight="1" x14ac:dyDescent="0.2">
      <c r="A26" s="91"/>
      <c r="B26" s="91"/>
      <c r="C26" s="23">
        <v>0</v>
      </c>
      <c r="D26" s="23">
        <v>0</v>
      </c>
      <c r="F26" s="144"/>
      <c r="G26" s="145"/>
      <c r="H26" s="146"/>
      <c r="I26" s="147"/>
      <c r="J26" s="148"/>
      <c r="K26" s="161">
        <v>0</v>
      </c>
      <c r="L26" s="162"/>
      <c r="M26" s="102">
        <v>0</v>
      </c>
      <c r="N26" s="103">
        <f>(oknWieght_7*oknRate)+oknPrice_7</f>
        <v>0</v>
      </c>
      <c r="O26" s="17"/>
      <c r="X26" s="11"/>
      <c r="Y26" s="11"/>
      <c r="Z26" s="11"/>
      <c r="AA26" s="11"/>
    </row>
    <row r="27" spans="1:27" s="4" customFormat="1" ht="18" customHeight="1" x14ac:dyDescent="0.2">
      <c r="A27" s="91"/>
      <c r="B27" s="91"/>
      <c r="C27" s="23">
        <v>0</v>
      </c>
      <c r="D27" s="23">
        <v>0</v>
      </c>
      <c r="F27" s="163"/>
      <c r="G27" s="164"/>
      <c r="H27" s="149"/>
      <c r="I27" s="150"/>
      <c r="J27" s="151"/>
      <c r="K27" s="152">
        <v>0</v>
      </c>
      <c r="L27" s="153"/>
      <c r="M27" s="139">
        <v>0</v>
      </c>
      <c r="N27" s="140">
        <f>(oknWieght_8*oknRate)+oknPrice_8</f>
        <v>0</v>
      </c>
      <c r="O27" s="17"/>
      <c r="X27" s="11"/>
      <c r="Y27" s="11"/>
      <c r="Z27" s="11"/>
      <c r="AA27" s="11"/>
    </row>
    <row r="28" spans="1:27" s="4" customFormat="1" ht="18" customHeight="1" x14ac:dyDescent="0.2">
      <c r="A28" s="91"/>
      <c r="B28" s="91"/>
      <c r="C28" s="23">
        <v>0</v>
      </c>
      <c r="D28" s="23">
        <v>0</v>
      </c>
      <c r="F28" s="144"/>
      <c r="G28" s="145"/>
      <c r="H28" s="146"/>
      <c r="I28" s="147"/>
      <c r="J28" s="148"/>
      <c r="K28" s="161">
        <v>0</v>
      </c>
      <c r="L28" s="162"/>
      <c r="M28" s="102">
        <v>0</v>
      </c>
      <c r="N28" s="103">
        <f>(oknWieght_9*oknRate)+oknPrice_9</f>
        <v>0</v>
      </c>
      <c r="O28" s="17"/>
      <c r="X28" s="11"/>
      <c r="Y28" s="11"/>
      <c r="Z28" s="11"/>
      <c r="AA28" s="11"/>
    </row>
    <row r="29" spans="1:27" s="4" customFormat="1" ht="18" customHeight="1" x14ac:dyDescent="0.2">
      <c r="A29" s="91"/>
      <c r="B29" s="91"/>
      <c r="C29" s="23">
        <v>0</v>
      </c>
      <c r="D29" s="23">
        <v>0</v>
      </c>
      <c r="F29" s="163"/>
      <c r="G29" s="164"/>
      <c r="H29" s="149"/>
      <c r="I29" s="150"/>
      <c r="J29" s="151"/>
      <c r="K29" s="152">
        <v>0</v>
      </c>
      <c r="L29" s="153"/>
      <c r="M29" s="139">
        <v>0</v>
      </c>
      <c r="N29" s="140">
        <f>(oknWieght_10*oknRate)+oknPrice_10</f>
        <v>0</v>
      </c>
      <c r="O29" s="17"/>
      <c r="X29" s="11"/>
      <c r="Y29" s="11"/>
      <c r="Z29" s="11"/>
      <c r="AA29" s="11"/>
    </row>
    <row r="30" spans="1:27" s="4" customFormat="1" ht="18" customHeight="1" x14ac:dyDescent="0.2">
      <c r="A30" s="91"/>
      <c r="B30" s="91"/>
      <c r="C30" s="23">
        <v>0</v>
      </c>
      <c r="D30" s="23">
        <v>0</v>
      </c>
      <c r="F30" s="144"/>
      <c r="G30" s="145"/>
      <c r="H30" s="146"/>
      <c r="I30" s="147"/>
      <c r="J30" s="148"/>
      <c r="K30" s="161">
        <v>0</v>
      </c>
      <c r="L30" s="162"/>
      <c r="M30" s="102">
        <v>0</v>
      </c>
      <c r="N30" s="103">
        <f>(oknWieght_11*oknRate)+oknPrice_11</f>
        <v>0</v>
      </c>
      <c r="O30" s="17"/>
      <c r="X30" s="11"/>
      <c r="Y30" s="11"/>
      <c r="Z30" s="11"/>
      <c r="AA30" s="11"/>
    </row>
    <row r="31" spans="1:27" s="4" customFormat="1" ht="18" customHeight="1" x14ac:dyDescent="0.2">
      <c r="A31" s="91"/>
      <c r="B31" s="91"/>
      <c r="C31" s="23">
        <v>0</v>
      </c>
      <c r="D31" s="23">
        <v>0</v>
      </c>
      <c r="F31" s="179"/>
      <c r="G31" s="180"/>
      <c r="H31" s="183"/>
      <c r="I31" s="184"/>
      <c r="J31" s="185"/>
      <c r="K31" s="181">
        <v>0</v>
      </c>
      <c r="L31" s="182"/>
      <c r="M31" s="141">
        <v>0</v>
      </c>
      <c r="N31" s="142">
        <f>(oknWieght_12*oknRate)+oknPrice_12</f>
        <v>0</v>
      </c>
      <c r="O31" s="17"/>
      <c r="X31" s="11"/>
      <c r="Y31" s="11"/>
      <c r="Z31" s="11"/>
      <c r="AA31" s="11"/>
    </row>
    <row r="32" spans="1:27" s="4" customFormat="1" ht="18" customHeight="1" x14ac:dyDescent="0.2">
      <c r="A32" s="91"/>
      <c r="B32" s="92"/>
      <c r="C32" s="22"/>
      <c r="D32" s="29">
        <f t="array" ref="D32">SUM(oknTaxable_1:oknTaxable_12*oknLineTotal_1:oknLineTotal_12)</f>
        <v>0</v>
      </c>
      <c r="F32" s="5"/>
      <c r="G32" s="5"/>
      <c r="H32" s="5"/>
      <c r="I32" s="5"/>
      <c r="J32" s="5"/>
      <c r="K32" s="5"/>
      <c r="M32" s="6" t="s">
        <v>37</v>
      </c>
      <c r="N32" s="35">
        <f>SUM(oknLineTotal_1:oknLineTotal_12)</f>
        <v>0</v>
      </c>
      <c r="O32" s="16"/>
      <c r="X32" s="11"/>
      <c r="Y32" s="11"/>
      <c r="Z32" s="11"/>
      <c r="AA32" s="11"/>
    </row>
    <row r="33" spans="1:27" s="4" customFormat="1" ht="18" hidden="1" customHeight="1" x14ac:dyDescent="0.2">
      <c r="A33" s="91"/>
      <c r="B33" s="91"/>
      <c r="C33" s="22"/>
      <c r="D33" s="22"/>
      <c r="F33" s="5"/>
      <c r="G33" s="5"/>
      <c r="H33" s="5"/>
      <c r="I33" s="5"/>
      <c r="J33" s="5"/>
      <c r="K33" s="5"/>
      <c r="L33" s="63" t="s">
        <v>54</v>
      </c>
      <c r="M33" s="30">
        <v>6.5000000000000002E-2</v>
      </c>
      <c r="N33" s="35">
        <f>ROUND(IF(oknTaxType=0,0, oknTax1Rate*(oknLineTotalTaxable+IF(oknTaxTotalIncludingShippingCost=0,0,oknShippingCost))),2)</f>
        <v>0</v>
      </c>
      <c r="O33" s="16"/>
      <c r="X33" s="11"/>
      <c r="Y33" s="11"/>
      <c r="Z33" s="11"/>
      <c r="AA33" s="11"/>
    </row>
    <row r="34" spans="1:27" s="4" customFormat="1" ht="18" hidden="1" customHeight="1" x14ac:dyDescent="0.2">
      <c r="A34" s="91"/>
      <c r="B34" s="91"/>
      <c r="C34" s="22"/>
      <c r="D34" s="22"/>
      <c r="F34" s="5"/>
      <c r="G34" s="5"/>
      <c r="H34" s="5"/>
      <c r="I34" s="5"/>
      <c r="J34" s="5"/>
      <c r="K34" s="5"/>
      <c r="L34" s="63" t="s">
        <v>55</v>
      </c>
      <c r="M34" s="30">
        <v>3.2000000000000001E-2</v>
      </c>
      <c r="N34" s="35">
        <f>ROUND(IF(oknTaxType&lt;&gt;2,0,oknTax2Rate*(oknLineTotalTaxable+IF(oknTaxTotalIncludingShippingCost=0,0,oknShippingCost)+IF(oknTax2IsAppliedToTax1=0,0,oknTax1))),2)</f>
        <v>0</v>
      </c>
      <c r="O34" s="18"/>
      <c r="X34" s="11"/>
      <c r="Y34" s="11"/>
      <c r="Z34" s="11"/>
      <c r="AA34" s="11"/>
    </row>
    <row r="35" spans="1:27" s="4" customFormat="1" ht="18" customHeight="1" x14ac:dyDescent="0.2">
      <c r="A35" s="91"/>
      <c r="B35" s="91"/>
      <c r="C35" s="22"/>
      <c r="D35" s="22"/>
      <c r="F35" s="5"/>
      <c r="G35" s="5"/>
      <c r="H35" s="5"/>
      <c r="I35" s="5"/>
      <c r="J35" s="5"/>
      <c r="K35" s="5"/>
      <c r="M35" s="6" t="s">
        <v>71</v>
      </c>
      <c r="N35" s="36">
        <v>0</v>
      </c>
      <c r="O35" s="19"/>
      <c r="Q35" s="65"/>
      <c r="R35" s="66" t="s">
        <v>81</v>
      </c>
      <c r="S35" s="67">
        <f>SUM(oknPrice_1:oknPrice_12)</f>
        <v>0</v>
      </c>
      <c r="T35" s="65" t="s">
        <v>79</v>
      </c>
      <c r="X35" s="11"/>
      <c r="Y35" s="11"/>
      <c r="Z35" s="11"/>
      <c r="AA35" s="11"/>
    </row>
    <row r="36" spans="1:27" s="4" customFormat="1" ht="18" customHeight="1" x14ac:dyDescent="0.2">
      <c r="A36" s="91"/>
      <c r="B36" s="91"/>
      <c r="C36" s="22"/>
      <c r="D36" s="22"/>
      <c r="F36" s="5"/>
      <c r="G36" s="5"/>
      <c r="H36" s="5"/>
      <c r="I36" s="5"/>
      <c r="J36" s="5"/>
      <c r="K36" s="5"/>
      <c r="M36" s="7" t="s">
        <v>3</v>
      </c>
      <c r="N36" s="37">
        <f>ROUND(oknSubTotal  - oknDiscount,2)</f>
        <v>0</v>
      </c>
      <c r="O36" s="19"/>
      <c r="Q36" s="65"/>
      <c r="R36" s="68"/>
      <c r="S36" s="65"/>
      <c r="T36" s="65"/>
      <c r="X36" s="11"/>
      <c r="Y36" s="11"/>
      <c r="Z36" s="11"/>
      <c r="AA36" s="11"/>
    </row>
    <row r="37" spans="1:27" s="4" customFormat="1" ht="18" customHeight="1" x14ac:dyDescent="0.2">
      <c r="A37" s="91"/>
      <c r="B37" s="91"/>
      <c r="C37" s="22"/>
      <c r="D37" s="22"/>
      <c r="O37" s="16"/>
      <c r="Q37" s="65"/>
      <c r="R37" s="68" t="s">
        <v>2</v>
      </c>
      <c r="S37" s="69">
        <v>0</v>
      </c>
      <c r="T37" s="70">
        <v>0</v>
      </c>
      <c r="U37" s="23"/>
      <c r="V37" s="23"/>
      <c r="W37" s="23"/>
      <c r="X37" s="61"/>
      <c r="Y37" s="11"/>
      <c r="Z37" s="11"/>
      <c r="AA37" s="11"/>
    </row>
    <row r="38" spans="1:27" ht="18" customHeight="1" x14ac:dyDescent="0.2">
      <c r="Q38" s="71"/>
      <c r="R38" s="66" t="s">
        <v>80</v>
      </c>
      <c r="S38" s="65">
        <f>ROUND(0.85*oknPriceTotal,2)</f>
        <v>0</v>
      </c>
      <c r="T38" s="70">
        <v>0</v>
      </c>
      <c r="U38" s="23"/>
      <c r="V38" s="23"/>
      <c r="W38" s="23"/>
      <c r="X38" s="61"/>
    </row>
    <row r="39" spans="1:27" ht="18" customHeight="1" x14ac:dyDescent="0.2">
      <c r="Q39" s="71"/>
      <c r="R39" s="72" t="s">
        <v>72</v>
      </c>
      <c r="S39" s="73">
        <f>SUM(oknWieght_1:oknWieght_12)</f>
        <v>0</v>
      </c>
      <c r="T39" s="70">
        <v>0</v>
      </c>
      <c r="U39" s="23"/>
      <c r="V39" s="23"/>
      <c r="W39" s="23"/>
      <c r="X39" s="61">
        <v>0</v>
      </c>
    </row>
    <row r="40" spans="1:27" x14ac:dyDescent="0.2">
      <c r="Q40" s="71"/>
      <c r="R40" s="74" t="s">
        <v>14</v>
      </c>
      <c r="S40" s="75">
        <v>0</v>
      </c>
      <c r="T40" s="70">
        <v>0</v>
      </c>
      <c r="U40" s="64"/>
      <c r="V40" s="64"/>
      <c r="W40" s="64"/>
      <c r="X40" s="62">
        <v>0</v>
      </c>
    </row>
    <row r="41" spans="1:27" ht="18" customHeight="1" x14ac:dyDescent="0.2">
      <c r="F41" s="178" t="s">
        <v>18</v>
      </c>
      <c r="G41" s="178"/>
      <c r="H41" s="178"/>
      <c r="I41" s="178"/>
      <c r="J41" s="178"/>
      <c r="K41" s="178"/>
      <c r="L41" s="178"/>
      <c r="M41" s="178"/>
      <c r="N41" s="178"/>
      <c r="Q41" s="71"/>
      <c r="R41" s="74" t="s">
        <v>13</v>
      </c>
      <c r="S41" s="76">
        <f>ROUND(oknTotal-oknPayments,2)</f>
        <v>0</v>
      </c>
      <c r="T41" s="77">
        <v>0</v>
      </c>
      <c r="U41" s="64"/>
      <c r="V41" s="64"/>
      <c r="W41" s="64"/>
      <c r="X41" s="62">
        <v>0</v>
      </c>
    </row>
    <row r="42" spans="1:27" x14ac:dyDescent="0.2">
      <c r="F42" s="178"/>
      <c r="G42" s="178"/>
      <c r="H42" s="178"/>
      <c r="I42" s="178"/>
      <c r="J42" s="178"/>
      <c r="K42" s="178"/>
      <c r="L42" s="178"/>
      <c r="M42" s="178"/>
      <c r="N42" s="178"/>
      <c r="T42" s="64"/>
      <c r="U42" s="64"/>
      <c r="V42" s="64"/>
      <c r="W42" s="64"/>
      <c r="X42" s="62">
        <v>0</v>
      </c>
    </row>
    <row r="43" spans="1:27" x14ac:dyDescent="0.2">
      <c r="T43" s="64"/>
      <c r="U43" s="64"/>
      <c r="V43" s="64"/>
      <c r="W43" s="64"/>
      <c r="X43" s="62">
        <v>0</v>
      </c>
    </row>
    <row r="44" spans="1:27" x14ac:dyDescent="0.2">
      <c r="F44" s="8"/>
      <c r="G44" s="8"/>
      <c r="H44" s="8"/>
      <c r="I44" s="8"/>
      <c r="J44" s="8"/>
      <c r="K44" s="8"/>
      <c r="T44" s="64"/>
      <c r="U44" s="64"/>
      <c r="V44" s="64"/>
      <c r="W44" s="64"/>
      <c r="X44" s="62">
        <v>0</v>
      </c>
    </row>
    <row r="45" spans="1:27" x14ac:dyDescent="0.2">
      <c r="T45" s="64"/>
      <c r="U45" s="64"/>
      <c r="V45" s="64"/>
      <c r="W45" s="64"/>
      <c r="X45" s="62">
        <v>0</v>
      </c>
    </row>
    <row r="46" spans="1:27" x14ac:dyDescent="0.2">
      <c r="X46" s="62"/>
    </row>
    <row r="47" spans="1:27" x14ac:dyDescent="0.2">
      <c r="X47" s="62"/>
    </row>
    <row r="48" spans="1:27" x14ac:dyDescent="0.2">
      <c r="X48" s="62"/>
    </row>
    <row r="49" spans="24:24" x14ac:dyDescent="0.2">
      <c r="X49" s="62"/>
    </row>
    <row r="956" spans="1:1" hidden="1" x14ac:dyDescent="0.2">
      <c r="A956" s="93" t="s">
        <v>103</v>
      </c>
    </row>
    <row r="970" spans="1:1" hidden="1" x14ac:dyDescent="0.2">
      <c r="A970" s="93" t="s">
        <v>103</v>
      </c>
    </row>
    <row r="994" spans="1:1" hidden="1" x14ac:dyDescent="0.2">
      <c r="A994" s="93" t="s">
        <v>103</v>
      </c>
    </row>
  </sheetData>
  <sheetProtection sheet="1" objects="1" scenarios="1" selectLockedCells="1"/>
  <mergeCells count="63">
    <mergeCell ref="F27:G27"/>
    <mergeCell ref="F24:G24"/>
    <mergeCell ref="K28:L28"/>
    <mergeCell ref="H25:J25"/>
    <mergeCell ref="F41:N42"/>
    <mergeCell ref="F31:G31"/>
    <mergeCell ref="K31:L31"/>
    <mergeCell ref="H29:J29"/>
    <mergeCell ref="K29:L29"/>
    <mergeCell ref="F29:G29"/>
    <mergeCell ref="F30:G30"/>
    <mergeCell ref="K30:L30"/>
    <mergeCell ref="H30:J30"/>
    <mergeCell ref="H31:J31"/>
    <mergeCell ref="K25:L25"/>
    <mergeCell ref="K26:L26"/>
    <mergeCell ref="AD11:AF11"/>
    <mergeCell ref="AD12:AF12"/>
    <mergeCell ref="AD13:AF13"/>
    <mergeCell ref="AD14:AF14"/>
    <mergeCell ref="AB14:AC14"/>
    <mergeCell ref="AD15:AF15"/>
    <mergeCell ref="X12:Y12"/>
    <mergeCell ref="H24:J24"/>
    <mergeCell ref="K20:L20"/>
    <mergeCell ref="K21:L21"/>
    <mergeCell ref="K22:L22"/>
    <mergeCell ref="K23:L23"/>
    <mergeCell ref="X7:Y7"/>
    <mergeCell ref="Z7:AA7"/>
    <mergeCell ref="X8:Y8"/>
    <mergeCell ref="X10:Y10"/>
    <mergeCell ref="Z10:AA10"/>
    <mergeCell ref="Z8:AA8"/>
    <mergeCell ref="X9:Y9"/>
    <mergeCell ref="A3:B3"/>
    <mergeCell ref="A4:B4"/>
    <mergeCell ref="A5:B5"/>
    <mergeCell ref="A6:B6"/>
    <mergeCell ref="F19:G19"/>
    <mergeCell ref="B17:B18"/>
    <mergeCell ref="F25:G25"/>
    <mergeCell ref="F26:G26"/>
    <mergeCell ref="F20:G20"/>
    <mergeCell ref="F21:G21"/>
    <mergeCell ref="F22:G22"/>
    <mergeCell ref="F23:G23"/>
    <mergeCell ref="F28:G28"/>
    <mergeCell ref="H28:J28"/>
    <mergeCell ref="H27:J27"/>
    <mergeCell ref="K27:L27"/>
    <mergeCell ref="AB10:AC10"/>
    <mergeCell ref="AB11:AC11"/>
    <mergeCell ref="AB12:AC12"/>
    <mergeCell ref="AB13:AC13"/>
    <mergeCell ref="H26:J26"/>
    <mergeCell ref="X11:Y11"/>
    <mergeCell ref="H19:J19"/>
    <mergeCell ref="H20:J20"/>
    <mergeCell ref="H21:J21"/>
    <mergeCell ref="H22:J22"/>
    <mergeCell ref="H23:J23"/>
    <mergeCell ref="K24:L24"/>
  </mergeCells>
  <phoneticPr fontId="3" type="noConversion"/>
  <dataValidations count="11">
    <dataValidation type="decimal" operator="lessThanOrEqual" allowBlank="1" showInputMessage="1" showErrorMessage="1" errorTitle="Invalid Input" error="Please enter a valid numeric_x000a_value." sqref="S37 S40 K20:K31 M20:M31 M33:M34" xr:uid="{00000000-0002-0000-0000-000000000000}">
      <formula1>999999999.99</formula1>
    </dataValidation>
    <dataValidation type="textLength" operator="lessThanOrEqual" allowBlank="1" showInputMessage="1" showErrorMessage="1" errorTitle="Invalid Input" error="Max characters allowed: 20" sqref="Z12" xr:uid="{00000000-0002-0000-0000-000001000000}">
      <formula1>20</formula1>
    </dataValidation>
    <dataValidation type="textLength" operator="lessThan" allowBlank="1" showInputMessage="1" showErrorMessage="1" errorTitle="Invalid Input" error="Max characters allowed: 15" sqref="Z11 Z7:AA7" xr:uid="{00000000-0002-0000-0000-000002000000}">
      <formula1>15</formula1>
    </dataValidation>
    <dataValidation type="textLength" operator="lessThanOrEqual" allowBlank="1" showInputMessage="1" showErrorMessage="1" errorTitle="Invalid Input" error="Max characters allowed: 30" sqref="Z10:AA10 Z8:AA8" xr:uid="{00000000-0002-0000-0000-000003000000}">
      <formula1>30</formula1>
    </dataValidation>
    <dataValidation type="date" allowBlank="1" showErrorMessage="1" errorTitle="Invalid Input" error="Please enter a valid date." sqref="Z9 N5" xr:uid="{00000000-0002-0000-0000-000004000000}">
      <formula1>36526</formula1>
      <formula2>402132</formula2>
    </dataValidation>
    <dataValidation type="textLength" allowBlank="1" showInputMessage="1" showErrorMessage="1" errorTitle="Invalid Input" error="Max characters allowed: 60" sqref="AD11:AF13 AB10:AC12" xr:uid="{00000000-0002-0000-0000-000005000000}">
      <formula1>0</formula1>
      <formula2>60</formula2>
    </dataValidation>
    <dataValidation type="textLength" allowBlank="1" showInputMessage="1" showErrorMessage="1" errorTitle="Invalid Input" error="Max characters allowed: 20" sqref="AD14:AF15 AB13:AC13" xr:uid="{00000000-0002-0000-0000-000006000000}">
      <formula1>0</formula1>
      <formula2>20</formula2>
    </dataValidation>
    <dataValidation type="textLength" allowBlank="1" showInputMessage="1" showErrorMessage="1" errorTitle="Invalid Input" error="Max characters allowed: 10" sqref="AD10 N6 F20:F31" xr:uid="{00000000-0002-0000-0000-000007000000}">
      <formula1>0</formula1>
      <formula2>10</formula2>
    </dataValidation>
    <dataValidation type="textLength" allowBlank="1" showInputMessage="1" showErrorMessage="1" errorTitle="Invalid Input" error="Max characters allowed: 30" sqref="AB14:AC14" xr:uid="{00000000-0002-0000-0000-000008000000}">
      <formula1>0</formula1>
      <formula2>30</formula2>
    </dataValidation>
    <dataValidation type="decimal" operator="lessThan" allowBlank="1" showErrorMessage="1" errorTitle="Invalid Input" error="The discount is less than (wieght*rate) + 5% * Making" prompt="The discount is less than (wieght*rate)+5%*Making" sqref="N35" xr:uid="{00000000-0002-0000-0000-000009000000}">
      <formula1>oknXDiscount</formula1>
    </dataValidation>
    <dataValidation type="textLength" operator="lessThanOrEqual" allowBlank="1" showInputMessage="1" showErrorMessage="1" errorTitle="Invalid Input" error="Max characters allowed: 100" sqref="H20:H31" xr:uid="{00000000-0002-0000-0000-00000A000000}">
      <formula1>100</formula1>
    </dataValidation>
  </dataValidations>
  <hyperlinks>
    <hyperlink ref="A970" r:id="rId1" tooltip="Receipt Form for Gold Shop (4)" display="http://www.invoicingtemplate.com/receipttemplategold4.html" xr:uid="{00000000-0004-0000-0000-000004000000}"/>
    <hyperlink ref="A994" r:id="rId2" tooltip="Receipt Form for Gold Shop (4)" display="http://www.invoicingtemplate.com/receipttemplategold4.html" xr:uid="{00000000-0004-0000-0000-000005000000}"/>
    <hyperlink ref="IT1" r:id="rId3" tooltip="Receipt Template for Gold Shop (4)" display="http://www.invoicingtemplate.com/receipttemplategold4.html" xr:uid="{00000000-0004-0000-0000-000006000000}"/>
    <hyperlink ref="A956" r:id="rId4" tooltip="Receipt Form for Gold Shop (4)" display="http://www.invoicingtemplate.com/receipttemplategold4.html" xr:uid="{00000000-0004-0000-0000-000007000000}"/>
  </hyperlinks>
  <printOptions horizontalCentered="1"/>
  <pageMargins left="0.5" right="0.5" top="0.5" bottom="0.5" header="0.5" footer="0.5"/>
  <pageSetup paperSize="9" orientation="portrait" horizontalDpi="300" verticalDpi="300"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60" customWidth="1"/>
    <col min="2" max="2" width="76" style="60" customWidth="1"/>
    <col min="3" max="16384" width="9.140625" style="52"/>
  </cols>
  <sheetData>
    <row r="1" spans="1:3" ht="32.1" customHeight="1" x14ac:dyDescent="0.3">
      <c r="A1" s="49"/>
      <c r="B1" s="50" t="s">
        <v>102</v>
      </c>
      <c r="C1" s="51"/>
    </row>
    <row r="2" spans="1:3" ht="16.5" x14ac:dyDescent="0.3">
      <c r="A2" s="49"/>
      <c r="B2" s="53"/>
      <c r="C2" s="51"/>
    </row>
    <row r="3" spans="1:3" ht="16.5" x14ac:dyDescent="0.3">
      <c r="A3" s="49"/>
      <c r="B3" s="54" t="s">
        <v>93</v>
      </c>
      <c r="C3" s="51"/>
    </row>
    <row r="4" spans="1:3" x14ac:dyDescent="0.3">
      <c r="A4" s="49"/>
      <c r="B4" s="48" t="s">
        <v>94</v>
      </c>
      <c r="C4" s="51"/>
    </row>
    <row r="5" spans="1:3" ht="16.5" x14ac:dyDescent="0.3">
      <c r="A5" s="49"/>
      <c r="B5" s="56"/>
      <c r="C5" s="51"/>
    </row>
    <row r="6" spans="1:3" ht="16.5" x14ac:dyDescent="0.3">
      <c r="A6" s="49"/>
      <c r="B6" s="57" t="s">
        <v>95</v>
      </c>
      <c r="C6" s="51"/>
    </row>
    <row r="7" spans="1:3" ht="16.5" x14ac:dyDescent="0.3">
      <c r="A7" s="49"/>
      <c r="B7" s="56"/>
      <c r="C7" s="51"/>
    </row>
    <row r="8" spans="1:3" ht="46.5" x14ac:dyDescent="0.3">
      <c r="A8" s="49"/>
      <c r="B8" s="56" t="s">
        <v>96</v>
      </c>
      <c r="C8" s="51"/>
    </row>
    <row r="9" spans="1:3" ht="16.5" x14ac:dyDescent="0.3">
      <c r="A9" s="49"/>
      <c r="B9" s="56"/>
      <c r="C9" s="51"/>
    </row>
    <row r="10" spans="1:3" ht="31.5" x14ac:dyDescent="0.3">
      <c r="A10" s="49"/>
      <c r="B10" s="56" t="s">
        <v>97</v>
      </c>
      <c r="C10" s="51"/>
    </row>
    <row r="11" spans="1:3" ht="16.5" x14ac:dyDescent="0.3">
      <c r="A11" s="49"/>
      <c r="B11" s="56"/>
      <c r="C11" s="51"/>
    </row>
    <row r="12" spans="1:3" ht="31.5" x14ac:dyDescent="0.3">
      <c r="A12" s="49"/>
      <c r="B12" s="56" t="s">
        <v>98</v>
      </c>
      <c r="C12" s="51"/>
    </row>
    <row r="13" spans="1:3" ht="16.5" x14ac:dyDescent="0.3">
      <c r="A13" s="49"/>
      <c r="B13" s="56"/>
      <c r="C13" s="51"/>
    </row>
    <row r="14" spans="1:3" x14ac:dyDescent="0.3">
      <c r="A14" s="49"/>
      <c r="B14" s="58" t="s">
        <v>99</v>
      </c>
      <c r="C14" s="51"/>
    </row>
    <row r="15" spans="1:3" ht="15.75" x14ac:dyDescent="0.3">
      <c r="A15" s="49"/>
      <c r="B15" s="55" t="s">
        <v>100</v>
      </c>
      <c r="C15" s="51"/>
    </row>
    <row r="16" spans="1:3" ht="16.5" x14ac:dyDescent="0.3">
      <c r="A16" s="49"/>
      <c r="B16" s="59"/>
      <c r="C16" s="51"/>
    </row>
    <row r="17" spans="1:3" ht="32.25" x14ac:dyDescent="0.3">
      <c r="A17" s="49"/>
      <c r="B17" s="56" t="s">
        <v>101</v>
      </c>
      <c r="C17" s="51"/>
    </row>
    <row r="18" spans="1:3" x14ac:dyDescent="0.3">
      <c r="A18" s="49"/>
      <c r="B18" s="49"/>
      <c r="C18" s="51"/>
    </row>
    <row r="19" spans="1:3" x14ac:dyDescent="0.3">
      <c r="A19" s="49"/>
      <c r="B19" s="49"/>
      <c r="C19" s="51"/>
    </row>
    <row r="20" spans="1:3" x14ac:dyDescent="0.3">
      <c r="A20" s="49"/>
      <c r="B20" s="49"/>
      <c r="C20" s="51"/>
    </row>
    <row r="21" spans="1:3" x14ac:dyDescent="0.3">
      <c r="A21" s="49"/>
      <c r="B21" s="49"/>
      <c r="C21" s="51"/>
    </row>
    <row r="22" spans="1:3" x14ac:dyDescent="0.3">
      <c r="A22" s="49"/>
      <c r="B22" s="49"/>
      <c r="C22" s="51"/>
    </row>
    <row r="23" spans="1:3" x14ac:dyDescent="0.3">
      <c r="A23" s="49"/>
      <c r="B23" s="49"/>
      <c r="C23" s="51"/>
    </row>
    <row r="24" spans="1:3" x14ac:dyDescent="0.3">
      <c r="A24" s="49"/>
      <c r="B24" s="49"/>
      <c r="C24" s="51"/>
    </row>
    <row r="25" spans="1:3" x14ac:dyDescent="0.3">
      <c r="A25" s="49"/>
      <c r="B25" s="49"/>
      <c r="C25" s="51"/>
    </row>
    <row r="26" spans="1:3" x14ac:dyDescent="0.3">
      <c r="A26" s="49"/>
      <c r="B26" s="49"/>
      <c r="C26" s="51"/>
    </row>
    <row r="27" spans="1:3" x14ac:dyDescent="0.3">
      <c r="A27" s="49"/>
      <c r="B27" s="49"/>
      <c r="C27" s="51"/>
    </row>
    <row r="28" spans="1:3" x14ac:dyDescent="0.3">
      <c r="A28" s="49"/>
      <c r="B28" s="49"/>
      <c r="C28" s="51"/>
    </row>
    <row r="29" spans="1:3" x14ac:dyDescent="0.3">
      <c r="A29" s="49"/>
      <c r="B29" s="49"/>
      <c r="C29" s="51"/>
    </row>
  </sheetData>
  <hyperlinks>
    <hyperlink ref="B14" r:id="rId1" display="See License Agreement" xr:uid="{00000000-0004-0000-0600-000000000000}"/>
    <hyperlink ref="B4" r:id="rId2" tooltip="View online document" display="http://www.invoicingtemplate.com/receipttemplategold4.html" xr:uid="{00000000-0004-0000-06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58B5D-1801-4E76-B170-60FEB6363BED}">
  <dimension ref="A1:AE260"/>
  <sheetViews>
    <sheetView showGridLines="0" showRowColHeaders="0" workbookViewId="0">
      <selection activeCell="C10" sqref="C10"/>
    </sheetView>
  </sheetViews>
  <sheetFormatPr defaultColWidth="9.140625" defaultRowHeight="12" x14ac:dyDescent="0.2"/>
  <cols>
    <col min="1" max="1" width="1.28515625" style="21" customWidth="1"/>
    <col min="2" max="2" width="11.42578125" style="21" customWidth="1"/>
    <col min="3" max="3" width="10.5703125" style="109" customWidth="1"/>
    <col min="4" max="4" width="11.85546875" style="40" customWidth="1"/>
    <col min="5" max="5" width="9.28515625" style="31" customWidth="1"/>
    <col min="6" max="6" width="12.140625" style="21" hidden="1" customWidth="1"/>
    <col min="7" max="7" width="11.42578125" style="21" customWidth="1"/>
    <col min="8" max="8" width="12.140625" style="40" hidden="1" customWidth="1"/>
    <col min="9" max="9" width="11.28515625" style="40" hidden="1" customWidth="1"/>
    <col min="10" max="10" width="9.5703125" style="40" hidden="1" customWidth="1"/>
    <col min="11" max="11" width="10.140625" style="40" hidden="1" customWidth="1"/>
    <col min="12" max="12" width="16" style="40" customWidth="1"/>
    <col min="13" max="13" width="14.140625" style="40" customWidth="1"/>
    <col min="14" max="14" width="12.85546875" style="40" customWidth="1"/>
    <col min="15" max="15" width="11.42578125" style="31" hidden="1" customWidth="1"/>
    <col min="16" max="16" width="16.85546875" style="31" hidden="1" customWidth="1"/>
    <col min="17" max="17" width="0" style="21" hidden="1" customWidth="1"/>
    <col min="18" max="16384" width="9.140625" style="21"/>
  </cols>
  <sheetData>
    <row r="1" spans="1:31" s="104" customFormat="1" ht="3.75" customHeight="1" x14ac:dyDescent="0.2">
      <c r="C1" s="105"/>
      <c r="D1" s="106"/>
      <c r="E1" s="107"/>
      <c r="H1" s="106"/>
      <c r="I1" s="106"/>
      <c r="J1" s="106"/>
      <c r="K1" s="106"/>
      <c r="L1" s="106"/>
      <c r="M1" s="106"/>
      <c r="N1" s="106"/>
      <c r="O1" s="107"/>
      <c r="P1" s="107"/>
    </row>
    <row r="2" spans="1:31" s="108"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6.75" customHeight="1" x14ac:dyDescent="0.2"/>
    <row r="4" spans="1:31" s="110" customFormat="1" ht="33" customHeight="1" x14ac:dyDescent="0.45">
      <c r="B4" s="111" t="str">
        <f>oknCompanyName</f>
        <v>Your Gold Shop Name</v>
      </c>
      <c r="C4" s="112"/>
      <c r="D4" s="113"/>
      <c r="E4" s="114"/>
      <c r="H4" s="113"/>
      <c r="I4" s="113"/>
      <c r="J4" s="115"/>
      <c r="K4" s="113"/>
      <c r="L4" s="116"/>
      <c r="M4" s="187" t="s">
        <v>106</v>
      </c>
      <c r="N4" s="187"/>
      <c r="O4" s="114"/>
      <c r="P4" s="114"/>
    </row>
    <row r="5" spans="1:31" ht="18" customHeight="1" x14ac:dyDescent="0.2">
      <c r="B5" s="21" t="str">
        <f>oknCompanyAddress</f>
        <v>Street Address</v>
      </c>
    </row>
    <row r="6" spans="1:31" ht="18" customHeight="1" x14ac:dyDescent="0.2">
      <c r="B6" s="21" t="str">
        <f>oknCompanyCityStateZip</f>
        <v>City, ST  ZIP Code</v>
      </c>
      <c r="M6" s="117"/>
    </row>
    <row r="7" spans="1:31" ht="18" customHeight="1" x14ac:dyDescent="0.2">
      <c r="B7" s="21" t="str">
        <f>oknCompanyContact</f>
        <v>Phone Number,Web Address, etc.</v>
      </c>
    </row>
    <row r="8" spans="1:31" ht="18" customHeight="1" x14ac:dyDescent="0.2">
      <c r="K8" s="118"/>
    </row>
    <row r="9" spans="1:31" ht="18" customHeight="1" x14ac:dyDescent="0.2">
      <c r="B9" s="119" t="s">
        <v>44</v>
      </c>
    </row>
    <row r="10" spans="1:31" ht="18" customHeight="1" x14ac:dyDescent="0.2">
      <c r="B10" s="120" t="s">
        <v>42</v>
      </c>
      <c r="C10" s="121"/>
      <c r="D10"/>
      <c r="E10"/>
      <c r="F10"/>
      <c r="G10"/>
      <c r="H10"/>
      <c r="I10"/>
      <c r="J10"/>
      <c r="K10"/>
      <c r="L10"/>
      <c r="M10"/>
      <c r="N10"/>
    </row>
    <row r="11" spans="1:31" ht="18" customHeight="1" x14ac:dyDescent="0.2">
      <c r="B11" s="120" t="s">
        <v>43</v>
      </c>
      <c r="C11" s="121"/>
      <c r="D11"/>
      <c r="E11"/>
      <c r="F11"/>
      <c r="G11"/>
      <c r="H11"/>
      <c r="I11"/>
      <c r="J11"/>
      <c r="K11"/>
      <c r="L11"/>
      <c r="M11"/>
      <c r="N11"/>
    </row>
    <row r="12" spans="1:31" ht="4.5" customHeight="1" x14ac:dyDescent="0.2"/>
    <row r="13" spans="1:31" s="31" customFormat="1" ht="15.75" customHeight="1" x14ac:dyDescent="0.2">
      <c r="B13" s="122" t="s">
        <v>58</v>
      </c>
      <c r="C13" s="123" t="s">
        <v>41</v>
      </c>
      <c r="D13" s="124" t="s">
        <v>57</v>
      </c>
      <c r="E13" s="125" t="s">
        <v>45</v>
      </c>
      <c r="F13" s="125" t="s">
        <v>52</v>
      </c>
      <c r="G13" s="125" t="s">
        <v>53</v>
      </c>
      <c r="H13" s="124" t="s">
        <v>46</v>
      </c>
      <c r="I13" s="124" t="s">
        <v>47</v>
      </c>
      <c r="J13" s="124" t="str">
        <f>oknTax1Name</f>
        <v>PST</v>
      </c>
      <c r="K13" s="124" t="str">
        <f>oknTax2Name</f>
        <v>GST</v>
      </c>
      <c r="L13" s="124" t="s">
        <v>48</v>
      </c>
      <c r="M13" s="124" t="s">
        <v>49</v>
      </c>
      <c r="N13" s="124" t="s">
        <v>50</v>
      </c>
      <c r="O13" s="34" t="s">
        <v>51</v>
      </c>
      <c r="P13" s="34" t="s">
        <v>59</v>
      </c>
      <c r="Q13" s="39" t="s">
        <v>107</v>
      </c>
    </row>
    <row r="14" spans="1:31" x14ac:dyDescent="0.2">
      <c r="B14" s="126"/>
    </row>
    <row r="15" spans="1:31" x14ac:dyDescent="0.2">
      <c r="B15" s="126"/>
    </row>
    <row r="16" spans="1:31" x14ac:dyDescent="0.2">
      <c r="B16" s="126"/>
    </row>
    <row r="17" spans="2:2" x14ac:dyDescent="0.2">
      <c r="B17" s="126"/>
    </row>
    <row r="18" spans="2:2" x14ac:dyDescent="0.2">
      <c r="B18" s="126"/>
    </row>
    <row r="19" spans="2:2" x14ac:dyDescent="0.2">
      <c r="B19" s="126"/>
    </row>
    <row r="20" spans="2:2" x14ac:dyDescent="0.2">
      <c r="B20" s="126"/>
    </row>
    <row r="21" spans="2:2" x14ac:dyDescent="0.2">
      <c r="B21" s="126"/>
    </row>
    <row r="22" spans="2:2" x14ac:dyDescent="0.2">
      <c r="B22" s="126"/>
    </row>
    <row r="23" spans="2:2" x14ac:dyDescent="0.2">
      <c r="B23" s="126"/>
    </row>
    <row r="24" spans="2:2" x14ac:dyDescent="0.2">
      <c r="B24" s="126"/>
    </row>
    <row r="25" spans="2:2" x14ac:dyDescent="0.2">
      <c r="B25" s="126"/>
    </row>
    <row r="26" spans="2:2" x14ac:dyDescent="0.2">
      <c r="B26" s="126"/>
    </row>
    <row r="27" spans="2:2" x14ac:dyDescent="0.2">
      <c r="B27" s="126"/>
    </row>
    <row r="28" spans="2:2" x14ac:dyDescent="0.2">
      <c r="B28" s="126"/>
    </row>
    <row r="29" spans="2:2" x14ac:dyDescent="0.2">
      <c r="B29" s="126"/>
    </row>
    <row r="30" spans="2:2" x14ac:dyDescent="0.2">
      <c r="B30" s="126"/>
    </row>
    <row r="31" spans="2:2" x14ac:dyDescent="0.2">
      <c r="B31" s="126"/>
    </row>
    <row r="32" spans="2:2" x14ac:dyDescent="0.2">
      <c r="B32" s="126"/>
    </row>
    <row r="33" spans="2:2" x14ac:dyDescent="0.2">
      <c r="B33" s="126"/>
    </row>
    <row r="34" spans="2:2" x14ac:dyDescent="0.2">
      <c r="B34" s="126"/>
    </row>
    <row r="35" spans="2:2" x14ac:dyDescent="0.2">
      <c r="B35" s="126"/>
    </row>
    <row r="36" spans="2:2" x14ac:dyDescent="0.2">
      <c r="B36" s="126"/>
    </row>
    <row r="37" spans="2:2" x14ac:dyDescent="0.2">
      <c r="B37" s="126"/>
    </row>
    <row r="38" spans="2:2" x14ac:dyDescent="0.2">
      <c r="B38" s="126"/>
    </row>
    <row r="39" spans="2:2" x14ac:dyDescent="0.2">
      <c r="B39" s="126"/>
    </row>
    <row r="40" spans="2:2" x14ac:dyDescent="0.2">
      <c r="B40" s="126"/>
    </row>
    <row r="41" spans="2:2" x14ac:dyDescent="0.2">
      <c r="B41" s="126"/>
    </row>
    <row r="42" spans="2:2" x14ac:dyDescent="0.2">
      <c r="B42" s="126"/>
    </row>
    <row r="43" spans="2:2" x14ac:dyDescent="0.2">
      <c r="B43" s="126"/>
    </row>
    <row r="44" spans="2:2" x14ac:dyDescent="0.2">
      <c r="B44" s="126"/>
    </row>
    <row r="45" spans="2:2" x14ac:dyDescent="0.2">
      <c r="B45" s="126"/>
    </row>
    <row r="46" spans="2:2" x14ac:dyDescent="0.2">
      <c r="B46" s="126"/>
    </row>
    <row r="47" spans="2:2" x14ac:dyDescent="0.2">
      <c r="B47" s="126"/>
    </row>
    <row r="48" spans="2:2" x14ac:dyDescent="0.2">
      <c r="B48" s="126"/>
    </row>
    <row r="49" spans="2:2" x14ac:dyDescent="0.2">
      <c r="B49" s="126"/>
    </row>
    <row r="50" spans="2:2" x14ac:dyDescent="0.2">
      <c r="B50" s="126"/>
    </row>
    <row r="51" spans="2:2" x14ac:dyDescent="0.2">
      <c r="B51" s="126"/>
    </row>
    <row r="52" spans="2:2" x14ac:dyDescent="0.2">
      <c r="B52" s="126"/>
    </row>
    <row r="53" spans="2:2" x14ac:dyDescent="0.2">
      <c r="B53" s="126"/>
    </row>
    <row r="54" spans="2:2" x14ac:dyDescent="0.2">
      <c r="B54" s="126"/>
    </row>
    <row r="55" spans="2:2" x14ac:dyDescent="0.2">
      <c r="B55" s="126"/>
    </row>
    <row r="56" spans="2:2" x14ac:dyDescent="0.2">
      <c r="B56" s="126"/>
    </row>
    <row r="57" spans="2:2" x14ac:dyDescent="0.2">
      <c r="B57" s="126"/>
    </row>
    <row r="58" spans="2:2" x14ac:dyDescent="0.2">
      <c r="B58" s="126"/>
    </row>
    <row r="59" spans="2:2" x14ac:dyDescent="0.2">
      <c r="B59" s="126"/>
    </row>
    <row r="60" spans="2:2" x14ac:dyDescent="0.2">
      <c r="B60" s="126"/>
    </row>
    <row r="61" spans="2:2" x14ac:dyDescent="0.2">
      <c r="B61" s="126"/>
    </row>
    <row r="62" spans="2:2" x14ac:dyDescent="0.2">
      <c r="B62" s="126"/>
    </row>
    <row r="63" spans="2:2" x14ac:dyDescent="0.2">
      <c r="B63" s="126"/>
    </row>
    <row r="64" spans="2:2" x14ac:dyDescent="0.2">
      <c r="B64" s="126"/>
    </row>
    <row r="65" spans="2:2" x14ac:dyDescent="0.2">
      <c r="B65" s="126"/>
    </row>
    <row r="66" spans="2:2" x14ac:dyDescent="0.2">
      <c r="B66" s="126"/>
    </row>
    <row r="67" spans="2:2" x14ac:dyDescent="0.2">
      <c r="B67" s="126"/>
    </row>
    <row r="68" spans="2:2" x14ac:dyDescent="0.2">
      <c r="B68" s="126"/>
    </row>
    <row r="69" spans="2:2" x14ac:dyDescent="0.2">
      <c r="B69" s="126"/>
    </row>
    <row r="70" spans="2:2" x14ac:dyDescent="0.2">
      <c r="B70" s="126"/>
    </row>
    <row r="71" spans="2:2" x14ac:dyDescent="0.2">
      <c r="B71" s="126"/>
    </row>
    <row r="72" spans="2:2" x14ac:dyDescent="0.2">
      <c r="B72" s="126"/>
    </row>
    <row r="73" spans="2:2" x14ac:dyDescent="0.2">
      <c r="B73" s="126"/>
    </row>
    <row r="74" spans="2:2" x14ac:dyDescent="0.2">
      <c r="B74" s="126"/>
    </row>
    <row r="75" spans="2:2" x14ac:dyDescent="0.2">
      <c r="B75" s="126"/>
    </row>
    <row r="76" spans="2:2" x14ac:dyDescent="0.2">
      <c r="B76" s="126"/>
    </row>
    <row r="77" spans="2:2" x14ac:dyDescent="0.2">
      <c r="B77" s="126"/>
    </row>
    <row r="78" spans="2:2" x14ac:dyDescent="0.2">
      <c r="B78" s="126"/>
    </row>
    <row r="79" spans="2:2" x14ac:dyDescent="0.2">
      <c r="B79" s="126"/>
    </row>
    <row r="80" spans="2:2" x14ac:dyDescent="0.2">
      <c r="B80" s="126"/>
    </row>
    <row r="81" spans="2:2" x14ac:dyDescent="0.2">
      <c r="B81" s="126"/>
    </row>
    <row r="82" spans="2:2" x14ac:dyDescent="0.2">
      <c r="B82" s="126"/>
    </row>
    <row r="83" spans="2:2" x14ac:dyDescent="0.2">
      <c r="B83" s="126"/>
    </row>
    <row r="84" spans="2:2" x14ac:dyDescent="0.2">
      <c r="B84" s="126"/>
    </row>
    <row r="85" spans="2:2" x14ac:dyDescent="0.2">
      <c r="B85" s="126"/>
    </row>
    <row r="86" spans="2:2" x14ac:dyDescent="0.2">
      <c r="B86" s="126"/>
    </row>
    <row r="87" spans="2:2" x14ac:dyDescent="0.2">
      <c r="B87" s="126"/>
    </row>
    <row r="88" spans="2:2" x14ac:dyDescent="0.2">
      <c r="B88" s="126"/>
    </row>
    <row r="89" spans="2:2" x14ac:dyDescent="0.2">
      <c r="B89" s="126"/>
    </row>
    <row r="90" spans="2:2" x14ac:dyDescent="0.2">
      <c r="B90" s="126"/>
    </row>
    <row r="91" spans="2:2" x14ac:dyDescent="0.2">
      <c r="B91" s="126"/>
    </row>
    <row r="92" spans="2:2" x14ac:dyDescent="0.2">
      <c r="B92" s="126"/>
    </row>
    <row r="93" spans="2:2" x14ac:dyDescent="0.2">
      <c r="B93" s="126"/>
    </row>
    <row r="94" spans="2:2" x14ac:dyDescent="0.2">
      <c r="B94" s="126"/>
    </row>
    <row r="95" spans="2:2" x14ac:dyDescent="0.2">
      <c r="B95" s="126"/>
    </row>
    <row r="96" spans="2:2" x14ac:dyDescent="0.2">
      <c r="B96" s="126"/>
    </row>
    <row r="97" spans="2:2" x14ac:dyDescent="0.2">
      <c r="B97" s="126"/>
    </row>
    <row r="98" spans="2:2" x14ac:dyDescent="0.2">
      <c r="B98" s="126"/>
    </row>
    <row r="99" spans="2:2" x14ac:dyDescent="0.2">
      <c r="B99" s="126"/>
    </row>
    <row r="100" spans="2:2" x14ac:dyDescent="0.2">
      <c r="B100" s="126"/>
    </row>
    <row r="101" spans="2:2" x14ac:dyDescent="0.2">
      <c r="B101" s="126"/>
    </row>
    <row r="102" spans="2:2" x14ac:dyDescent="0.2">
      <c r="B102" s="126"/>
    </row>
    <row r="103" spans="2:2" x14ac:dyDescent="0.2">
      <c r="B103" s="126"/>
    </row>
    <row r="104" spans="2:2" x14ac:dyDescent="0.2">
      <c r="B104" s="126"/>
    </row>
    <row r="105" spans="2:2" x14ac:dyDescent="0.2">
      <c r="B105" s="126"/>
    </row>
    <row r="106" spans="2:2" x14ac:dyDescent="0.2">
      <c r="B106" s="126"/>
    </row>
    <row r="107" spans="2:2" x14ac:dyDescent="0.2">
      <c r="B107" s="126"/>
    </row>
    <row r="108" spans="2:2" x14ac:dyDescent="0.2">
      <c r="B108" s="126"/>
    </row>
    <row r="109" spans="2:2" x14ac:dyDescent="0.2">
      <c r="B109" s="126"/>
    </row>
    <row r="110" spans="2:2" x14ac:dyDescent="0.2">
      <c r="B110" s="126"/>
    </row>
    <row r="111" spans="2:2" x14ac:dyDescent="0.2">
      <c r="B111" s="126"/>
    </row>
    <row r="112" spans="2:2" x14ac:dyDescent="0.2">
      <c r="B112" s="126"/>
    </row>
    <row r="113" spans="2:2" x14ac:dyDescent="0.2">
      <c r="B113" s="126"/>
    </row>
    <row r="114" spans="2:2" x14ac:dyDescent="0.2">
      <c r="B114" s="126"/>
    </row>
    <row r="115" spans="2:2" x14ac:dyDescent="0.2">
      <c r="B115" s="126"/>
    </row>
    <row r="116" spans="2:2" x14ac:dyDescent="0.2">
      <c r="B116" s="126"/>
    </row>
    <row r="117" spans="2:2" x14ac:dyDescent="0.2">
      <c r="B117" s="126"/>
    </row>
    <row r="118" spans="2:2" x14ac:dyDescent="0.2">
      <c r="B118" s="126"/>
    </row>
    <row r="119" spans="2:2" x14ac:dyDescent="0.2">
      <c r="B119" s="126"/>
    </row>
    <row r="120" spans="2:2" x14ac:dyDescent="0.2">
      <c r="B120" s="126"/>
    </row>
    <row r="121" spans="2:2" x14ac:dyDescent="0.2">
      <c r="B121" s="126"/>
    </row>
    <row r="122" spans="2:2" x14ac:dyDescent="0.2">
      <c r="B122" s="126"/>
    </row>
    <row r="123" spans="2:2" x14ac:dyDescent="0.2">
      <c r="B123" s="126"/>
    </row>
    <row r="124" spans="2:2" x14ac:dyDescent="0.2">
      <c r="B124" s="126"/>
    </row>
    <row r="125" spans="2:2" x14ac:dyDescent="0.2">
      <c r="B125" s="126"/>
    </row>
    <row r="126" spans="2:2" x14ac:dyDescent="0.2">
      <c r="B126" s="126"/>
    </row>
    <row r="127" spans="2:2" x14ac:dyDescent="0.2">
      <c r="B127" s="126"/>
    </row>
    <row r="128" spans="2:2" x14ac:dyDescent="0.2">
      <c r="B128" s="126"/>
    </row>
    <row r="129" spans="2:2" x14ac:dyDescent="0.2">
      <c r="B129" s="126"/>
    </row>
    <row r="130" spans="2:2" x14ac:dyDescent="0.2">
      <c r="B130" s="126"/>
    </row>
    <row r="131" spans="2:2" x14ac:dyDescent="0.2">
      <c r="B131" s="126"/>
    </row>
    <row r="132" spans="2:2" x14ac:dyDescent="0.2">
      <c r="B132" s="126"/>
    </row>
    <row r="133" spans="2:2" x14ac:dyDescent="0.2">
      <c r="B133" s="126"/>
    </row>
    <row r="134" spans="2:2" x14ac:dyDescent="0.2">
      <c r="B134" s="126"/>
    </row>
    <row r="135" spans="2:2" x14ac:dyDescent="0.2">
      <c r="B135" s="126"/>
    </row>
    <row r="136" spans="2:2" x14ac:dyDescent="0.2">
      <c r="B136" s="126"/>
    </row>
    <row r="137" spans="2:2" x14ac:dyDescent="0.2">
      <c r="B137" s="126"/>
    </row>
    <row r="138" spans="2:2" x14ac:dyDescent="0.2">
      <c r="B138" s="126"/>
    </row>
    <row r="139" spans="2:2" x14ac:dyDescent="0.2">
      <c r="B139" s="126"/>
    </row>
    <row r="140" spans="2:2" x14ac:dyDescent="0.2">
      <c r="B140" s="126"/>
    </row>
    <row r="141" spans="2:2" x14ac:dyDescent="0.2">
      <c r="B141" s="126"/>
    </row>
    <row r="142" spans="2:2" x14ac:dyDescent="0.2">
      <c r="B142" s="126"/>
    </row>
    <row r="143" spans="2:2" x14ac:dyDescent="0.2">
      <c r="B143" s="126"/>
    </row>
    <row r="144" spans="2:2" x14ac:dyDescent="0.2">
      <c r="B144" s="126"/>
    </row>
    <row r="145" spans="2:2" x14ac:dyDescent="0.2">
      <c r="B145" s="126"/>
    </row>
    <row r="146" spans="2:2" x14ac:dyDescent="0.2">
      <c r="B146" s="126"/>
    </row>
    <row r="147" spans="2:2" x14ac:dyDescent="0.2">
      <c r="B147" s="126"/>
    </row>
    <row r="148" spans="2:2" x14ac:dyDescent="0.2">
      <c r="B148" s="126"/>
    </row>
    <row r="149" spans="2:2" x14ac:dyDescent="0.2">
      <c r="B149" s="126"/>
    </row>
    <row r="150" spans="2:2" x14ac:dyDescent="0.2">
      <c r="B150" s="126"/>
    </row>
    <row r="151" spans="2:2" x14ac:dyDescent="0.2">
      <c r="B151" s="126"/>
    </row>
    <row r="152" spans="2:2" x14ac:dyDescent="0.2">
      <c r="B152" s="126"/>
    </row>
    <row r="153" spans="2:2" x14ac:dyDescent="0.2">
      <c r="B153" s="126"/>
    </row>
    <row r="154" spans="2:2" x14ac:dyDescent="0.2">
      <c r="B154" s="126"/>
    </row>
    <row r="155" spans="2:2" x14ac:dyDescent="0.2">
      <c r="B155" s="126"/>
    </row>
    <row r="156" spans="2:2" x14ac:dyDescent="0.2">
      <c r="B156" s="126"/>
    </row>
    <row r="157" spans="2:2" x14ac:dyDescent="0.2">
      <c r="B157" s="126"/>
    </row>
    <row r="158" spans="2:2" x14ac:dyDescent="0.2">
      <c r="B158" s="126"/>
    </row>
    <row r="159" spans="2:2" x14ac:dyDescent="0.2">
      <c r="B159" s="126"/>
    </row>
    <row r="160" spans="2:2" x14ac:dyDescent="0.2">
      <c r="B160" s="126"/>
    </row>
    <row r="161" spans="2:2" x14ac:dyDescent="0.2">
      <c r="B161" s="126"/>
    </row>
    <row r="162" spans="2:2" x14ac:dyDescent="0.2">
      <c r="B162" s="126"/>
    </row>
    <row r="163" spans="2:2" x14ac:dyDescent="0.2">
      <c r="B163" s="126"/>
    </row>
    <row r="164" spans="2:2" x14ac:dyDescent="0.2">
      <c r="B164" s="126"/>
    </row>
    <row r="165" spans="2:2" x14ac:dyDescent="0.2">
      <c r="B165" s="126"/>
    </row>
    <row r="166" spans="2:2" x14ac:dyDescent="0.2">
      <c r="B166" s="126"/>
    </row>
    <row r="167" spans="2:2" x14ac:dyDescent="0.2">
      <c r="B167" s="126"/>
    </row>
    <row r="168" spans="2:2" x14ac:dyDescent="0.2">
      <c r="B168" s="126"/>
    </row>
    <row r="169" spans="2:2" x14ac:dyDescent="0.2">
      <c r="B169" s="126"/>
    </row>
    <row r="170" spans="2:2" x14ac:dyDescent="0.2">
      <c r="B170" s="126"/>
    </row>
    <row r="171" spans="2:2" x14ac:dyDescent="0.2">
      <c r="B171" s="126"/>
    </row>
    <row r="172" spans="2:2" x14ac:dyDescent="0.2">
      <c r="B172" s="126"/>
    </row>
    <row r="173" spans="2:2" x14ac:dyDescent="0.2">
      <c r="B173" s="126"/>
    </row>
    <row r="174" spans="2:2" x14ac:dyDescent="0.2">
      <c r="B174" s="126"/>
    </row>
    <row r="175" spans="2:2" x14ac:dyDescent="0.2">
      <c r="B175" s="126"/>
    </row>
    <row r="176" spans="2:2" x14ac:dyDescent="0.2">
      <c r="B176" s="126"/>
    </row>
    <row r="177" spans="2:2" x14ac:dyDescent="0.2">
      <c r="B177" s="126"/>
    </row>
    <row r="178" spans="2:2" x14ac:dyDescent="0.2">
      <c r="B178" s="126"/>
    </row>
    <row r="179" spans="2:2" x14ac:dyDescent="0.2">
      <c r="B179" s="126"/>
    </row>
    <row r="180" spans="2:2" x14ac:dyDescent="0.2">
      <c r="B180" s="126"/>
    </row>
    <row r="181" spans="2:2" x14ac:dyDescent="0.2">
      <c r="B181" s="126"/>
    </row>
    <row r="182" spans="2:2" x14ac:dyDescent="0.2">
      <c r="B182" s="126"/>
    </row>
    <row r="183" spans="2:2" x14ac:dyDescent="0.2">
      <c r="B183" s="126"/>
    </row>
    <row r="184" spans="2:2" x14ac:dyDescent="0.2">
      <c r="B184" s="126"/>
    </row>
    <row r="185" spans="2:2" x14ac:dyDescent="0.2">
      <c r="B185" s="126"/>
    </row>
    <row r="186" spans="2:2" x14ac:dyDescent="0.2">
      <c r="B186" s="126"/>
    </row>
    <row r="187" spans="2:2" x14ac:dyDescent="0.2">
      <c r="B187" s="126"/>
    </row>
    <row r="188" spans="2:2" x14ac:dyDescent="0.2">
      <c r="B188" s="126"/>
    </row>
    <row r="189" spans="2:2" x14ac:dyDescent="0.2">
      <c r="B189" s="126"/>
    </row>
    <row r="190" spans="2:2" x14ac:dyDescent="0.2">
      <c r="B190" s="126"/>
    </row>
    <row r="191" spans="2:2" x14ac:dyDescent="0.2">
      <c r="B191" s="126"/>
    </row>
    <row r="192" spans="2:2" x14ac:dyDescent="0.2">
      <c r="B192" s="126"/>
    </row>
    <row r="193" spans="2:2" x14ac:dyDescent="0.2">
      <c r="B193" s="126"/>
    </row>
    <row r="194" spans="2:2" x14ac:dyDescent="0.2">
      <c r="B194" s="126"/>
    </row>
    <row r="195" spans="2:2" x14ac:dyDescent="0.2">
      <c r="B195" s="126"/>
    </row>
    <row r="196" spans="2:2" x14ac:dyDescent="0.2">
      <c r="B196" s="126"/>
    </row>
    <row r="197" spans="2:2" x14ac:dyDescent="0.2">
      <c r="B197" s="126"/>
    </row>
    <row r="198" spans="2:2" x14ac:dyDescent="0.2">
      <c r="B198" s="126"/>
    </row>
    <row r="199" spans="2:2" x14ac:dyDescent="0.2">
      <c r="B199" s="126"/>
    </row>
    <row r="200" spans="2:2" x14ac:dyDescent="0.2">
      <c r="B200" s="126"/>
    </row>
    <row r="201" spans="2:2" x14ac:dyDescent="0.2">
      <c r="B201" s="126"/>
    </row>
    <row r="202" spans="2:2" x14ac:dyDescent="0.2">
      <c r="B202" s="126"/>
    </row>
    <row r="203" spans="2:2" x14ac:dyDescent="0.2">
      <c r="B203" s="126"/>
    </row>
    <row r="204" spans="2:2" x14ac:dyDescent="0.2">
      <c r="B204" s="126"/>
    </row>
    <row r="205" spans="2:2" x14ac:dyDescent="0.2">
      <c r="B205" s="126"/>
    </row>
    <row r="206" spans="2:2" x14ac:dyDescent="0.2">
      <c r="B206" s="126"/>
    </row>
    <row r="207" spans="2:2" x14ac:dyDescent="0.2">
      <c r="B207" s="126"/>
    </row>
    <row r="208" spans="2:2" x14ac:dyDescent="0.2">
      <c r="B208" s="126"/>
    </row>
    <row r="209" spans="2:2" x14ac:dyDescent="0.2">
      <c r="B209" s="126"/>
    </row>
    <row r="210" spans="2:2" x14ac:dyDescent="0.2">
      <c r="B210" s="126"/>
    </row>
    <row r="211" spans="2:2" x14ac:dyDescent="0.2">
      <c r="B211" s="126"/>
    </row>
    <row r="212" spans="2:2" x14ac:dyDescent="0.2">
      <c r="B212" s="126"/>
    </row>
    <row r="213" spans="2:2" x14ac:dyDescent="0.2">
      <c r="B213" s="126"/>
    </row>
    <row r="214" spans="2:2" x14ac:dyDescent="0.2">
      <c r="B214" s="126"/>
    </row>
    <row r="215" spans="2:2" x14ac:dyDescent="0.2">
      <c r="B215" s="126"/>
    </row>
    <row r="216" spans="2:2" x14ac:dyDescent="0.2">
      <c r="B216" s="126"/>
    </row>
    <row r="217" spans="2:2" x14ac:dyDescent="0.2">
      <c r="B217" s="126"/>
    </row>
    <row r="218" spans="2:2" x14ac:dyDescent="0.2">
      <c r="B218" s="126"/>
    </row>
    <row r="219" spans="2:2" x14ac:dyDescent="0.2">
      <c r="B219" s="126"/>
    </row>
    <row r="220" spans="2:2" x14ac:dyDescent="0.2">
      <c r="B220" s="126"/>
    </row>
    <row r="221" spans="2:2" x14ac:dyDescent="0.2">
      <c r="B221" s="126"/>
    </row>
    <row r="222" spans="2:2" x14ac:dyDescent="0.2">
      <c r="B222" s="126"/>
    </row>
    <row r="223" spans="2:2" x14ac:dyDescent="0.2">
      <c r="B223" s="126"/>
    </row>
    <row r="224" spans="2:2" x14ac:dyDescent="0.2">
      <c r="B224" s="126"/>
    </row>
    <row r="225" spans="2:2" x14ac:dyDescent="0.2">
      <c r="B225" s="126"/>
    </row>
    <row r="226" spans="2:2" x14ac:dyDescent="0.2">
      <c r="B226" s="126"/>
    </row>
    <row r="227" spans="2:2" x14ac:dyDescent="0.2">
      <c r="B227" s="126"/>
    </row>
    <row r="228" spans="2:2" x14ac:dyDescent="0.2">
      <c r="B228" s="126"/>
    </row>
    <row r="229" spans="2:2" x14ac:dyDescent="0.2">
      <c r="B229" s="126"/>
    </row>
    <row r="230" spans="2:2" x14ac:dyDescent="0.2">
      <c r="B230" s="126"/>
    </row>
    <row r="231" spans="2:2" x14ac:dyDescent="0.2">
      <c r="B231" s="126"/>
    </row>
    <row r="232" spans="2:2" x14ac:dyDescent="0.2">
      <c r="B232" s="126"/>
    </row>
    <row r="233" spans="2:2" x14ac:dyDescent="0.2">
      <c r="B233" s="126"/>
    </row>
    <row r="234" spans="2:2" x14ac:dyDescent="0.2">
      <c r="B234" s="126"/>
    </row>
    <row r="235" spans="2:2" x14ac:dyDescent="0.2">
      <c r="B235" s="126"/>
    </row>
    <row r="236" spans="2:2" x14ac:dyDescent="0.2">
      <c r="B236" s="126"/>
    </row>
    <row r="237" spans="2:2" x14ac:dyDescent="0.2">
      <c r="B237" s="126"/>
    </row>
    <row r="238" spans="2:2" x14ac:dyDescent="0.2">
      <c r="B238" s="126"/>
    </row>
    <row r="239" spans="2:2" x14ac:dyDescent="0.2">
      <c r="B239" s="126"/>
    </row>
    <row r="240" spans="2:2" x14ac:dyDescent="0.2">
      <c r="B240" s="126"/>
    </row>
    <row r="241" spans="2:2" x14ac:dyDescent="0.2">
      <c r="B241" s="126"/>
    </row>
    <row r="242" spans="2:2" x14ac:dyDescent="0.2">
      <c r="B242" s="126"/>
    </row>
    <row r="243" spans="2:2" x14ac:dyDescent="0.2">
      <c r="B243" s="126"/>
    </row>
    <row r="244" spans="2:2" x14ac:dyDescent="0.2">
      <c r="B244" s="126"/>
    </row>
    <row r="245" spans="2:2" x14ac:dyDescent="0.2">
      <c r="B245" s="126"/>
    </row>
    <row r="246" spans="2:2" x14ac:dyDescent="0.2">
      <c r="B246" s="126"/>
    </row>
    <row r="247" spans="2:2" x14ac:dyDescent="0.2">
      <c r="B247" s="126"/>
    </row>
    <row r="248" spans="2:2" x14ac:dyDescent="0.2">
      <c r="B248" s="126"/>
    </row>
    <row r="249" spans="2:2" x14ac:dyDescent="0.2">
      <c r="B249" s="126"/>
    </row>
    <row r="250" spans="2:2" x14ac:dyDescent="0.2">
      <c r="B250" s="126"/>
    </row>
    <row r="251" spans="2:2" x14ac:dyDescent="0.2">
      <c r="B251" s="126"/>
    </row>
    <row r="252" spans="2:2" x14ac:dyDescent="0.2">
      <c r="B252" s="126"/>
    </row>
    <row r="253" spans="2:2" x14ac:dyDescent="0.2">
      <c r="B253" s="126"/>
    </row>
    <row r="254" spans="2:2" x14ac:dyDescent="0.2">
      <c r="B254" s="126"/>
    </row>
    <row r="255" spans="2:2" x14ac:dyDescent="0.2">
      <c r="B255" s="126"/>
    </row>
    <row r="256" spans="2:2" x14ac:dyDescent="0.2">
      <c r="B256" s="126"/>
    </row>
    <row r="257" spans="2:2" x14ac:dyDescent="0.2">
      <c r="B257" s="126"/>
    </row>
    <row r="258" spans="2:2" x14ac:dyDescent="0.2">
      <c r="B258" s="126"/>
    </row>
    <row r="259" spans="2:2" x14ac:dyDescent="0.2">
      <c r="B259" s="126"/>
    </row>
    <row r="260" spans="2:2" x14ac:dyDescent="0.2">
      <c r="B260" s="126"/>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A75D-B114-4189-A8EA-421C89506AEA}">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21" customWidth="1"/>
    <col min="2" max="2" width="13.28515625" style="21" customWidth="1"/>
    <col min="3" max="3" width="11.42578125" style="109" customWidth="1"/>
    <col min="4" max="4" width="25.5703125" style="33" customWidth="1"/>
    <col min="5" max="5" width="10.42578125" style="31" customWidth="1"/>
    <col min="6" max="6" width="12.28515625" style="40" hidden="1" customWidth="1"/>
    <col min="7" max="7" width="9.42578125" style="40" hidden="1" customWidth="1"/>
    <col min="8" max="8" width="7.5703125" style="40" hidden="1" customWidth="1"/>
    <col min="9" max="9" width="14.5703125" style="40" hidden="1" customWidth="1"/>
    <col min="10" max="10" width="11.28515625" style="40" customWidth="1"/>
    <col min="11" max="11" width="12.5703125" style="40" customWidth="1"/>
    <col min="12" max="12" width="11.5703125" style="40" hidden="1" customWidth="1"/>
    <col min="13" max="13" width="11.42578125" style="40" customWidth="1"/>
    <col min="14" max="14" width="11.140625" style="31" hidden="1" customWidth="1"/>
    <col min="15" max="15" width="13.28515625" style="31" hidden="1" customWidth="1"/>
    <col min="16" max="16" width="12.42578125" style="31" hidden="1" customWidth="1"/>
    <col min="17" max="17" width="16" style="31" hidden="1" customWidth="1"/>
    <col min="18" max="16384" width="9.140625" style="21"/>
  </cols>
  <sheetData>
    <row r="1" spans="1:31" s="104" customFormat="1" ht="3.75" customHeight="1" x14ac:dyDescent="0.2">
      <c r="C1" s="105"/>
      <c r="D1" s="106"/>
      <c r="E1" s="107"/>
      <c r="H1" s="106"/>
      <c r="I1" s="106"/>
      <c r="J1" s="106"/>
      <c r="K1" s="106"/>
      <c r="L1" s="106"/>
      <c r="M1" s="106"/>
      <c r="N1" s="106"/>
      <c r="O1" s="107"/>
      <c r="P1" s="107"/>
    </row>
    <row r="2" spans="1:31" s="108"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127" customFormat="1" ht="33" customHeight="1" x14ac:dyDescent="0.2">
      <c r="B4" s="128" t="str">
        <f>oknCompanyName</f>
        <v>Your Gold Shop Name</v>
      </c>
      <c r="C4" s="129"/>
      <c r="D4" s="130"/>
      <c r="E4" s="131"/>
      <c r="F4" s="132"/>
      <c r="G4" s="132"/>
      <c r="H4" s="132"/>
      <c r="I4" s="132"/>
      <c r="J4" s="188" t="s">
        <v>108</v>
      </c>
      <c r="K4" s="188"/>
      <c r="L4" s="188"/>
      <c r="M4" s="188"/>
      <c r="N4" s="131"/>
      <c r="O4" s="131"/>
      <c r="P4" s="131"/>
      <c r="Q4" s="131"/>
    </row>
    <row r="5" spans="1:31" x14ac:dyDescent="0.2">
      <c r="B5" s="21" t="str">
        <f>oknCompanyAddress</f>
        <v>Street Address</v>
      </c>
    </row>
    <row r="6" spans="1:31" x14ac:dyDescent="0.2">
      <c r="B6" s="21" t="str">
        <f>oknCompanyCityStateZip</f>
        <v>City, ST  ZIP Code</v>
      </c>
      <c r="M6" s="117"/>
    </row>
    <row r="7" spans="1:31" x14ac:dyDescent="0.2">
      <c r="B7" s="21" t="str">
        <f>oknCompanyContact</f>
        <v>Phone Number,Web Address, etc.</v>
      </c>
    </row>
    <row r="8" spans="1:31" ht="21" customHeight="1" x14ac:dyDescent="0.2">
      <c r="B8" s="119" t="s">
        <v>44</v>
      </c>
      <c r="K8" s="118"/>
    </row>
    <row r="9" spans="1:31" ht="11.25" customHeight="1" x14ac:dyDescent="0.2">
      <c r="B9" s="120" t="s">
        <v>42</v>
      </c>
      <c r="C9" s="121"/>
    </row>
    <row r="10" spans="1:31" x14ac:dyDescent="0.2">
      <c r="B10" s="120" t="s">
        <v>43</v>
      </c>
      <c r="C10" s="121"/>
    </row>
    <row r="11" spans="1:31" ht="4.5" customHeight="1" x14ac:dyDescent="0.2"/>
    <row r="12" spans="1:31" s="31" customFormat="1" ht="15.75" customHeight="1" x14ac:dyDescent="0.2">
      <c r="B12" s="133" t="s">
        <v>60</v>
      </c>
      <c r="C12" s="134" t="s">
        <v>41</v>
      </c>
      <c r="D12" s="133" t="s">
        <v>61</v>
      </c>
      <c r="E12" s="133" t="s">
        <v>45</v>
      </c>
      <c r="F12" s="135" t="s">
        <v>57</v>
      </c>
      <c r="G12" s="135" t="str">
        <f>oknTax1Name</f>
        <v>PST</v>
      </c>
      <c r="H12" s="135" t="str">
        <f>oknTax2Name</f>
        <v>GST</v>
      </c>
      <c r="I12" s="135" t="s">
        <v>62</v>
      </c>
      <c r="J12" s="135" t="s">
        <v>49</v>
      </c>
      <c r="K12" s="135" t="s">
        <v>50</v>
      </c>
      <c r="L12" s="135" t="s">
        <v>46</v>
      </c>
      <c r="M12" s="135" t="s">
        <v>48</v>
      </c>
      <c r="N12" s="34" t="s">
        <v>51</v>
      </c>
      <c r="O12" s="34" t="s">
        <v>52</v>
      </c>
      <c r="P12" s="34" t="s">
        <v>53</v>
      </c>
      <c r="Q12" s="34" t="s">
        <v>59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3D53D-DE9D-413F-8FA2-935F2BC42D03}">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21" customWidth="1"/>
    <col min="2" max="2" width="13.5703125" style="21" customWidth="1"/>
    <col min="3" max="3" width="13.42578125" style="109" customWidth="1"/>
    <col min="4" max="4" width="10.5703125" style="33" customWidth="1"/>
    <col min="5" max="5" width="17.85546875" style="33" customWidth="1"/>
    <col min="6" max="6" width="9.42578125" style="21" customWidth="1"/>
    <col min="7" max="7" width="9.140625" style="32"/>
    <col min="8" max="9" width="10.5703125" style="32" customWidth="1"/>
    <col min="10" max="16384" width="9.140625" style="21"/>
  </cols>
  <sheetData>
    <row r="1" spans="1:31" s="104" customFormat="1" ht="3.75" customHeight="1" x14ac:dyDescent="0.2">
      <c r="C1" s="105"/>
      <c r="D1" s="106"/>
      <c r="E1" s="107"/>
      <c r="H1" s="106"/>
      <c r="I1" s="106"/>
      <c r="J1" s="106"/>
      <c r="K1" s="106"/>
      <c r="L1" s="106"/>
      <c r="M1" s="106"/>
      <c r="N1" s="106"/>
      <c r="O1" s="107"/>
      <c r="P1" s="107"/>
    </row>
    <row r="2" spans="1:31" s="108"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4.5" customHeight="1" x14ac:dyDescent="0.2"/>
    <row r="4" spans="1:31" s="127" customFormat="1" ht="33" customHeight="1" x14ac:dyDescent="0.2">
      <c r="B4" s="127" t="str">
        <f>oknCompanyName</f>
        <v>Your Gold Shop Name</v>
      </c>
      <c r="C4" s="129"/>
      <c r="D4" s="130"/>
      <c r="E4" s="130"/>
      <c r="G4" s="189" t="s">
        <v>109</v>
      </c>
      <c r="H4" s="189"/>
      <c r="I4" s="189"/>
      <c r="L4" s="136"/>
    </row>
    <row r="5" spans="1:31" x14ac:dyDescent="0.2">
      <c r="B5" s="21" t="str">
        <f>oknCompanyAddress</f>
        <v>Street Address</v>
      </c>
    </row>
    <row r="6" spans="1:31" x14ac:dyDescent="0.2">
      <c r="B6" s="21" t="str">
        <f>oknCompanyCityStateZip</f>
        <v>City, ST  ZIP Code</v>
      </c>
      <c r="L6" s="137"/>
    </row>
    <row r="7" spans="1:31" x14ac:dyDescent="0.2">
      <c r="B7" s="21" t="str">
        <f>oknCompanyContact</f>
        <v>Phone Number,Web Address, etc.</v>
      </c>
      <c r="L7" s="41"/>
    </row>
    <row r="8" spans="1:31" ht="21" customHeight="1" x14ac:dyDescent="0.2">
      <c r="B8" s="119" t="s">
        <v>44</v>
      </c>
      <c r="J8" s="43"/>
      <c r="K8" s="41"/>
      <c r="L8" s="41"/>
    </row>
    <row r="9" spans="1:31" ht="13.5" customHeight="1" x14ac:dyDescent="0.2">
      <c r="B9" s="120" t="s">
        <v>42</v>
      </c>
      <c r="C9" s="42"/>
    </row>
    <row r="10" spans="1:31" x14ac:dyDescent="0.2">
      <c r="B10" s="120" t="s">
        <v>43</v>
      </c>
      <c r="C10" s="42"/>
      <c r="D10" s="21"/>
      <c r="J10" s="44"/>
      <c r="K10" s="44"/>
      <c r="L10" s="44"/>
    </row>
    <row r="11" spans="1:31" ht="4.5" customHeight="1" x14ac:dyDescent="0.2"/>
    <row r="12" spans="1:31" s="31" customFormat="1" ht="15.75" customHeight="1" x14ac:dyDescent="0.2">
      <c r="B12" s="125" t="s">
        <v>63</v>
      </c>
      <c r="C12" s="123" t="s">
        <v>41</v>
      </c>
      <c r="D12" s="125" t="s">
        <v>45</v>
      </c>
      <c r="E12" s="125" t="s">
        <v>64</v>
      </c>
      <c r="F12" s="125" t="s">
        <v>17</v>
      </c>
      <c r="G12" s="138" t="s">
        <v>16</v>
      </c>
      <c r="H12" s="138" t="s">
        <v>65</v>
      </c>
      <c r="I12" s="138" t="s">
        <v>66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C8F4E-CB8F-469B-9D4A-EEFEF1C8928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21" customWidth="1"/>
    <col min="2" max="2" width="11.85546875" style="21" customWidth="1"/>
    <col min="3" max="3" width="12.140625" style="109" customWidth="1"/>
    <col min="4" max="4" width="8.140625" style="31" customWidth="1"/>
    <col min="5" max="5" width="10.5703125" style="31" customWidth="1"/>
    <col min="6" max="6" width="11.85546875" style="40" customWidth="1"/>
    <col min="7" max="8" width="10.85546875" style="40" hidden="1" customWidth="1"/>
    <col min="9" max="9" width="9.5703125" style="40" hidden="1" customWidth="1"/>
    <col min="10" max="10" width="11.42578125" style="40" customWidth="1"/>
    <col min="11" max="11" width="12.5703125" style="40" customWidth="1"/>
    <col min="12" max="12" width="11.7109375" style="40" hidden="1" customWidth="1"/>
    <col min="13" max="13" width="12.7109375" style="40" customWidth="1"/>
    <col min="14" max="14" width="9.42578125" style="31" hidden="1" customWidth="1"/>
    <col min="15" max="15" width="11.42578125" style="21" customWidth="1"/>
    <col min="16" max="16384" width="9.140625" style="21"/>
  </cols>
  <sheetData>
    <row r="1" spans="1:31" s="104" customFormat="1" ht="3.75" customHeight="1" x14ac:dyDescent="0.2">
      <c r="C1" s="105"/>
      <c r="D1" s="106"/>
      <c r="E1" s="107"/>
      <c r="H1" s="106"/>
      <c r="I1" s="106"/>
      <c r="J1" s="106"/>
      <c r="K1" s="106"/>
      <c r="L1" s="106"/>
      <c r="M1" s="106"/>
      <c r="N1" s="106"/>
      <c r="O1" s="107"/>
      <c r="P1" s="107"/>
    </row>
    <row r="2" spans="1:31" s="108" customFormat="1" ht="57" customHeight="1" x14ac:dyDescent="0.2">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row>
    <row r="3" spans="1:31" ht="3.75" customHeight="1" x14ac:dyDescent="0.2"/>
    <row r="4" spans="1:31" s="127" customFormat="1" ht="33" customHeight="1" x14ac:dyDescent="0.2">
      <c r="B4" s="128" t="str">
        <f>oknCompanyName</f>
        <v>Your Gold Shop Name</v>
      </c>
      <c r="C4" s="129"/>
      <c r="D4" s="131"/>
      <c r="E4" s="131"/>
      <c r="F4" s="132"/>
      <c r="G4" s="132"/>
      <c r="H4" s="132"/>
      <c r="I4" s="132"/>
      <c r="J4" s="188" t="s">
        <v>110</v>
      </c>
      <c r="K4" s="188"/>
      <c r="L4" s="188"/>
      <c r="M4" s="188"/>
      <c r="N4" s="131"/>
    </row>
    <row r="5" spans="1:31" x14ac:dyDescent="0.2">
      <c r="B5" s="21" t="str">
        <f>oknCompanyAddress</f>
        <v>Street Address</v>
      </c>
    </row>
    <row r="6" spans="1:31" x14ac:dyDescent="0.2">
      <c r="B6" s="21" t="str">
        <f>oknCompanyCityStateZip</f>
        <v>City, ST  ZIP Code</v>
      </c>
      <c r="M6" s="117"/>
    </row>
    <row r="7" spans="1:31" x14ac:dyDescent="0.2">
      <c r="B7" s="21" t="str">
        <f>oknCompanyContact</f>
        <v>Phone Number,Web Address, etc.</v>
      </c>
    </row>
    <row r="8" spans="1:31" ht="12.75" customHeight="1" x14ac:dyDescent="0.2">
      <c r="K8" s="118"/>
    </row>
    <row r="9" spans="1:31" ht="12.75" customHeight="1" x14ac:dyDescent="0.2">
      <c r="B9" s="119" t="s">
        <v>44</v>
      </c>
    </row>
    <row r="10" spans="1:31" ht="12.75" customHeight="1" x14ac:dyDescent="0.2">
      <c r="B10" s="120" t="s">
        <v>42</v>
      </c>
      <c r="C10" s="42"/>
    </row>
    <row r="11" spans="1:31" ht="12.75" customHeight="1" x14ac:dyDescent="0.2">
      <c r="B11" s="120" t="s">
        <v>43</v>
      </c>
      <c r="C11" s="42"/>
    </row>
    <row r="12" spans="1:31" ht="12.75" customHeight="1" x14ac:dyDescent="0.2"/>
    <row r="13" spans="1:31" ht="3" customHeight="1" x14ac:dyDescent="0.2"/>
    <row r="14" spans="1:31" s="31" customFormat="1" ht="15.75" customHeight="1" x14ac:dyDescent="0.2">
      <c r="B14" s="125" t="s">
        <v>53</v>
      </c>
      <c r="C14" s="123" t="s">
        <v>41</v>
      </c>
      <c r="D14" s="125" t="s">
        <v>52</v>
      </c>
      <c r="E14" s="125" t="s">
        <v>45</v>
      </c>
      <c r="F14" s="124" t="s">
        <v>57</v>
      </c>
      <c r="G14" s="124" t="str">
        <f>oknTax1Name</f>
        <v>PST</v>
      </c>
      <c r="H14" s="124" t="str">
        <f>oknTax2Name</f>
        <v>GST</v>
      </c>
      <c r="I14" s="124" t="s">
        <v>47</v>
      </c>
      <c r="J14" s="124" t="s">
        <v>48</v>
      </c>
      <c r="K14" s="124" t="s">
        <v>49</v>
      </c>
      <c r="L14" s="124" t="s">
        <v>46</v>
      </c>
      <c r="M14" s="124" t="s">
        <v>50</v>
      </c>
      <c r="N14" s="34" t="s">
        <v>51</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D6363-1EA6-45A7-A5FF-7FD05850B575}">
  <dimension ref="A1"/>
  <sheetViews>
    <sheetView workbookViewId="0">
      <selection activeCell="B32" sqref="B32"/>
    </sheetView>
  </sheetViews>
  <sheetFormatPr defaultRowHeight="15" x14ac:dyDescent="0.25"/>
  <cols>
    <col min="1" max="16384" width="9.140625" style="143"/>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1" customWidth="1"/>
    <col min="2" max="2" width="18" style="21" customWidth="1"/>
    <col min="3" max="3" width="9.7109375" style="21" bestFit="1" customWidth="1"/>
    <col min="4" max="4" width="20.85546875" style="21" bestFit="1" customWidth="1"/>
    <col min="5" max="5" width="12.28515625" style="21" bestFit="1" customWidth="1"/>
    <col min="6" max="6" width="15.140625" style="21" bestFit="1" customWidth="1"/>
    <col min="7" max="7" width="18" style="21" bestFit="1" customWidth="1"/>
    <col min="8" max="9" width="16.5703125" style="21" bestFit="1" customWidth="1"/>
    <col min="10" max="10" width="9.7109375" style="21" bestFit="1" customWidth="1"/>
    <col min="11" max="11" width="11" style="21" bestFit="1" customWidth="1"/>
    <col min="12" max="13" width="9.7109375" style="21" bestFit="1" customWidth="1"/>
    <col min="14" max="14" width="7.42578125" style="21" bestFit="1" customWidth="1"/>
    <col min="15" max="16" width="13.28515625" style="21" bestFit="1" customWidth="1"/>
    <col min="17" max="17" width="30.85546875" style="21" bestFit="1" customWidth="1"/>
    <col min="18" max="18" width="11" style="21" bestFit="1" customWidth="1"/>
    <col min="19" max="19" width="19.42578125" style="21" bestFit="1" customWidth="1"/>
    <col min="20" max="20" width="20.85546875" style="21" bestFit="1" customWidth="1"/>
    <col min="21" max="22" width="40.85546875" style="21" bestFit="1" customWidth="1"/>
    <col min="23" max="23" width="26.5703125" style="21" bestFit="1" customWidth="1"/>
    <col min="24" max="24" width="28" style="21" bestFit="1" customWidth="1"/>
    <col min="25" max="16384" width="9.140625" style="21"/>
  </cols>
  <sheetData>
    <row r="5" spans="1:5" ht="12.75" x14ac:dyDescent="0.2">
      <c r="A5" s="21" t="s">
        <v>10</v>
      </c>
      <c r="B5" t="s">
        <v>67</v>
      </c>
    </row>
    <row r="6" spans="1:5" x14ac:dyDescent="0.2">
      <c r="A6" s="21" t="s">
        <v>11</v>
      </c>
      <c r="B6" s="28" t="s">
        <v>92</v>
      </c>
    </row>
    <row r="7" spans="1:5" x14ac:dyDescent="0.2">
      <c r="A7" s="21" t="s">
        <v>19</v>
      </c>
      <c r="B7" s="21">
        <v>2</v>
      </c>
      <c r="D7" s="21" t="s">
        <v>20</v>
      </c>
      <c r="E7" s="21" t="s">
        <v>21</v>
      </c>
    </row>
    <row r="8" spans="1:5" x14ac:dyDescent="0.2">
      <c r="A8" s="21" t="s">
        <v>24</v>
      </c>
      <c r="B8" s="21">
        <v>1</v>
      </c>
    </row>
    <row r="9" spans="1:5" x14ac:dyDescent="0.2">
      <c r="A9" s="21" t="s">
        <v>25</v>
      </c>
      <c r="B9" s="21">
        <v>0</v>
      </c>
    </row>
    <row r="10" spans="1:5" x14ac:dyDescent="0.2">
      <c r="A10" s="21" t="s">
        <v>26</v>
      </c>
      <c r="B10" s="21">
        <v>1</v>
      </c>
    </row>
    <row r="11" spans="1:5" x14ac:dyDescent="0.2">
      <c r="A11" s="21" t="s">
        <v>27</v>
      </c>
      <c r="B11" s="21">
        <v>1</v>
      </c>
    </row>
    <row r="12" spans="1:5" x14ac:dyDescent="0.2">
      <c r="A12" s="21" t="s">
        <v>28</v>
      </c>
      <c r="B12" s="21">
        <v>1</v>
      </c>
    </row>
    <row r="13" spans="1:5" x14ac:dyDescent="0.2">
      <c r="A13" s="21" t="s">
        <v>29</v>
      </c>
    </row>
    <row r="14" spans="1:5" ht="12.75" x14ac:dyDescent="0.2">
      <c r="A14" t="s">
        <v>30</v>
      </c>
      <c r="B14" s="21">
        <v>0</v>
      </c>
    </row>
    <row r="15" spans="1:5" x14ac:dyDescent="0.2">
      <c r="A15" s="21" t="s">
        <v>31</v>
      </c>
      <c r="B15" s="21" t="s">
        <v>36</v>
      </c>
    </row>
    <row r="16" spans="1:5" x14ac:dyDescent="0.2">
      <c r="A16" s="21" t="s">
        <v>32</v>
      </c>
      <c r="B16" s="21">
        <v>1</v>
      </c>
    </row>
    <row r="17" spans="1:2" x14ac:dyDescent="0.2">
      <c r="A17" s="21" t="s">
        <v>35</v>
      </c>
      <c r="B17" s="21">
        <v>0</v>
      </c>
    </row>
    <row r="18" spans="1:2" x14ac:dyDescent="0.2">
      <c r="A18" s="21" t="s">
        <v>33</v>
      </c>
      <c r="B18" s="21">
        <v>1</v>
      </c>
    </row>
    <row r="19" spans="1:2" x14ac:dyDescent="0.2">
      <c r="A19" s="21" t="s">
        <v>34</v>
      </c>
      <c r="B19" s="21">
        <v>12</v>
      </c>
    </row>
    <row r="20" spans="1:2" x14ac:dyDescent="0.2">
      <c r="A20" s="21" t="s">
        <v>86</v>
      </c>
      <c r="B20" s="21">
        <v>1</v>
      </c>
    </row>
    <row r="22" spans="1:2" x14ac:dyDescent="0.2">
      <c r="A22" s="21" t="s">
        <v>87</v>
      </c>
      <c r="B22" s="21">
        <v>1</v>
      </c>
    </row>
    <row r="23" spans="1:2" x14ac:dyDescent="0.2">
      <c r="B23" s="21" t="s">
        <v>105</v>
      </c>
    </row>
    <row r="25" spans="1:2" x14ac:dyDescent="0.2">
      <c r="A25" s="21" t="s">
        <v>88</v>
      </c>
      <c r="B25" s="21">
        <v>0</v>
      </c>
    </row>
    <row r="30" spans="1:2" x14ac:dyDescent="0.2">
      <c r="B30" s="21">
        <v>1</v>
      </c>
    </row>
    <row r="33" spans="2:2" x14ac:dyDescent="0.2">
      <c r="B33" s="21">
        <v>2</v>
      </c>
    </row>
    <row r="34" spans="2:2" x14ac:dyDescent="0.2">
      <c r="B34" s="21">
        <v>1</v>
      </c>
    </row>
    <row r="35" spans="2:2" x14ac:dyDescent="0.2">
      <c r="B35" s="21">
        <v>1</v>
      </c>
    </row>
    <row r="36" spans="2:2" x14ac:dyDescent="0.2">
      <c r="B36" s="21">
        <v>1</v>
      </c>
    </row>
    <row r="38" spans="2:2" x14ac:dyDescent="0.2">
      <c r="B38" s="21">
        <v>1</v>
      </c>
    </row>
    <row r="39" spans="2:2" x14ac:dyDescent="0.2">
      <c r="B39" s="2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217</vt:i4>
      </vt:variant>
    </vt:vector>
  </HeadingPairs>
  <TitlesOfParts>
    <vt:vector size="224" baseType="lpstr">
      <vt:lpstr>Invoice</vt:lpstr>
      <vt:lpstr>©</vt:lpstr>
      <vt:lpstr>Sales Report</vt:lpstr>
      <vt:lpstr>Customer Report</vt:lpstr>
      <vt:lpstr>Product Report</vt:lpstr>
      <vt:lpstr>Sales Rep.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oknPriceTotal</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oknRate</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oknWieght_1</vt:lpstr>
      <vt:lpstr>oknWieght_10</vt:lpstr>
      <vt:lpstr>oknWieght_11</vt:lpstr>
      <vt:lpstr>oknWieght_12</vt:lpstr>
      <vt:lpstr>oknWieght_2</vt:lpstr>
      <vt:lpstr>oknWieght_3</vt:lpstr>
      <vt:lpstr>oknWieght_4</vt:lpstr>
      <vt:lpstr>oknWieght_5</vt:lpstr>
      <vt:lpstr>oknWieght_6</vt:lpstr>
      <vt:lpstr>oknWieght_7</vt:lpstr>
      <vt:lpstr>oknWieght_8</vt:lpstr>
      <vt:lpstr>oknWieght_9</vt:lpstr>
      <vt:lpstr>oknWieghtTotal</vt:lpstr>
      <vt:lpstr>oknXDiscount</vt:lpstr>
      <vt:lpstr>'Customer Report'!Print_Area</vt:lpstr>
      <vt:lpstr>Invoice!Print_Area</vt:lpstr>
      <vt:lpstr>'Product Report'!Print_Area</vt:lpstr>
      <vt:lpstr>'Sales Rep. Report'!Print_Area</vt:lpstr>
      <vt:lpstr>'Sales Report'!Print_Area</vt:lpstr>
      <vt:lpstr>'Customer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Receipt Template for Gold Shop (4)</dc:title>
  <dc:subject>"Receipt Template for Gold Shop (4)" summary: This is the fourth sample on the Receipt Template for Gold Shop. Receipt Form for Gold Shop (4) differs from the original one by moving the Rate and Making Charge fields into the printable receipt form.</dc:subject>
  <dc:creator>https://www.invoicingtemplate.com/</dc:creator>
  <cp:keywords/>
  <dc:description>https://www.invoicingtemplate.com/receipttemplategold4.html</dc:description>
  <cp:lastModifiedBy>liangjun yu</cp:lastModifiedBy>
  <cp:lastPrinted>2012-08-23T19:28:05Z</cp:lastPrinted>
  <dcterms:created xsi:type="dcterms:W3CDTF">2000-07-27T22:24:14Z</dcterms:created>
  <dcterms:modified xsi:type="dcterms:W3CDTF">2024-03-08T11:27:18Z</dcterms:modified>
  <cp:category>Receipt Template for Gold Shop (4), Receipt Form for Gold Shop (4)</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214, Elizabeth, New Jersey, 128640, 124969, 7000293752850706980?+2.94%, 12.3 sq mi, 31.9 km2, 10,459/sq mi, 4,038/km2, 40°39′59″N 74°11′37″W? / ?40.6664°N 74.1935°W? / 40.6664; -74.1935? (Elizabeth)</vt:lpwstr>
  </property>
</Properties>
</file>