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5043\"/>
    </mc:Choice>
  </mc:AlternateContent>
  <xr:revisionPtr revIDLastSave="0" documentId="13_ncr:1_{B03EE9F8-C8D8-4A7E-9E8D-2CE7DBFEE969}" xr6:coauthVersionLast="47" xr6:coauthVersionMax="47" xr10:uidLastSave="{00000000-0000-0000-0000-000000000000}"/>
  <bookViews>
    <workbookView xWindow="-120" yWindow="-120" windowWidth="29040" windowHeight="15720" tabRatio="763" xr2:uid="{00000000-000D-0000-FFFF-FFFF00000000}"/>
  </bookViews>
  <sheets>
    <sheet name="Invoice" sheetId="1" r:id="rId1"/>
    <sheet name="UniformSoftware.com" sheetId="16" r:id="rId2"/>
  </sheets>
  <definedNames>
    <definedName name="InvoicingTemplateLinkTarget" hidden="1">#REF!</definedName>
    <definedName name="oknAgBalanceDue">#REF!</definedName>
    <definedName name="oknAgDateFrom">#REF!</definedName>
    <definedName name="oknAgDateTo">#REF!</definedName>
    <definedName name="oknAgDueDate">#REF!</definedName>
    <definedName name="oknAgHdrAddress">#REF!</definedName>
    <definedName name="oknAgHdrCityStateZip">#REF!</definedName>
    <definedName name="oknAgHdrCountry">#REF!</definedName>
    <definedName name="oknAgHdrCustomerID">#REF!</definedName>
    <definedName name="oknAgHdrCustomerName">#REF!</definedName>
    <definedName name="oknAgHdrPhone">#REF!</definedName>
    <definedName name="oknAgHdrWhoEmail">#REF!</definedName>
    <definedName name="oknAgInvoiceDate">#REF!</definedName>
    <definedName name="oknAgInvoiceID">#REF!</definedName>
    <definedName name="oknAgOrderID">#REF!</definedName>
    <definedName name="oknAgPayments">#REF!</definedName>
    <definedName name="oknAgPaymentTerm">#REF!</definedName>
    <definedName name="oknAgSalesRepName">#REF!</definedName>
    <definedName name="oknAgShippingCost">#REF!</definedName>
    <definedName name="oknAgSubtotal">#REF!</definedName>
    <definedName name="oknAgTax1">#REF!</definedName>
    <definedName name="oknAgTax2">#REF!</definedName>
    <definedName name="oknAgTotal">#REF!</definedName>
    <definedName name="oknBalanceDue">Invoice!$S$41</definedName>
    <definedName name="oknCompanyAddress">Invoice!$H$4</definedName>
    <definedName name="oknCompanyCityStateZip">Invoice!$H$5</definedName>
    <definedName name="oknCompanyContact">Invoice!$H$6</definedName>
    <definedName name="oknCompanyName">Invoice!$H$3</definedName>
    <definedName name="oknCost_1">Invoice!$D$20</definedName>
    <definedName name="oknCost_10">Invoice!$D$29</definedName>
    <definedName name="oknCost_11">Invoice!$D$30</definedName>
    <definedName name="oknCost_12">Invoice!$D$31</definedName>
    <definedName name="oknCost_2">Invoice!$D$21</definedName>
    <definedName name="oknCost_3">Invoice!$D$22</definedName>
    <definedName name="oknCost_4">Invoice!$D$23</definedName>
    <definedName name="oknCost_5">Invoice!$D$24</definedName>
    <definedName name="oknCost_6">Invoice!$D$25</definedName>
    <definedName name="oknCost_7">Invoice!$D$26</definedName>
    <definedName name="oknCost_8">Invoice!$D$27</definedName>
    <definedName name="oknCost_9">Invoice!$D$28</definedName>
    <definedName name="oknDatabaseName">Invoice!$A$4</definedName>
    <definedName name="oknDiscount">Invoice!$N$35</definedName>
    <definedName name="oknDueDate">Invoice!$Z$12</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Invoice!$N$5</definedName>
    <definedName name="oknInvoiceID">Invoice!$N$6</definedName>
    <definedName name="oknLineTotal_1">Invoice!$N$20</definedName>
    <definedName name="oknLineTotal_10">Invoice!$N$29</definedName>
    <definedName name="oknLineTotal_11">Invoice!$N$30</definedName>
    <definedName name="oknLineTotal_12">Invoice!$N$31</definedName>
    <definedName name="oknLineTotal_2">Invoice!$N$21</definedName>
    <definedName name="oknLineTotal_3">Invoice!$N$22</definedName>
    <definedName name="oknLineTotal_4">Invoice!$N$23</definedName>
    <definedName name="oknLineTotal_5">Invoice!$N$24</definedName>
    <definedName name="oknLineTotal_6">Invoice!$N$25</definedName>
    <definedName name="oknLineTotal_7">Invoice!$N$26</definedName>
    <definedName name="oknLineTotal_8">Invoice!$N$27</definedName>
    <definedName name="oknLineTotal_9">Invoice!$N$28</definedName>
    <definedName name="oknLineTotalTaxable">Invoice!$D$32</definedName>
    <definedName name="oknOrderID">Invoice!$Z$7</definedName>
    <definedName name="oknPayments">Invoice!$S$40</definedName>
    <definedName name="oknPaymentTerm">Invoice!$Z$11</definedName>
    <definedName name="oknPrice_1">Invoice!$K$20</definedName>
    <definedName name="oknPrice_10">Invoice!$K$29</definedName>
    <definedName name="oknPrice_11">Invoice!$K$30</definedName>
    <definedName name="oknPrice_12">Invoice!$K$31</definedName>
    <definedName name="oknPrice_2">Invoice!$K$21</definedName>
    <definedName name="oknPrice_3">Invoice!$K$22</definedName>
    <definedName name="oknPrice_4">Invoice!$K$23</definedName>
    <definedName name="oknPrice_5">Invoice!$K$24</definedName>
    <definedName name="oknPrice_6">Invoice!$K$25</definedName>
    <definedName name="oknPrice_7">Invoice!$K$26</definedName>
    <definedName name="oknPrice_8">Invoice!$K$27</definedName>
    <definedName name="oknPrice_9">Invoice!$K$28</definedName>
    <definedName name="oknPriceTotal">Invoice!$S$35</definedName>
    <definedName name="oknProductID_1">Invoice!$F$20</definedName>
    <definedName name="oknProductID_10">Invoice!$F$29</definedName>
    <definedName name="oknProductID_11">Invoice!$F$30</definedName>
    <definedName name="oknProductID_12">Invoice!$F$31</definedName>
    <definedName name="oknProductID_2">Invoice!$F$21</definedName>
    <definedName name="oknProductID_3">Invoice!$F$22</definedName>
    <definedName name="oknProductID_4">Invoice!$F$23</definedName>
    <definedName name="oknProductID_5">Invoice!$F$24</definedName>
    <definedName name="oknProductID_6">Invoice!$F$25</definedName>
    <definedName name="oknProductID_7">Invoice!$F$26</definedName>
    <definedName name="oknProductID_8">Invoice!$F$27</definedName>
    <definedName name="oknProductID_9">Invoice!$F$28</definedName>
    <definedName name="oknProductName_1">Invoice!$H$20</definedName>
    <definedName name="oknProductName_10">Invoice!$H$29</definedName>
    <definedName name="oknProductName_11">Invoice!$H$30</definedName>
    <definedName name="oknProductName_12">Invoice!$H$31</definedName>
    <definedName name="oknProductName_2">Invoice!$H$21</definedName>
    <definedName name="oknProductName_3">Invoice!$H$22</definedName>
    <definedName name="oknProductName_4">Invoice!$H$23</definedName>
    <definedName name="oknProductName_5">Invoice!$H$24</definedName>
    <definedName name="oknProductName_6">Invoice!$H$25</definedName>
    <definedName name="oknProductName_7">Invoice!$H$26</definedName>
    <definedName name="oknProductName_8">Invoice!$H$27</definedName>
    <definedName name="oknProductName_9">Invoice!$H$28</definedName>
    <definedName name="oknQuantity_1">Invoice!$T$37</definedName>
    <definedName name="oknQuantity_10">Invoice!$X$43</definedName>
    <definedName name="oknQuantity_11">Invoice!$X$44</definedName>
    <definedName name="oknQuantity_12">Invoice!$X$45</definedName>
    <definedName name="oknQuantity_13">Invoice!$X$46</definedName>
    <definedName name="oknQuantity_14">Invoice!$X$47</definedName>
    <definedName name="oknQuantity_15">Invoice!$X$48</definedName>
    <definedName name="oknQuantity_16">Invoice!$X$49</definedName>
    <definedName name="oknQuantity_2">Invoice!$T$38</definedName>
    <definedName name="oknQuantity_3">Invoice!$T$39</definedName>
    <definedName name="oknQuantity_4">Invoice!$T$40</definedName>
    <definedName name="oknQuantity_5">Invoice!$T$41</definedName>
    <definedName name="oknQuantity_6">Invoice!$X$39</definedName>
    <definedName name="oknQuantity_7">Invoice!$X$40</definedName>
    <definedName name="oknQuantity_8">Invoice!$X$41</definedName>
    <definedName name="oknQuantity_9">Invoice!$X$42</definedName>
    <definedName name="oknRate">Invoice!$B$17</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WhoName">#REF!</definedName>
    <definedName name="oknRsYearMonth">#REF!</definedName>
    <definedName name="oknSalesRepName">Invoice!$Z$8</definedName>
    <definedName name="oknSavingInvoiceClearWorksheet" hidden="1">#REF!</definedName>
    <definedName name="oknSavingInvoicePromptForPayment" hidden="1">#REF!</definedName>
    <definedName name="oknShipAddress">Invoice!$AB$11</definedName>
    <definedName name="oknShipCityStateZip">Invoice!$AB$12</definedName>
    <definedName name="oknShipContact">Invoice!$AB$14</definedName>
    <definedName name="oknShipCountry">Invoice!$AB$13</definedName>
    <definedName name="oknShipDate">Invoice!$Z$9</definedName>
    <definedName name="oknShipName">Invoice!$AB$10</definedName>
    <definedName name="oknShippingCost">Invoice!$S$37</definedName>
    <definedName name="oknShipVia">Invoice!$Z$10</definedName>
    <definedName name="oknStatus">Invoice!$A$6</definedName>
    <definedName name="oknSubTotal">Invoice!$N$32</definedName>
    <definedName name="oknTax1">Invoice!$N$33</definedName>
    <definedName name="oknTax1Name">Invoice!$L$33</definedName>
    <definedName name="oknTax1Rate">Invoice!$M$33</definedName>
    <definedName name="oknTax1RateDefault">Invoice!$C$6</definedName>
    <definedName name="oknTax2">Invoice!$N$34</definedName>
    <definedName name="oknTax2IsAppliedToTax1">Invoice!$C$4</definedName>
    <definedName name="oknTax2Name">Invoice!$L$34</definedName>
    <definedName name="oknTax2Rate">Invoice!$M$34</definedName>
    <definedName name="oknTax2RateDefault">Invoice!$C$7</definedName>
    <definedName name="oknTaxable_1">Invoice!$C$20</definedName>
    <definedName name="oknTaxable_10">Invoice!$C$29</definedName>
    <definedName name="oknTaxable_11">Invoice!$C$30</definedName>
    <definedName name="oknTaxable_12">Invoice!$C$31</definedName>
    <definedName name="oknTaxable_2">Invoice!$C$21</definedName>
    <definedName name="oknTaxable_3">Invoice!$C$22</definedName>
    <definedName name="oknTaxable_4">Invoice!$C$23</definedName>
    <definedName name="oknTaxable_5">Invoice!$C$24</definedName>
    <definedName name="oknTaxable_6">Invoice!$C$25</definedName>
    <definedName name="oknTaxable_7">Invoice!$C$26</definedName>
    <definedName name="oknTaxable_8">Invoice!$C$27</definedName>
    <definedName name="oknTaxable_9">Invoice!$C$28</definedName>
    <definedName name="oknTaxTotalIncludingShippingCost">Invoice!$C$5</definedName>
    <definedName name="oknTaxType">Invoice!$C$3</definedName>
    <definedName name="oknTotal">Invoice!$N$36</definedName>
    <definedName name="oknWhoAddress">Invoice!$AD$12</definedName>
    <definedName name="oknWhoCityStateZip">Invoice!$AD$13</definedName>
    <definedName name="oknWhoCountry">Invoice!$AD$14</definedName>
    <definedName name="oknWhoID">Invoice!$AD$10</definedName>
    <definedName name="oknWhoName">Invoice!$AD$11</definedName>
    <definedName name="oknWhoPhone">Invoice!$AD$15</definedName>
    <definedName name="oknWieght_1">Invoice!$M$20</definedName>
    <definedName name="oknWieght_10">Invoice!$M$29</definedName>
    <definedName name="oknWieght_11">Invoice!$M$30</definedName>
    <definedName name="oknWieght_12">Invoice!$M$31</definedName>
    <definedName name="oknWieght_2">Invoice!$M$21</definedName>
    <definedName name="oknWieght_3">Invoice!$M$22</definedName>
    <definedName name="oknWieght_4">Invoice!$M$23</definedName>
    <definedName name="oknWieght_5">Invoice!$M$24</definedName>
    <definedName name="oknWieght_6">Invoice!$M$25</definedName>
    <definedName name="oknWieght_7">Invoice!$M$26</definedName>
    <definedName name="oknWieght_8">Invoice!$M$27</definedName>
    <definedName name="oknWieght_9">Invoice!$M$28</definedName>
    <definedName name="oknWieghtTotal">Invoice!$S$39</definedName>
    <definedName name="oknXDiscount">Invoice!$S$38</definedName>
    <definedName name="oknZ2DONTREMOVESoftwareID" hidden="1">#REF!</definedName>
    <definedName name="oknZZDONTREMOVEDatabasePath" hidden="1">#REF!</definedName>
    <definedName name="oknZZDONTREMOVEHowToCloseWorkbook" hidden="1">#REF!</definedName>
    <definedName name="_xlnm.Print_Area" localSheetId="0">Invoice!$E$2:$N$45</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20" i="1" l="1"/>
  <c r="S35" i="1"/>
  <c r="S38" i="1" s="1"/>
  <c r="S39" i="1"/>
  <c r="AD11" i="1"/>
  <c r="AD10" i="1"/>
  <c r="N21" i="1"/>
  <c r="N22" i="1"/>
  <c r="D32" i="1" s="1" a="1"/>
  <c r="N23" i="1"/>
  <c r="N24" i="1"/>
  <c r="N25" i="1"/>
  <c r="N26" i="1"/>
  <c r="N27" i="1"/>
  <c r="N28" i="1"/>
  <c r="N29" i="1"/>
  <c r="N30" i="1"/>
  <c r="N31" i="1"/>
  <c r="N33" i="1"/>
  <c r="N34" i="1"/>
  <c r="D32" i="1" l="1"/>
  <c r="N32" i="1"/>
  <c r="N36" i="1" s="1"/>
  <c r="S41" i="1" s="1"/>
</calcChain>
</file>

<file path=xl/sharedStrings.xml><?xml version="1.0" encoding="utf-8"?>
<sst xmlns="http://schemas.openxmlformats.org/spreadsheetml/2006/main" count="49" uniqueCount="47">
  <si>
    <t>DATE:</t>
  </si>
  <si>
    <t>INVOICE #</t>
  </si>
  <si>
    <t>SHIPPING &amp; HANDLING</t>
  </si>
  <si>
    <t>TOTAL</t>
  </si>
  <si>
    <t>Sales Rep. Name</t>
    <phoneticPr fontId="4" type="noConversion"/>
  </si>
  <si>
    <t>P.O. #</t>
    <phoneticPr fontId="4" type="noConversion"/>
  </si>
  <si>
    <t>Phone Number,Web Address, etc.</t>
    <phoneticPr fontId="4" type="noConversion"/>
  </si>
  <si>
    <t>Due Date</t>
    <phoneticPr fontId="4" type="noConversion"/>
  </si>
  <si>
    <t>Terms</t>
    <phoneticPr fontId="4" type="noConversion"/>
  </si>
  <si>
    <t>Description</t>
    <phoneticPr fontId="4" type="noConversion"/>
  </si>
  <si>
    <t>Taxable</t>
    <phoneticPr fontId="4" type="noConversion"/>
  </si>
  <si>
    <t>TOTAL DUE</t>
    <phoneticPr fontId="4" type="noConversion"/>
  </si>
  <si>
    <t>PAID</t>
    <phoneticPr fontId="4" type="noConversion"/>
  </si>
  <si>
    <t>TaxSystem</t>
    <phoneticPr fontId="4" type="noConversion"/>
  </si>
  <si>
    <t xml:space="preserve">THANK YOU FOR YOUR BUSINESS! </t>
    <phoneticPr fontId="4" type="noConversion"/>
  </si>
  <si>
    <t>Street Address</t>
    <phoneticPr fontId="4" type="noConversion"/>
  </si>
  <si>
    <t>City, ST  ZIP Code</t>
    <phoneticPr fontId="4" type="noConversion"/>
  </si>
  <si>
    <t>SUBTOTAL</t>
  </si>
  <si>
    <t>Current Database</t>
  </si>
  <si>
    <t>Invoice Status</t>
  </si>
  <si>
    <t>cost</t>
    <phoneticPr fontId="4" type="noConversion"/>
  </si>
  <si>
    <t>PST</t>
  </si>
  <si>
    <t>GST</t>
  </si>
  <si>
    <t>Pending</t>
  </si>
  <si>
    <t>Product Code</t>
    <phoneticPr fontId="4" type="noConversion"/>
  </si>
  <si>
    <t>Cost</t>
    <phoneticPr fontId="4" type="noConversion"/>
  </si>
  <si>
    <t>Ship Via</t>
    <phoneticPr fontId="4" type="noConversion"/>
  </si>
  <si>
    <t>DISCOUNT</t>
    <phoneticPr fontId="4" type="noConversion"/>
  </si>
  <si>
    <t>SUM (Wieght)</t>
    <phoneticPr fontId="4" type="noConversion"/>
  </si>
  <si>
    <t>UPS</t>
  </si>
  <si>
    <t>Net 60</t>
  </si>
  <si>
    <t>Sales1</t>
  </si>
  <si>
    <t>Ship Date</t>
  </si>
  <si>
    <t>ship to</t>
    <phoneticPr fontId="4" type="noConversion"/>
  </si>
  <si>
    <t>bill to</t>
    <phoneticPr fontId="4" type="noConversion"/>
  </si>
  <si>
    <t>Quantity</t>
    <phoneticPr fontId="4" type="noConversion"/>
  </si>
  <si>
    <t>Max Discount</t>
    <phoneticPr fontId="4" type="noConversion"/>
  </si>
  <si>
    <t>SUM (Making)</t>
  </si>
  <si>
    <t>Product</t>
  </si>
  <si>
    <t>Weight (g)</t>
  </si>
  <si>
    <t>Making Charge</t>
  </si>
  <si>
    <t>RATE</t>
  </si>
  <si>
    <t>RECEIPT</t>
    <phoneticPr fontId="4" type="noConversion"/>
  </si>
  <si>
    <t>Your Gold Shop Name</t>
  </si>
  <si>
    <t>c5043</t>
  </si>
  <si>
    <t>Receipt Form for Gold Shop (4) - 214, Elizabeth, New Jersey, 128640, 124969, 7000293752850706980?+2.94%, 12.3 sq mi, 31.9 km2, 10,459/sq mi, 4,038/km2, 40°39′59″N 74°11′37″W? / ?40.6664°N 74.1935°W? / 40.6664; -74.1935? (Elizabeth)</t>
  </si>
  <si>
    <t>Receipt Template for Gold Shop (4)c5043 - 214, Elizabeth, New Jersey, 128640, 124969, 7000293752850706980?+2.94%, 12.3 sq mi, 31.9 km2, 10,459/sq mi, 4,038/km2, 40°39′59″N 74°11′37″W? / ?40.6664°N 74.1935°W? / 40.6664; -74.1935? (Elizabeth)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</si>
</sst>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 \ "/>
    <numFmt numFmtId="165" formatCode="_(* #,##0.00_);_(* \(#,##0.00\);;_(@_)"/>
    <numFmt numFmtId="166" formatCode="General_)"/>
    <numFmt numFmtId="167" formatCode="[$-409]mmmm\ d\,\ yyyy;@"/>
    <numFmt numFmtId="168" formatCode="_ * #,##0.00_ ;_ * \-#,##0.00_ ;_ * &quot;&quot;??_ ;_ @_ "/>
    <numFmt numFmtId="169" formatCode="_-* #,##0.00_ ;_-* \-#,##0.00\ ;_-* &quot;-&quot;??_ ;_-@_ "/>
    <numFmt numFmtId="170" formatCode="_(* #,##0.00_);_(* \(#,##0.00\);_(* &quot;&quot;??_);_(@_)"/>
  </numFmts>
  <fonts count="20" x14ac:knownFonts="1">
    <font>
      <sz val="10"/>
      <name val="Arial"/>
      <family val="2"/>
    </font>
    <font>
      <sz val="11"/>
      <color theme="1"/>
      <name val="Calibri"/>
      <family val="2"/>
      <scheme val="minor"/>
    </font>
    <font>
      <sz val="11"/>
      <color theme="1"/>
      <name val="Calibri"/>
      <family val="2"/>
      <scheme val="minor"/>
    </font>
    <font>
      <sz val="10"/>
      <name val="Arial"/>
      <family val="2"/>
    </font>
    <font>
      <b/>
      <sz val="10"/>
      <name val="Arial"/>
      <family val="2"/>
    </font>
    <font>
      <b/>
      <sz val="18"/>
      <name val="Arial"/>
      <family val="2"/>
    </font>
    <font>
      <sz val="10"/>
      <name val="Arial"/>
      <family val="2"/>
    </font>
    <font>
      <sz val="28"/>
      <color indexed="42"/>
      <name val="Arial Black"/>
      <family val="2"/>
    </font>
    <font>
      <sz val="9"/>
      <name val="Arial"/>
      <family val="2"/>
    </font>
    <font>
      <u/>
      <sz val="10"/>
      <color indexed="12"/>
      <name val="Arial"/>
      <family val="2"/>
    </font>
    <font>
      <i/>
      <sz val="10"/>
      <name val="Arial"/>
      <family val="2"/>
    </font>
    <font>
      <b/>
      <sz val="9"/>
      <name val="Arial"/>
      <family val="2"/>
    </font>
    <font>
      <sz val="14"/>
      <name val="Arial"/>
      <family val="2"/>
    </font>
    <font>
      <sz val="8"/>
      <name val="Arial"/>
      <family val="2"/>
    </font>
    <font>
      <sz val="10"/>
      <name val="Arial"/>
      <family val="2"/>
    </font>
    <font>
      <sz val="10"/>
      <name val="Trebuchet MS"/>
      <family val="2"/>
    </font>
    <font>
      <u/>
      <sz val="10"/>
      <color indexed="12"/>
      <name val="Verdana"/>
      <family val="2"/>
    </font>
    <font>
      <sz val="11"/>
      <color theme="1"/>
      <name val="Calibri"/>
      <family val="2"/>
      <scheme val="minor"/>
    </font>
    <font>
      <sz val="16"/>
      <color theme="7" tint="-0.499984740745262"/>
      <name val="Arial Black"/>
      <family val="2"/>
    </font>
    <font>
      <b/>
      <sz val="11"/>
      <color theme="7" tint="-0.499984740745262"/>
      <name val="Arial Black"/>
      <family val="2"/>
    </font>
  </fonts>
  <fills count="9">
    <fill>
      <patternFill patternType="none"/>
    </fill>
    <fill>
      <patternFill patternType="gray125"/>
    </fill>
    <fill>
      <patternFill patternType="solid">
        <fgColor indexed="42"/>
        <bgColor indexed="64"/>
      </patternFill>
    </fill>
    <fill>
      <patternFill patternType="solid">
        <fgColor indexed="54"/>
        <bgColor indexed="64"/>
      </patternFill>
    </fill>
    <fill>
      <patternFill patternType="solid">
        <fgColor indexed="45"/>
        <bgColor indexed="64"/>
      </patternFill>
    </fill>
    <fill>
      <patternFill patternType="solid">
        <fgColor theme="7" tint="0.79998168889431442"/>
        <bgColor indexed="64"/>
      </patternFill>
    </fill>
    <fill>
      <patternFill patternType="solid">
        <fgColor theme="7" tint="-0.499984740745262"/>
        <bgColor indexed="64"/>
      </patternFill>
    </fill>
    <fill>
      <patternFill patternType="solid">
        <fgColor theme="7" tint="-0.249977111117893"/>
        <bgColor indexed="64"/>
      </patternFill>
    </fill>
    <fill>
      <patternFill patternType="solid">
        <fgColor theme="0" tint="-4.9989318521683403E-2"/>
        <bgColor indexed="64"/>
      </patternFill>
    </fill>
  </fills>
  <borders count="16">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7">
    <xf numFmtId="0" fontId="0" fillId="0" borderId="0"/>
    <xf numFmtId="0" fontId="9"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5" fillId="0" borderId="0"/>
    <xf numFmtId="0" fontId="17" fillId="0" borderId="0"/>
    <xf numFmtId="0" fontId="2" fillId="0" borderId="0"/>
    <xf numFmtId="0" fontId="1" fillId="0" borderId="0"/>
  </cellStyleXfs>
  <cellXfs count="126">
    <xf numFmtId="0" fontId="0" fillId="0" borderId="0" xfId="0"/>
    <xf numFmtId="0" fontId="5" fillId="0" borderId="0" xfId="0" applyFont="1"/>
    <xf numFmtId="0" fontId="0" fillId="0" borderId="0" xfId="0" applyAlignment="1">
      <alignment horizontal="left"/>
    </xf>
    <xf numFmtId="0" fontId="4" fillId="0" borderId="0" xfId="0" applyFont="1"/>
    <xf numFmtId="0" fontId="0" fillId="0" borderId="0" xfId="0" applyAlignment="1">
      <alignment vertical="center"/>
    </xf>
    <xf numFmtId="0" fontId="0" fillId="0" borderId="0" xfId="0" applyAlignment="1">
      <alignment horizontal="left" vertical="center"/>
    </xf>
    <xf numFmtId="164" fontId="0" fillId="0" borderId="0" xfId="0" applyNumberFormat="1" applyAlignment="1">
      <alignment horizontal="right" vertical="center"/>
    </xf>
    <xf numFmtId="164" fontId="4" fillId="0" borderId="0" xfId="0" applyNumberFormat="1" applyFont="1" applyAlignment="1">
      <alignment horizontal="right" vertical="center"/>
    </xf>
    <xf numFmtId="0" fontId="4" fillId="0" borderId="0" xfId="0" applyFont="1" applyAlignment="1">
      <alignment horizontal="center"/>
    </xf>
    <xf numFmtId="0" fontId="4" fillId="0" borderId="0" xfId="0" applyFont="1" applyAlignment="1">
      <alignment horizontal="left"/>
    </xf>
    <xf numFmtId="0" fontId="0" fillId="3" borderId="0" xfId="0" applyFill="1"/>
    <xf numFmtId="0" fontId="0" fillId="3" borderId="0" xfId="0" applyFill="1" applyAlignment="1">
      <alignment vertical="center"/>
    </xf>
    <xf numFmtId="0" fontId="7" fillId="0" borderId="0" xfId="0" applyFont="1" applyAlignment="1">
      <alignment horizontal="right"/>
    </xf>
    <xf numFmtId="167" fontId="0" fillId="0" borderId="0" xfId="0" applyNumberFormat="1" applyAlignment="1">
      <alignment horizontal="left" shrinkToFit="1"/>
    </xf>
    <xf numFmtId="0" fontId="4" fillId="0" borderId="0" xfId="0" applyFont="1" applyAlignment="1">
      <alignment horizontal="center" vertical="center"/>
    </xf>
    <xf numFmtId="0" fontId="6" fillId="0" borderId="0" xfId="0" applyFont="1" applyAlignment="1">
      <alignment horizontal="center" vertical="center"/>
    </xf>
    <xf numFmtId="44" fontId="0" fillId="0" borderId="0" xfId="0" applyNumberFormat="1" applyAlignment="1">
      <alignment horizontal="left" vertical="center"/>
    </xf>
    <xf numFmtId="165" fontId="0" fillId="0" borderId="0" xfId="0" applyNumberForma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0" fontId="4" fillId="0" borderId="0" xfId="0" applyFont="1" applyAlignment="1">
      <alignment horizontal="right" indent="1"/>
    </xf>
    <xf numFmtId="0" fontId="0" fillId="0" borderId="0" xfId="0" applyAlignment="1" applyProtection="1">
      <alignment vertical="center"/>
      <protection locked="0" hidden="1"/>
    </xf>
    <xf numFmtId="0" fontId="0" fillId="0" borderId="0" xfId="0" applyAlignment="1" applyProtection="1">
      <alignment vertical="center"/>
      <protection locked="0"/>
    </xf>
    <xf numFmtId="0" fontId="0" fillId="0" borderId="0" xfId="0" applyAlignment="1" applyProtection="1">
      <alignment horizontal="left"/>
      <protection locked="0"/>
    </xf>
    <xf numFmtId="167" fontId="0" fillId="0" borderId="0" xfId="0" applyNumberFormat="1" applyAlignment="1" applyProtection="1">
      <alignment horizontal="left" shrinkToFit="1"/>
      <protection locked="0"/>
    </xf>
    <xf numFmtId="0" fontId="0" fillId="0" borderId="0" xfId="0" applyProtection="1">
      <protection locked="0" hidden="1"/>
    </xf>
    <xf numFmtId="0" fontId="0" fillId="0" borderId="0" xfId="0" applyAlignment="1" applyProtection="1">
      <alignment horizontal="right"/>
      <protection locked="0" hidden="1"/>
    </xf>
    <xf numFmtId="0" fontId="0" fillId="0" borderId="0" xfId="0" applyAlignment="1" applyProtection="1">
      <alignment vertical="center"/>
      <protection hidden="1"/>
    </xf>
    <xf numFmtId="10" fontId="0" fillId="0" borderId="0" xfId="0" applyNumberFormat="1" applyAlignment="1" applyProtection="1">
      <alignment horizontal="right" vertical="center" indent="1"/>
      <protection locked="0"/>
    </xf>
    <xf numFmtId="43" fontId="0" fillId="0" borderId="3" xfId="0" applyNumberFormat="1" applyBorder="1" applyAlignment="1" applyProtection="1">
      <alignment horizontal="right" vertical="center"/>
      <protection hidden="1"/>
    </xf>
    <xf numFmtId="43" fontId="0" fillId="0" borderId="3" xfId="0" applyNumberFormat="1" applyBorder="1" applyAlignment="1" applyProtection="1">
      <alignment horizontal="right" vertical="center"/>
      <protection locked="0"/>
    </xf>
    <xf numFmtId="43" fontId="0" fillId="0" borderId="2" xfId="0" applyNumberFormat="1" applyBorder="1" applyAlignment="1" applyProtection="1">
      <alignment horizontal="right" vertical="center"/>
      <protection hidden="1"/>
    </xf>
    <xf numFmtId="0" fontId="4" fillId="0" borderId="0" xfId="0" applyFont="1" applyAlignment="1">
      <alignment horizontal="right"/>
    </xf>
    <xf numFmtId="0" fontId="6" fillId="0" borderId="0" xfId="0" applyFont="1" applyAlignment="1" applyProtection="1">
      <alignment horizontal="center" vertical="center"/>
      <protection locked="0"/>
    </xf>
    <xf numFmtId="14" fontId="6" fillId="0" borderId="0" xfId="0" applyNumberFormat="1" applyFont="1" applyAlignment="1" applyProtection="1">
      <alignment horizontal="center" vertical="center"/>
      <protection locked="0"/>
    </xf>
    <xf numFmtId="0" fontId="0" fillId="4" borderId="0" xfId="0" applyFill="1"/>
    <xf numFmtId="0" fontId="0" fillId="3" borderId="0" xfId="0" applyFill="1" applyAlignment="1" applyProtection="1">
      <alignment vertical="center"/>
      <protection locked="0"/>
    </xf>
    <xf numFmtId="0" fontId="0" fillId="3" borderId="0" xfId="0" applyFill="1" applyProtection="1">
      <protection locked="0"/>
    </xf>
    <xf numFmtId="0" fontId="0" fillId="0" borderId="0" xfId="0" applyAlignment="1" applyProtection="1">
      <alignment horizontal="right" vertical="center"/>
      <protection locked="0"/>
    </xf>
    <xf numFmtId="0" fontId="0" fillId="0" borderId="0" xfId="0" applyProtection="1">
      <protection locked="0"/>
    </xf>
    <xf numFmtId="0" fontId="0" fillId="5" borderId="0" xfId="0" applyFill="1" applyAlignment="1">
      <alignment vertical="center"/>
    </xf>
    <xf numFmtId="0" fontId="0" fillId="5" borderId="0" xfId="0" applyFill="1" applyAlignment="1">
      <alignment horizontal="right" vertical="center"/>
    </xf>
    <xf numFmtId="43" fontId="0" fillId="5" borderId="0" xfId="0" applyNumberFormat="1" applyFill="1" applyAlignment="1" applyProtection="1">
      <alignment horizontal="right" vertical="center"/>
      <protection hidden="1"/>
    </xf>
    <xf numFmtId="164" fontId="0" fillId="5" borderId="0" xfId="0" applyNumberFormat="1" applyFill="1" applyAlignment="1">
      <alignment horizontal="right" vertical="center"/>
    </xf>
    <xf numFmtId="43" fontId="0" fillId="5" borderId="0" xfId="0" applyNumberFormat="1" applyFill="1" applyAlignment="1" applyProtection="1">
      <alignment horizontal="right" vertical="center"/>
      <protection locked="0"/>
    </xf>
    <xf numFmtId="0" fontId="0" fillId="5" borderId="0" xfId="0" applyFill="1" applyAlignment="1" applyProtection="1">
      <alignment vertical="center"/>
      <protection locked="0"/>
    </xf>
    <xf numFmtId="0" fontId="0" fillId="5" borderId="0" xfId="0" applyFill="1"/>
    <xf numFmtId="0" fontId="4" fillId="5" borderId="0" xfId="0" applyFont="1" applyFill="1" applyAlignment="1">
      <alignment horizontal="right" vertical="center"/>
    </xf>
    <xf numFmtId="43" fontId="0" fillId="5" borderId="0" xfId="0" applyNumberFormat="1" applyFill="1" applyAlignment="1">
      <alignment horizontal="right"/>
    </xf>
    <xf numFmtId="164" fontId="4" fillId="5" borderId="0" xfId="0" applyNumberFormat="1" applyFont="1" applyFill="1" applyAlignment="1">
      <alignment horizontal="right" vertical="center"/>
    </xf>
    <xf numFmtId="43" fontId="0" fillId="5" borderId="0" xfId="0" applyNumberFormat="1" applyFill="1" applyAlignment="1" applyProtection="1">
      <alignment horizontal="right"/>
      <protection locked="0"/>
    </xf>
    <xf numFmtId="43" fontId="0" fillId="5" borderId="0" xfId="0" applyNumberFormat="1" applyFill="1" applyAlignment="1" applyProtection="1">
      <alignment horizontal="right"/>
      <protection hidden="1"/>
    </xf>
    <xf numFmtId="0" fontId="0" fillId="5" borderId="0" xfId="0" applyFill="1" applyProtection="1">
      <protection locked="0"/>
    </xf>
    <xf numFmtId="0" fontId="0" fillId="6" borderId="0" xfId="0" applyFill="1" applyProtection="1">
      <protection locked="0" hidden="1"/>
    </xf>
    <xf numFmtId="0" fontId="0" fillId="6" borderId="0" xfId="0" applyFill="1"/>
    <xf numFmtId="0" fontId="9" fillId="6" borderId="0" xfId="1" applyFill="1" applyAlignment="1" applyProtection="1"/>
    <xf numFmtId="0" fontId="3" fillId="7" borderId="0" xfId="0" applyFont="1" applyFill="1"/>
    <xf numFmtId="0" fontId="6" fillId="7" borderId="0" xfId="0" applyFont="1" applyFill="1"/>
    <xf numFmtId="0" fontId="4" fillId="7" borderId="0" xfId="0" applyFont="1" applyFill="1"/>
    <xf numFmtId="0" fontId="5" fillId="7" borderId="0" xfId="0" applyFont="1" applyFill="1"/>
    <xf numFmtId="164" fontId="13" fillId="7" borderId="0" xfId="0" applyNumberFormat="1" applyFont="1" applyFill="1" applyAlignment="1">
      <alignment horizontal="right" vertical="center"/>
    </xf>
    <xf numFmtId="169" fontId="13" fillId="7" borderId="0" xfId="0" applyNumberFormat="1" applyFont="1" applyFill="1"/>
    <xf numFmtId="10" fontId="13" fillId="7" borderId="0" xfId="0" applyNumberFormat="1" applyFont="1" applyFill="1" applyAlignment="1">
      <alignment horizontal="right" vertical="center"/>
    </xf>
    <xf numFmtId="0" fontId="14" fillId="7" borderId="0" xfId="0" applyFont="1" applyFill="1" applyAlignment="1">
      <alignment vertical="center"/>
    </xf>
    <xf numFmtId="0" fontId="14" fillId="7" borderId="0" xfId="0" applyFont="1" applyFill="1"/>
    <xf numFmtId="0" fontId="4" fillId="7" borderId="0" xfId="0" applyFont="1" applyFill="1" applyAlignment="1">
      <alignment horizontal="right" vertical="center"/>
    </xf>
    <xf numFmtId="0" fontId="6" fillId="7" borderId="0" xfId="0" applyFont="1" applyFill="1" applyAlignment="1">
      <alignment vertical="center"/>
    </xf>
    <xf numFmtId="0" fontId="0" fillId="7" borderId="0" xfId="0" applyFill="1" applyAlignment="1">
      <alignment vertical="center"/>
    </xf>
    <xf numFmtId="0" fontId="9" fillId="7" borderId="0" xfId="1" applyFill="1" applyAlignment="1" applyProtection="1"/>
    <xf numFmtId="0" fontId="18" fillId="0" borderId="0" xfId="0" applyFont="1" applyAlignment="1">
      <alignment horizontal="right"/>
    </xf>
    <xf numFmtId="0" fontId="11" fillId="5" borderId="4" xfId="0" applyFont="1" applyFill="1" applyBorder="1" applyAlignment="1">
      <alignment vertical="center"/>
    </xf>
    <xf numFmtId="0" fontId="19" fillId="0" borderId="0" xfId="0" applyFont="1"/>
    <xf numFmtId="0" fontId="11" fillId="5" borderId="1" xfId="0" applyFont="1" applyFill="1" applyBorder="1" applyAlignment="1">
      <alignment vertical="center"/>
    </xf>
    <xf numFmtId="0" fontId="11" fillId="5" borderId="2" xfId="0" applyFont="1" applyFill="1" applyBorder="1" applyAlignment="1">
      <alignment horizontal="center" vertical="center"/>
    </xf>
    <xf numFmtId="0" fontId="11" fillId="5" borderId="1" xfId="0" applyFont="1" applyFill="1" applyBorder="1" applyAlignment="1">
      <alignment horizontal="center" vertical="center"/>
    </xf>
    <xf numFmtId="166" fontId="8" fillId="0" borderId="5" xfId="0" applyNumberFormat="1" applyFont="1" applyBorder="1" applyAlignment="1" applyProtection="1">
      <alignment horizontal="right" vertical="center"/>
      <protection locked="0"/>
    </xf>
    <xf numFmtId="170" fontId="8" fillId="0" borderId="6" xfId="0" applyNumberFormat="1" applyFont="1" applyBorder="1" applyAlignment="1" applyProtection="1">
      <alignment horizontal="right" vertical="center"/>
      <protection hidden="1"/>
    </xf>
    <xf numFmtId="166" fontId="8" fillId="0" borderId="7" xfId="0" applyNumberFormat="1" applyFont="1" applyBorder="1" applyAlignment="1" applyProtection="1">
      <alignment horizontal="right" vertical="center"/>
      <protection locked="0"/>
    </xf>
    <xf numFmtId="170" fontId="8" fillId="0" borderId="8" xfId="0" applyNumberFormat="1" applyFont="1" applyBorder="1" applyAlignment="1" applyProtection="1">
      <alignment horizontal="right" vertical="center"/>
      <protection hidden="1"/>
    </xf>
    <xf numFmtId="166" fontId="8" fillId="8" borderId="7" xfId="0" applyNumberFormat="1" applyFont="1" applyFill="1" applyBorder="1" applyAlignment="1" applyProtection="1">
      <alignment horizontal="right" vertical="center"/>
      <protection locked="0"/>
    </xf>
    <xf numFmtId="170" fontId="8" fillId="8" borderId="8" xfId="0" applyNumberFormat="1" applyFont="1" applyFill="1" applyBorder="1" applyAlignment="1" applyProtection="1">
      <alignment horizontal="right" vertical="center"/>
      <protection hidden="1"/>
    </xf>
    <xf numFmtId="166" fontId="8" fillId="8" borderId="3" xfId="0" applyNumberFormat="1" applyFont="1" applyFill="1" applyBorder="1" applyAlignment="1" applyProtection="1">
      <alignment horizontal="right" vertical="center"/>
      <protection locked="0"/>
    </xf>
    <xf numFmtId="170" fontId="8" fillId="8" borderId="9" xfId="0" applyNumberFormat="1" applyFont="1" applyFill="1" applyBorder="1" applyAlignment="1" applyProtection="1">
      <alignment horizontal="right" vertical="center"/>
      <protection hidden="1"/>
    </xf>
    <xf numFmtId="0" fontId="1" fillId="0" borderId="0" xfId="6"/>
    <xf numFmtId="1" fontId="8" fillId="8" borderId="10" xfId="0" applyNumberFormat="1" applyFont="1" applyFill="1" applyBorder="1" applyAlignment="1" applyProtection="1">
      <alignment horizontal="left" vertical="center"/>
      <protection locked="0"/>
    </xf>
    <xf numFmtId="1" fontId="8" fillId="8" borderId="8" xfId="0" applyNumberFormat="1" applyFont="1" applyFill="1" applyBorder="1" applyAlignment="1" applyProtection="1">
      <alignment horizontal="left" vertical="center"/>
      <protection locked="0"/>
    </xf>
    <xf numFmtId="1" fontId="8" fillId="0" borderId="10" xfId="0" applyNumberFormat="1" applyFont="1" applyBorder="1" applyAlignment="1" applyProtection="1">
      <alignment horizontal="left" vertical="center"/>
      <protection locked="0"/>
    </xf>
    <xf numFmtId="1" fontId="8" fillId="0" borderId="8" xfId="0" applyNumberFormat="1" applyFont="1" applyBorder="1" applyAlignment="1" applyProtection="1">
      <alignment horizontal="left" vertical="center"/>
      <protection locked="0"/>
    </xf>
    <xf numFmtId="168" fontId="8" fillId="0" borderId="10" xfId="0" applyNumberFormat="1" applyFont="1" applyBorder="1" applyAlignment="1" applyProtection="1">
      <alignment horizontal="right" vertical="center"/>
      <protection locked="0"/>
    </xf>
    <xf numFmtId="168" fontId="8" fillId="0" borderId="8" xfId="0" applyNumberFormat="1" applyFont="1" applyBorder="1" applyAlignment="1" applyProtection="1">
      <alignment horizontal="right" vertical="center"/>
      <protection locked="0"/>
    </xf>
    <xf numFmtId="0" fontId="8" fillId="8" borderId="10" xfId="0" applyFont="1" applyFill="1" applyBorder="1" applyAlignment="1" applyProtection="1">
      <alignment horizontal="left" vertical="center"/>
      <protection locked="0"/>
    </xf>
    <xf numFmtId="0" fontId="8" fillId="8" borderId="0" xfId="0" applyFont="1" applyFill="1" applyAlignment="1" applyProtection="1">
      <alignment horizontal="left" vertical="center"/>
      <protection locked="0"/>
    </xf>
    <xf numFmtId="0" fontId="8" fillId="8" borderId="8" xfId="0" applyFont="1" applyFill="1" applyBorder="1" applyAlignment="1" applyProtection="1">
      <alignment horizontal="left" vertical="center"/>
      <protection locked="0"/>
    </xf>
    <xf numFmtId="0" fontId="10" fillId="4" borderId="0" xfId="0" applyFont="1" applyFill="1" applyAlignment="1">
      <alignment horizontal="center" vertical="center"/>
    </xf>
    <xf numFmtId="1" fontId="8" fillId="8" borderId="11" xfId="0" applyNumberFormat="1" applyFont="1" applyFill="1" applyBorder="1" applyAlignment="1" applyProtection="1">
      <alignment horizontal="left" vertical="center"/>
      <protection locked="0"/>
    </xf>
    <xf numFmtId="1" fontId="8" fillId="8" borderId="9" xfId="0" applyNumberFormat="1" applyFont="1" applyFill="1" applyBorder="1" applyAlignment="1" applyProtection="1">
      <alignment horizontal="left" vertical="center"/>
      <protection locked="0"/>
    </xf>
    <xf numFmtId="168" fontId="8" fillId="8" borderId="11" xfId="0" applyNumberFormat="1" applyFont="1" applyFill="1" applyBorder="1" applyAlignment="1" applyProtection="1">
      <alignment horizontal="right" vertical="center"/>
      <protection locked="0"/>
    </xf>
    <xf numFmtId="168" fontId="8" fillId="8" borderId="9" xfId="0" applyNumberFormat="1" applyFont="1" applyFill="1" applyBorder="1" applyAlignment="1" applyProtection="1">
      <alignment horizontal="right" vertical="center"/>
      <protection locked="0"/>
    </xf>
    <xf numFmtId="168" fontId="8" fillId="8" borderId="10" xfId="0" applyNumberFormat="1" applyFont="1" applyFill="1" applyBorder="1" applyAlignment="1" applyProtection="1">
      <alignment horizontal="right" vertical="center"/>
      <protection locked="0"/>
    </xf>
    <xf numFmtId="168" fontId="8" fillId="8" borderId="8" xfId="0" applyNumberFormat="1" applyFont="1" applyFill="1" applyBorder="1" applyAlignment="1" applyProtection="1">
      <alignment horizontal="right" vertical="center"/>
      <protection locked="0"/>
    </xf>
    <xf numFmtId="0" fontId="8" fillId="0" borderId="10" xfId="0" applyFont="1" applyBorder="1" applyAlignment="1" applyProtection="1">
      <alignment horizontal="left" vertical="center"/>
      <protection locked="0"/>
    </xf>
    <xf numFmtId="0" fontId="8" fillId="0" borderId="0" xfId="0" applyFont="1" applyAlignment="1" applyProtection="1">
      <alignment horizontal="left" vertical="center"/>
      <protection locked="0"/>
    </xf>
    <xf numFmtId="0" fontId="8" fillId="0" borderId="8" xfId="0" applyFont="1" applyBorder="1" applyAlignment="1" applyProtection="1">
      <alignment horizontal="left" vertical="center"/>
      <protection locked="0"/>
    </xf>
    <xf numFmtId="0" fontId="8" fillId="8" borderId="11" xfId="0" applyFont="1" applyFill="1" applyBorder="1" applyAlignment="1" applyProtection="1">
      <alignment horizontal="left" vertical="center"/>
      <protection locked="0"/>
    </xf>
    <xf numFmtId="0" fontId="8" fillId="8" borderId="13" xfId="0" applyFont="1" applyFill="1" applyBorder="1" applyAlignment="1" applyProtection="1">
      <alignment horizontal="left" vertical="center"/>
      <protection locked="0"/>
    </xf>
    <xf numFmtId="0" fontId="8" fillId="8" borderId="9" xfId="0" applyFont="1" applyFill="1" applyBorder="1" applyAlignment="1" applyProtection="1">
      <alignment horizontal="left" vertical="center"/>
      <protection locked="0"/>
    </xf>
    <xf numFmtId="0" fontId="0" fillId="4" borderId="0" xfId="0" applyFill="1"/>
    <xf numFmtId="0" fontId="0" fillId="4" borderId="0" xfId="0" applyFill="1" applyProtection="1">
      <protection locked="0"/>
    </xf>
    <xf numFmtId="0" fontId="0" fillId="4" borderId="0" xfId="0" applyFill="1" applyAlignment="1" applyProtection="1">
      <alignment horizontal="left"/>
      <protection locked="0"/>
    </xf>
    <xf numFmtId="0" fontId="0" fillId="0" borderId="0" xfId="0" applyProtection="1">
      <protection locked="0"/>
    </xf>
    <xf numFmtId="0" fontId="4" fillId="2" borderId="0" xfId="0" applyFont="1" applyFill="1" applyAlignment="1">
      <alignment horizontal="center" vertical="center"/>
    </xf>
    <xf numFmtId="168" fontId="8" fillId="0" borderId="12" xfId="0" applyNumberFormat="1" applyFont="1" applyBorder="1" applyAlignment="1" applyProtection="1">
      <alignment horizontal="right" vertical="center"/>
      <protection locked="0"/>
    </xf>
    <xf numFmtId="168" fontId="8" fillId="0" borderId="6" xfId="0" applyNumberFormat="1" applyFont="1" applyBorder="1" applyAlignment="1" applyProtection="1">
      <alignment horizontal="right" vertical="center"/>
      <protection locked="0"/>
    </xf>
    <xf numFmtId="0" fontId="6" fillId="0" borderId="0" xfId="0" applyFont="1" applyAlignment="1" applyProtection="1">
      <alignment horizontal="center" vertical="center"/>
      <protection locked="0"/>
    </xf>
    <xf numFmtId="14" fontId="6" fillId="0" borderId="0" xfId="0" applyNumberFormat="1" applyFont="1" applyAlignment="1" applyProtection="1">
      <alignment horizontal="center" vertical="center"/>
      <protection locked="0"/>
    </xf>
    <xf numFmtId="0" fontId="4" fillId="7" borderId="0" xfId="0" applyFont="1" applyFill="1" applyAlignment="1">
      <alignment horizontal="center"/>
    </xf>
    <xf numFmtId="0" fontId="6" fillId="6" borderId="0" xfId="0" applyFont="1" applyFill="1" applyAlignment="1" applyProtection="1">
      <alignment horizontal="center"/>
      <protection locked="0"/>
    </xf>
    <xf numFmtId="0" fontId="11" fillId="5" borderId="4" xfId="0" applyFont="1" applyFill="1" applyBorder="1" applyAlignment="1">
      <alignment horizontal="center" vertical="center"/>
    </xf>
    <xf numFmtId="0" fontId="11" fillId="5" borderId="1" xfId="0" applyFont="1" applyFill="1" applyBorder="1" applyAlignment="1">
      <alignment horizontal="center" vertical="center"/>
    </xf>
    <xf numFmtId="0" fontId="12" fillId="6" borderId="0" xfId="0" applyFont="1" applyFill="1" applyAlignment="1" applyProtection="1">
      <alignment horizontal="center" vertical="center"/>
      <protection locked="0"/>
    </xf>
    <xf numFmtId="1" fontId="8" fillId="0" borderId="12" xfId="0" applyNumberFormat="1" applyFont="1" applyBorder="1" applyAlignment="1" applyProtection="1">
      <alignment horizontal="left" vertical="center"/>
      <protection locked="0"/>
    </xf>
    <xf numFmtId="1" fontId="8" fillId="0" borderId="6" xfId="0" applyNumberFormat="1" applyFont="1" applyBorder="1" applyAlignment="1" applyProtection="1">
      <alignment horizontal="left" vertical="center"/>
      <protection locked="0"/>
    </xf>
    <xf numFmtId="0" fontId="11" fillId="5" borderId="14" xfId="0" applyFont="1" applyFill="1" applyBorder="1" applyAlignment="1">
      <alignment horizontal="center" vertical="center"/>
    </xf>
    <xf numFmtId="0" fontId="8" fillId="0" borderId="12" xfId="0" applyFont="1" applyBorder="1" applyAlignment="1" applyProtection="1">
      <alignment horizontal="left" vertical="center"/>
      <protection locked="0"/>
    </xf>
    <xf numFmtId="0" fontId="8" fillId="0" borderId="15" xfId="0" applyFont="1" applyBorder="1" applyAlignment="1" applyProtection="1">
      <alignment horizontal="left" vertical="center"/>
      <protection locked="0"/>
    </xf>
    <xf numFmtId="0" fontId="8" fillId="0" borderId="6" xfId="0" applyFont="1" applyBorder="1" applyAlignment="1" applyProtection="1">
      <alignment horizontal="left" vertical="center"/>
      <protection locked="0"/>
    </xf>
  </cellXfs>
  <cellStyles count="7">
    <cellStyle name="Hyperlink" xfId="1" builtinId="8"/>
    <cellStyle name="Hyperlink 2" xfId="2" xr:uid="{00000000-0005-0000-0000-000001000000}"/>
    <cellStyle name="Normal" xfId="0" builtinId="0"/>
    <cellStyle name="Normal 2" xfId="3" xr:uid="{00000000-0005-0000-0000-000003000000}"/>
    <cellStyle name="Normal 3" xfId="4" xr:uid="{00000000-0005-0000-0000-000004000000}"/>
    <cellStyle name="Normal 4" xfId="5" xr:uid="{67E98C18-8AE7-4BA4-9C63-933E0E3E47FC}"/>
    <cellStyle name="Normal 5" xfId="6" xr:uid="{9340565A-6EBB-4EC7-9391-74A031F562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https://www.boostexcel.com/template/receipttemplategold4.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5" Type="http://schemas.openxmlformats.org/officeDocument/2006/relationships/image" Target="../media/image2.png"/><Relationship Id="rId4" Type="http://schemas.openxmlformats.org/officeDocument/2006/relationships/hyperlink" Target="https://uniformsoftware.com/template/receipttemplategold4.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5</xdr:col>
      <xdr:colOff>0</xdr:colOff>
      <xdr:row>6</xdr:row>
      <xdr:rowOff>142875</xdr:rowOff>
    </xdr:from>
    <xdr:to>
      <xdr:col>14</xdr:col>
      <xdr:colOff>47625</xdr:colOff>
      <xdr:row>6</xdr:row>
      <xdr:rowOff>152400</xdr:rowOff>
    </xdr:to>
    <xdr:sp macro="" textlink="">
      <xdr:nvSpPr>
        <xdr:cNvPr id="1434" name="oknWidget_1">
          <a:extLst>
            <a:ext uri="{FF2B5EF4-FFF2-40B4-BE49-F238E27FC236}">
              <a16:creationId xmlns:a16="http://schemas.microsoft.com/office/drawing/2014/main" id="{00000000-0008-0000-0000-00009A050000}"/>
            </a:ext>
          </a:extLst>
        </xdr:cNvPr>
        <xdr:cNvSpPr>
          <a:spLocks noChangeShapeType="1"/>
        </xdr:cNvSpPr>
      </xdr:nvSpPr>
      <xdr:spPr bwMode="auto">
        <a:xfrm>
          <a:off x="1447800" y="2143125"/>
          <a:ext cx="5905500" cy="9525"/>
        </a:xfrm>
        <a:prstGeom prst="line">
          <a:avLst/>
        </a:prstGeom>
        <a:noFill/>
        <a:ln w="76200" cmpd="tri">
          <a:solidFill>
            <a:schemeClr val="accent4">
              <a:lumMod val="20000"/>
              <a:lumOff val="80000"/>
            </a:schemeClr>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16</xdr:col>
      <xdr:colOff>0</xdr:colOff>
      <xdr:row>2</xdr:row>
      <xdr:rowOff>0</xdr:rowOff>
    </xdr:from>
    <xdr:to>
      <xdr:col>27</xdr:col>
      <xdr:colOff>315039</xdr:colOff>
      <xdr:row>19</xdr:row>
      <xdr:rowOff>76563</xdr:rowOff>
    </xdr:to>
    <xdr:pic>
      <xdr:nvPicPr>
        <xdr:cNvPr id="36" name="oknQuickStart">
          <a:hlinkClick xmlns:r="http://schemas.openxmlformats.org/officeDocument/2006/relationships" r:id="rId1"/>
          <a:extLst>
            <a:ext uri="{FF2B5EF4-FFF2-40B4-BE49-F238E27FC236}">
              <a16:creationId xmlns:a16="http://schemas.microsoft.com/office/drawing/2014/main" id="{D28274DE-48B6-46A8-A871-003F12DA9DD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429500" y="771525"/>
          <a:ext cx="5115639" cy="2600688"/>
        </a:xfrm>
        <a:prstGeom prst="rect">
          <a:avLst/>
        </a:prstGeom>
      </xdr:spPr>
    </xdr:pic>
    <xdr:clientData/>
  </xdr:twoCellAnchor>
  <xdr:twoCellAnchor>
    <xdr:from>
      <xdr:col>16</xdr:col>
      <xdr:colOff>3175</xdr:colOff>
      <xdr:row>2</xdr:row>
      <xdr:rowOff>79375</xdr:rowOff>
    </xdr:from>
    <xdr:to>
      <xdr:col>21</xdr:col>
      <xdr:colOff>231775</xdr:colOff>
      <xdr:row>17</xdr:row>
      <xdr:rowOff>92075</xdr:rowOff>
    </xdr:to>
    <xdr:sp macro="" textlink="">
      <xdr:nvSpPr>
        <xdr:cNvPr id="14" name="oknLiteNote">
          <a:hlinkClick xmlns:r="http://schemas.openxmlformats.org/officeDocument/2006/relationships" r:id="rId3"/>
          <a:extLst>
            <a:ext uri="{FF2B5EF4-FFF2-40B4-BE49-F238E27FC236}">
              <a16:creationId xmlns:a16="http://schemas.microsoft.com/office/drawing/2014/main" id="{ED6B5186-433A-D4F2-24FE-E341578E4F17}"/>
            </a:ext>
          </a:extLst>
        </xdr:cNvPr>
        <xdr:cNvSpPr txBox="1"/>
      </xdr:nvSpPr>
      <xdr:spPr>
        <a:xfrm>
          <a:off x="7432675" y="850900"/>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c5043.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5</xdr:col>
      <xdr:colOff>63500</xdr:colOff>
      <xdr:row>2</xdr:row>
      <xdr:rowOff>257175</xdr:rowOff>
    </xdr:from>
    <xdr:to>
      <xdr:col>6</xdr:col>
      <xdr:colOff>25400</xdr:colOff>
      <xdr:row>5</xdr:row>
      <xdr:rowOff>120650</xdr:rowOff>
    </xdr:to>
    <xdr:pic>
      <xdr:nvPicPr>
        <xdr:cNvPr id="3" name="oknWidget_logo">
          <a:hlinkClick xmlns:r="http://schemas.openxmlformats.org/officeDocument/2006/relationships" r:id="rId4"/>
          <a:extLst>
            <a:ext uri="{FF2B5EF4-FFF2-40B4-BE49-F238E27FC236}">
              <a16:creationId xmlns:a16="http://schemas.microsoft.com/office/drawing/2014/main" id="{EDD646BB-4FF7-692E-194E-F0D92E6108EC}"/>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511300" y="1028700"/>
          <a:ext cx="609600" cy="863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D4686C91-4724-4739-BB85-74A50DAC0808}"/>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181DB4C8-4588-4BA2-8E32-CA7A98B931F3}"/>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FE360040-0E93-4D7B-A516-6435C37981D4}"/>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56B5CB1A-9744-431D-8B7B-F68F016E3874}"/>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CB8FE3BA-833B-435C-8281-118DE64F004C}"/>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3DEE4AA6-A6F4-4C08-9B84-0D2A12606546}"/>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B83148E6-73F6-4710-9860-3E1F5C5E7CC4}"/>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88415182-5348-4B94-89C5-7654DFE9086B}"/>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FDC1ECC7-7DF1-848E-5230-3D10DBC360FF}"/>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E273F50C-040D-2405-3F1D-A309D711887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513611CB-AAC6-E376-7005-532AF1BF933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3" Type="http://schemas.openxmlformats.org/officeDocument/2006/relationships/hyperlink" Target="http://www.invoicingtemplate.com/receipttemplategold4.html" TargetMode="External"/><Relationship Id="rId2" Type="http://schemas.openxmlformats.org/officeDocument/2006/relationships/hyperlink" Target="http://www.invoicingtemplate.com/receipttemplategold4.html" TargetMode="External"/><Relationship Id="rId1" Type="http://schemas.openxmlformats.org/officeDocument/2006/relationships/hyperlink" Target="http://www.invoicingtemplate.com/receipttemplategold4.html"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www.invoicingtemplate.com/receipttemplategold4.html"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IT994"/>
  <sheetViews>
    <sheetView showGridLines="0" showRowColHeaders="0" showZeros="0" tabSelected="1" zoomScaleNormal="100" workbookViewId="0">
      <pane xSplit="2" ySplit="1" topLeftCell="E2" activePane="bottomRight" state="frozen"/>
      <selection pane="topRight" activeCell="D1" sqref="D1"/>
      <selection pane="bottomLeft" activeCell="A2" sqref="A2"/>
      <selection pane="bottomRight" activeCell="K20" sqref="K20:L20"/>
    </sheetView>
  </sheetViews>
  <sheetFormatPr defaultRowHeight="12.75" x14ac:dyDescent="0.2"/>
  <cols>
    <col min="1" max="1" width="9.85546875" style="57" customWidth="1"/>
    <col min="2" max="2" width="11.28515625" style="57" customWidth="1"/>
    <col min="3" max="3" width="10.28515625" style="25" hidden="1" customWidth="1"/>
    <col min="4" max="4" width="16" style="25" hidden="1" customWidth="1"/>
    <col min="5" max="5" width="0.5703125" customWidth="1"/>
    <col min="6" max="6" width="9.7109375" customWidth="1"/>
    <col min="7" max="7" width="2.5703125" customWidth="1"/>
    <col min="8" max="8" width="11.28515625" customWidth="1"/>
    <col min="9" max="9" width="10.42578125" customWidth="1"/>
    <col min="10" max="10" width="10.5703125" customWidth="1"/>
    <col min="11" max="11" width="4.7109375" customWidth="1"/>
    <col min="12" max="12" width="8.42578125" customWidth="1"/>
    <col min="13" max="13" width="13.85546875" customWidth="1"/>
    <col min="14" max="14" width="16.28515625" customWidth="1"/>
    <col min="15" max="15" width="0.85546875" customWidth="1"/>
    <col min="16" max="16" width="1" customWidth="1"/>
    <col min="17" max="17" width="16.28515625" customWidth="1"/>
    <col min="18" max="18" width="10" customWidth="1"/>
    <col min="24" max="27" width="0" style="10" hidden="1" customWidth="1"/>
  </cols>
  <sheetData>
    <row r="1" spans="1:254" s="54" customFormat="1" ht="57" customHeight="1" x14ac:dyDescent="0.2">
      <c r="A1" s="56"/>
      <c r="B1" s="56"/>
      <c r="C1" s="53"/>
      <c r="D1" s="53"/>
      <c r="IT1" s="55" t="s">
        <v>46</v>
      </c>
    </row>
    <row r="2" spans="1:254" ht="3.75" customHeight="1" x14ac:dyDescent="0.2">
      <c r="A2" s="56"/>
      <c r="B2" s="56"/>
      <c r="C2" s="25" t="s">
        <v>13</v>
      </c>
    </row>
    <row r="3" spans="1:254" ht="42.75" x14ac:dyDescent="0.8">
      <c r="A3" s="115" t="s">
        <v>18</v>
      </c>
      <c r="B3" s="115"/>
      <c r="C3" s="25">
        <v>0</v>
      </c>
      <c r="H3" s="71" t="s">
        <v>43</v>
      </c>
      <c r="I3" s="1"/>
      <c r="N3" s="69" t="s">
        <v>42</v>
      </c>
      <c r="O3" s="12"/>
    </row>
    <row r="4" spans="1:254" ht="18" customHeight="1" x14ac:dyDescent="0.2">
      <c r="A4" s="116" t="s">
        <v>44</v>
      </c>
      <c r="B4" s="116"/>
      <c r="C4" s="25">
        <v>0</v>
      </c>
      <c r="H4" t="s">
        <v>15</v>
      </c>
    </row>
    <row r="5" spans="1:254" ht="18" customHeight="1" x14ac:dyDescent="0.2">
      <c r="A5" s="115" t="s">
        <v>19</v>
      </c>
      <c r="B5" s="115"/>
      <c r="C5" s="25">
        <v>0</v>
      </c>
      <c r="H5" t="s">
        <v>16</v>
      </c>
      <c r="M5" s="20" t="s">
        <v>0</v>
      </c>
      <c r="N5" s="24"/>
      <c r="O5" s="13"/>
    </row>
    <row r="6" spans="1:254" ht="18" customHeight="1" x14ac:dyDescent="0.2">
      <c r="A6" s="116" t="s">
        <v>23</v>
      </c>
      <c r="B6" s="116"/>
      <c r="C6" s="25">
        <v>6.5000000000000002E-2</v>
      </c>
      <c r="H6" t="s">
        <v>6</v>
      </c>
      <c r="M6" s="20" t="s">
        <v>1</v>
      </c>
      <c r="N6" s="23"/>
      <c r="O6" s="2"/>
    </row>
    <row r="7" spans="1:254" ht="21" customHeight="1" x14ac:dyDescent="0.2">
      <c r="C7" s="25">
        <v>3.2000000000000001E-2</v>
      </c>
      <c r="M7" s="9"/>
      <c r="N7" s="2"/>
      <c r="O7" s="2"/>
      <c r="X7" s="110" t="s">
        <v>5</v>
      </c>
      <c r="Y7" s="110"/>
      <c r="Z7" s="113"/>
      <c r="AA7" s="113"/>
    </row>
    <row r="8" spans="1:254" ht="21.75" customHeight="1" x14ac:dyDescent="0.35">
      <c r="A8" s="58"/>
      <c r="B8" s="59" t="s">
        <v>41</v>
      </c>
      <c r="X8" s="110" t="s">
        <v>4</v>
      </c>
      <c r="Y8" s="110"/>
      <c r="Z8" s="113" t="s">
        <v>31</v>
      </c>
      <c r="AA8" s="113"/>
    </row>
    <row r="9" spans="1:254" ht="16.5" hidden="1" customHeight="1" x14ac:dyDescent="0.2">
      <c r="A9" s="60"/>
      <c r="B9" s="61"/>
      <c r="D9" s="26"/>
      <c r="F9" s="32"/>
      <c r="M9" s="3"/>
      <c r="X9" s="110" t="s">
        <v>32</v>
      </c>
      <c r="Y9" s="110"/>
      <c r="Z9" s="34">
        <v>41144</v>
      </c>
      <c r="AA9"/>
      <c r="AB9" t="s">
        <v>33</v>
      </c>
      <c r="AD9" t="s">
        <v>34</v>
      </c>
    </row>
    <row r="10" spans="1:254" hidden="1" x14ac:dyDescent="0.2">
      <c r="A10" s="62"/>
      <c r="B10" s="61"/>
      <c r="D10" s="26"/>
      <c r="G10" s="3"/>
      <c r="X10" s="110" t="s">
        <v>26</v>
      </c>
      <c r="Y10" s="110"/>
      <c r="Z10" s="114" t="s">
        <v>29</v>
      </c>
      <c r="AA10" s="114"/>
      <c r="AB10" s="108"/>
      <c r="AC10" s="108"/>
      <c r="AD10" s="35" t="str">
        <f>"PS001"</f>
        <v>PS001</v>
      </c>
      <c r="AE10" s="35"/>
      <c r="AF10" s="35"/>
    </row>
    <row r="11" spans="1:254" ht="12.75" hidden="1" customHeight="1" x14ac:dyDescent="0.2">
      <c r="A11" s="62"/>
      <c r="B11" s="61"/>
      <c r="D11" s="26"/>
      <c r="X11" s="110" t="s">
        <v>8</v>
      </c>
      <c r="Y11" s="110"/>
      <c r="Z11" s="33" t="s">
        <v>30</v>
      </c>
      <c r="AA11"/>
      <c r="AB11" s="108"/>
      <c r="AC11" s="108"/>
      <c r="AD11" s="106" t="str">
        <f>"PSName001"</f>
        <v>PSName001</v>
      </c>
      <c r="AE11" s="106"/>
      <c r="AF11" s="106"/>
    </row>
    <row r="12" spans="1:254" hidden="1" x14ac:dyDescent="0.2">
      <c r="A12" s="60"/>
      <c r="B12" s="61"/>
      <c r="D12" s="26"/>
      <c r="X12" s="110" t="s">
        <v>7</v>
      </c>
      <c r="Y12" s="110"/>
      <c r="Z12" s="33"/>
      <c r="AA12"/>
      <c r="AB12" s="108"/>
      <c r="AC12" s="108"/>
      <c r="AD12" s="107"/>
      <c r="AE12" s="107"/>
      <c r="AF12" s="107"/>
    </row>
    <row r="13" spans="1:254" hidden="1" x14ac:dyDescent="0.2">
      <c r="A13" s="60"/>
      <c r="B13" s="61"/>
      <c r="D13" s="26"/>
      <c r="AB13" s="108"/>
      <c r="AC13" s="108"/>
      <c r="AD13" s="107"/>
      <c r="AE13" s="107"/>
      <c r="AF13" s="107"/>
    </row>
    <row r="14" spans="1:254" hidden="1" x14ac:dyDescent="0.2">
      <c r="A14" s="60"/>
      <c r="B14" s="61"/>
      <c r="AB14" s="108"/>
      <c r="AC14" s="108"/>
      <c r="AD14" s="107"/>
      <c r="AE14" s="107"/>
      <c r="AF14" s="107"/>
    </row>
    <row r="15" spans="1:254" ht="21.75" hidden="1" customHeight="1" x14ac:dyDescent="0.2">
      <c r="A15" s="60"/>
      <c r="B15" s="61"/>
      <c r="AD15" s="109"/>
      <c r="AE15" s="109"/>
      <c r="AF15" s="109"/>
    </row>
    <row r="16" spans="1:254" s="4" customFormat="1" ht="20.100000000000001" hidden="1" customHeight="1" x14ac:dyDescent="0.2">
      <c r="A16" s="63"/>
      <c r="B16" s="63"/>
      <c r="C16" s="21"/>
      <c r="D16" s="21"/>
      <c r="O16" s="14"/>
      <c r="Q16"/>
      <c r="R16"/>
      <c r="S16"/>
      <c r="T16"/>
      <c r="U16"/>
      <c r="V16"/>
      <c r="W16"/>
      <c r="X16" s="11"/>
      <c r="Y16" s="11"/>
      <c r="Z16" s="11"/>
      <c r="AA16" s="11"/>
    </row>
    <row r="17" spans="1:27" s="4" customFormat="1" ht="20.100000000000001" customHeight="1" x14ac:dyDescent="0.2">
      <c r="A17" s="63"/>
      <c r="B17" s="119"/>
      <c r="C17" s="21"/>
      <c r="D17" s="21"/>
      <c r="O17" s="15"/>
      <c r="Q17"/>
      <c r="R17"/>
      <c r="S17"/>
      <c r="T17"/>
      <c r="U17"/>
      <c r="V17"/>
      <c r="W17"/>
      <c r="X17" s="11"/>
      <c r="Y17" s="11"/>
      <c r="Z17" s="11"/>
      <c r="AA17" s="11"/>
    </row>
    <row r="18" spans="1:27" ht="20.25" customHeight="1" x14ac:dyDescent="0.2">
      <c r="A18" s="64"/>
      <c r="B18" s="119"/>
    </row>
    <row r="19" spans="1:27" s="4" customFormat="1" ht="20.100000000000001" customHeight="1" x14ac:dyDescent="0.2">
      <c r="A19" s="63"/>
      <c r="B19" s="65" t="s">
        <v>38</v>
      </c>
      <c r="C19" s="21" t="s">
        <v>10</v>
      </c>
      <c r="D19" s="21" t="s">
        <v>20</v>
      </c>
      <c r="F19" s="117" t="s">
        <v>24</v>
      </c>
      <c r="G19" s="118"/>
      <c r="H19" s="117" t="s">
        <v>9</v>
      </c>
      <c r="I19" s="122"/>
      <c r="J19" s="122"/>
      <c r="K19" s="70" t="s">
        <v>40</v>
      </c>
      <c r="L19" s="72"/>
      <c r="M19" s="73" t="s">
        <v>39</v>
      </c>
      <c r="N19" s="74" t="s">
        <v>25</v>
      </c>
      <c r="O19" s="14"/>
      <c r="Q19"/>
      <c r="R19"/>
      <c r="S19"/>
      <c r="T19"/>
      <c r="U19"/>
      <c r="V19"/>
      <c r="W19"/>
      <c r="X19" s="11"/>
      <c r="Y19" s="11"/>
      <c r="Z19" s="11"/>
      <c r="AA19" s="11"/>
    </row>
    <row r="20" spans="1:27" s="4" customFormat="1" ht="18" customHeight="1" x14ac:dyDescent="0.2">
      <c r="A20" s="66"/>
      <c r="B20" s="66"/>
      <c r="C20" s="22">
        <v>1</v>
      </c>
      <c r="D20" s="22">
        <v>0</v>
      </c>
      <c r="F20" s="120"/>
      <c r="G20" s="121"/>
      <c r="H20" s="123"/>
      <c r="I20" s="124"/>
      <c r="J20" s="125"/>
      <c r="K20" s="111"/>
      <c r="L20" s="112"/>
      <c r="M20" s="75"/>
      <c r="N20" s="76">
        <f>(oknWieght_1*oknRate)+oknPrice_1</f>
        <v>0</v>
      </c>
      <c r="O20" s="16"/>
      <c r="Q20"/>
      <c r="R20"/>
      <c r="S20"/>
      <c r="T20"/>
      <c r="U20"/>
      <c r="V20"/>
      <c r="W20"/>
      <c r="X20" s="11"/>
      <c r="Y20" s="11"/>
      <c r="Z20" s="11"/>
      <c r="AA20" s="11"/>
    </row>
    <row r="21" spans="1:27" s="4" customFormat="1" ht="18" customHeight="1" x14ac:dyDescent="0.2">
      <c r="A21" s="66"/>
      <c r="B21" s="66"/>
      <c r="C21" s="22">
        <v>0</v>
      </c>
      <c r="D21" s="22">
        <v>0</v>
      </c>
      <c r="F21" s="84"/>
      <c r="G21" s="85"/>
      <c r="H21" s="90"/>
      <c r="I21" s="91"/>
      <c r="J21" s="92"/>
      <c r="K21" s="98">
        <v>0</v>
      </c>
      <c r="L21" s="99"/>
      <c r="M21" s="79">
        <v>0</v>
      </c>
      <c r="N21" s="80">
        <f>(oknWieght_2*oknRate)+oknPrice_2</f>
        <v>0</v>
      </c>
      <c r="O21" s="17"/>
      <c r="Q21"/>
      <c r="R21"/>
      <c r="S21"/>
      <c r="T21"/>
      <c r="U21"/>
      <c r="V21"/>
      <c r="W21"/>
      <c r="X21" s="11"/>
      <c r="Y21" s="11"/>
      <c r="Z21" s="11"/>
      <c r="AA21" s="11"/>
    </row>
    <row r="22" spans="1:27" s="4" customFormat="1" ht="18" customHeight="1" x14ac:dyDescent="0.2">
      <c r="A22" s="66"/>
      <c r="B22" s="66"/>
      <c r="C22" s="22">
        <v>0</v>
      </c>
      <c r="D22" s="22">
        <v>0</v>
      </c>
      <c r="F22" s="86"/>
      <c r="G22" s="87"/>
      <c r="H22" s="100"/>
      <c r="I22" s="101"/>
      <c r="J22" s="102"/>
      <c r="K22" s="88">
        <v>0</v>
      </c>
      <c r="L22" s="89"/>
      <c r="M22" s="77">
        <v>0</v>
      </c>
      <c r="N22" s="78">
        <f>(oknWieght_3*oknRate)+oknPrice_3</f>
        <v>0</v>
      </c>
      <c r="O22" s="17"/>
      <c r="Q22"/>
      <c r="R22"/>
      <c r="S22"/>
      <c r="T22"/>
      <c r="U22"/>
      <c r="V22"/>
      <c r="W22"/>
      <c r="X22" s="11"/>
      <c r="Y22" s="11"/>
      <c r="Z22" s="11"/>
      <c r="AA22" s="11"/>
    </row>
    <row r="23" spans="1:27" s="4" customFormat="1" ht="18" customHeight="1" x14ac:dyDescent="0.2">
      <c r="A23" s="66"/>
      <c r="B23" s="66"/>
      <c r="C23" s="22">
        <v>0</v>
      </c>
      <c r="D23" s="22">
        <v>0</v>
      </c>
      <c r="F23" s="84"/>
      <c r="G23" s="85"/>
      <c r="H23" s="90"/>
      <c r="I23" s="91"/>
      <c r="J23" s="92"/>
      <c r="K23" s="98">
        <v>0</v>
      </c>
      <c r="L23" s="99"/>
      <c r="M23" s="79">
        <v>0</v>
      </c>
      <c r="N23" s="80">
        <f>(oknWieght_4*oknRate)+oknPrice_4</f>
        <v>0</v>
      </c>
      <c r="O23" s="17"/>
      <c r="Q23"/>
      <c r="R23"/>
      <c r="S23"/>
      <c r="T23"/>
      <c r="U23"/>
      <c r="V23"/>
      <c r="W23"/>
      <c r="X23" s="11"/>
      <c r="Y23" s="11"/>
      <c r="Z23" s="11"/>
      <c r="AA23" s="11"/>
    </row>
    <row r="24" spans="1:27" s="4" customFormat="1" ht="18" customHeight="1" x14ac:dyDescent="0.2">
      <c r="A24" s="66"/>
      <c r="B24" s="66"/>
      <c r="C24" s="22">
        <v>0</v>
      </c>
      <c r="D24" s="22">
        <v>0</v>
      </c>
      <c r="F24" s="86"/>
      <c r="G24" s="87"/>
      <c r="H24" s="100"/>
      <c r="I24" s="101"/>
      <c r="J24" s="102"/>
      <c r="K24" s="88">
        <v>0</v>
      </c>
      <c r="L24" s="89"/>
      <c r="M24" s="77">
        <v>0</v>
      </c>
      <c r="N24" s="78">
        <f>(oknWieght_5*oknRate)+oknPrice_5</f>
        <v>0</v>
      </c>
      <c r="O24" s="17"/>
      <c r="X24" s="11"/>
      <c r="Y24" s="11"/>
      <c r="Z24" s="11"/>
      <c r="AA24" s="11"/>
    </row>
    <row r="25" spans="1:27" s="4" customFormat="1" ht="18" customHeight="1" x14ac:dyDescent="0.2">
      <c r="A25" s="66"/>
      <c r="B25" s="66"/>
      <c r="C25" s="22">
        <v>0</v>
      </c>
      <c r="D25" s="22">
        <v>0</v>
      </c>
      <c r="F25" s="84"/>
      <c r="G25" s="85"/>
      <c r="H25" s="90"/>
      <c r="I25" s="91"/>
      <c r="J25" s="92"/>
      <c r="K25" s="98">
        <v>0</v>
      </c>
      <c r="L25" s="99"/>
      <c r="M25" s="79">
        <v>0</v>
      </c>
      <c r="N25" s="80">
        <f>(oknWieght_6*oknRate)+oknPrice_6</f>
        <v>0</v>
      </c>
      <c r="O25" s="17"/>
      <c r="X25" s="11"/>
      <c r="Y25" s="11"/>
      <c r="Z25" s="11"/>
      <c r="AA25" s="11"/>
    </row>
    <row r="26" spans="1:27" s="4" customFormat="1" ht="18" customHeight="1" x14ac:dyDescent="0.2">
      <c r="A26" s="66"/>
      <c r="B26" s="66"/>
      <c r="C26" s="22">
        <v>0</v>
      </c>
      <c r="D26" s="22">
        <v>0</v>
      </c>
      <c r="F26" s="86"/>
      <c r="G26" s="87"/>
      <c r="H26" s="100"/>
      <c r="I26" s="101"/>
      <c r="J26" s="102"/>
      <c r="K26" s="88">
        <v>0</v>
      </c>
      <c r="L26" s="89"/>
      <c r="M26" s="77">
        <v>0</v>
      </c>
      <c r="N26" s="78">
        <f>(oknWieght_7*oknRate)+oknPrice_7</f>
        <v>0</v>
      </c>
      <c r="O26" s="17"/>
      <c r="X26" s="11"/>
      <c r="Y26" s="11"/>
      <c r="Z26" s="11"/>
      <c r="AA26" s="11"/>
    </row>
    <row r="27" spans="1:27" s="4" customFormat="1" ht="18" customHeight="1" x14ac:dyDescent="0.2">
      <c r="A27" s="66"/>
      <c r="B27" s="66"/>
      <c r="C27" s="22">
        <v>0</v>
      </c>
      <c r="D27" s="22">
        <v>0</v>
      </c>
      <c r="F27" s="84"/>
      <c r="G27" s="85"/>
      <c r="H27" s="90"/>
      <c r="I27" s="91"/>
      <c r="J27" s="92"/>
      <c r="K27" s="98">
        <v>0</v>
      </c>
      <c r="L27" s="99"/>
      <c r="M27" s="79">
        <v>0</v>
      </c>
      <c r="N27" s="80">
        <f>(oknWieght_8*oknRate)+oknPrice_8</f>
        <v>0</v>
      </c>
      <c r="O27" s="17"/>
      <c r="X27" s="11"/>
      <c r="Y27" s="11"/>
      <c r="Z27" s="11"/>
      <c r="AA27" s="11"/>
    </row>
    <row r="28" spans="1:27" s="4" customFormat="1" ht="18" customHeight="1" x14ac:dyDescent="0.2">
      <c r="A28" s="66"/>
      <c r="B28" s="66"/>
      <c r="C28" s="22">
        <v>0</v>
      </c>
      <c r="D28" s="22">
        <v>0</v>
      </c>
      <c r="F28" s="86"/>
      <c r="G28" s="87"/>
      <c r="H28" s="100"/>
      <c r="I28" s="101"/>
      <c r="J28" s="102"/>
      <c r="K28" s="88">
        <v>0</v>
      </c>
      <c r="L28" s="89"/>
      <c r="M28" s="77">
        <v>0</v>
      </c>
      <c r="N28" s="78">
        <f>(oknWieght_9*oknRate)+oknPrice_9</f>
        <v>0</v>
      </c>
      <c r="O28" s="17"/>
      <c r="X28" s="11"/>
      <c r="Y28" s="11"/>
      <c r="Z28" s="11"/>
      <c r="AA28" s="11"/>
    </row>
    <row r="29" spans="1:27" s="4" customFormat="1" ht="18" customHeight="1" x14ac:dyDescent="0.2">
      <c r="A29" s="66"/>
      <c r="B29" s="66"/>
      <c r="C29" s="22">
        <v>0</v>
      </c>
      <c r="D29" s="22">
        <v>0</v>
      </c>
      <c r="F29" s="84"/>
      <c r="G29" s="85"/>
      <c r="H29" s="90"/>
      <c r="I29" s="91"/>
      <c r="J29" s="92"/>
      <c r="K29" s="98">
        <v>0</v>
      </c>
      <c r="L29" s="99"/>
      <c r="M29" s="79">
        <v>0</v>
      </c>
      <c r="N29" s="80">
        <f>(oknWieght_10*oknRate)+oknPrice_10</f>
        <v>0</v>
      </c>
      <c r="O29" s="17"/>
      <c r="X29" s="11"/>
      <c r="Y29" s="11"/>
      <c r="Z29" s="11"/>
      <c r="AA29" s="11"/>
    </row>
    <row r="30" spans="1:27" s="4" customFormat="1" ht="18" customHeight="1" x14ac:dyDescent="0.2">
      <c r="A30" s="66"/>
      <c r="B30" s="66"/>
      <c r="C30" s="22">
        <v>0</v>
      </c>
      <c r="D30" s="22">
        <v>0</v>
      </c>
      <c r="F30" s="86"/>
      <c r="G30" s="87"/>
      <c r="H30" s="100"/>
      <c r="I30" s="101"/>
      <c r="J30" s="102"/>
      <c r="K30" s="88">
        <v>0</v>
      </c>
      <c r="L30" s="89"/>
      <c r="M30" s="77">
        <v>0</v>
      </c>
      <c r="N30" s="78">
        <f>(oknWieght_11*oknRate)+oknPrice_11</f>
        <v>0</v>
      </c>
      <c r="O30" s="17"/>
      <c r="X30" s="11"/>
      <c r="Y30" s="11"/>
      <c r="Z30" s="11"/>
      <c r="AA30" s="11"/>
    </row>
    <row r="31" spans="1:27" s="4" customFormat="1" ht="18" customHeight="1" x14ac:dyDescent="0.2">
      <c r="A31" s="66"/>
      <c r="B31" s="66"/>
      <c r="C31" s="22">
        <v>0</v>
      </c>
      <c r="D31" s="22">
        <v>0</v>
      </c>
      <c r="F31" s="94"/>
      <c r="G31" s="95"/>
      <c r="H31" s="103"/>
      <c r="I31" s="104"/>
      <c r="J31" s="105"/>
      <c r="K31" s="96">
        <v>0</v>
      </c>
      <c r="L31" s="97"/>
      <c r="M31" s="81">
        <v>0</v>
      </c>
      <c r="N31" s="82">
        <f>(oknWieght_12*oknRate)+oknPrice_12</f>
        <v>0</v>
      </c>
      <c r="O31" s="17"/>
      <c r="X31" s="11"/>
      <c r="Y31" s="11"/>
      <c r="Z31" s="11"/>
      <c r="AA31" s="11"/>
    </row>
    <row r="32" spans="1:27" s="4" customFormat="1" ht="18" customHeight="1" x14ac:dyDescent="0.2">
      <c r="A32" s="66"/>
      <c r="B32" s="67"/>
      <c r="C32" s="21"/>
      <c r="D32" s="27">
        <f t="array" ref="D32">SUM(oknTaxable_1:oknTaxable_12*oknLineTotal_1:oknLineTotal_12)</f>
        <v>0</v>
      </c>
      <c r="F32" s="5"/>
      <c r="G32" s="5"/>
      <c r="H32" s="5"/>
      <c r="I32" s="5"/>
      <c r="J32" s="5"/>
      <c r="K32" s="5"/>
      <c r="M32" s="6" t="s">
        <v>17</v>
      </c>
      <c r="N32" s="29">
        <f>SUM(oknLineTotal_1:oknLineTotal_12)</f>
        <v>0</v>
      </c>
      <c r="O32" s="16"/>
      <c r="X32" s="11"/>
      <c r="Y32" s="11"/>
      <c r="Z32" s="11"/>
      <c r="AA32" s="11"/>
    </row>
    <row r="33" spans="1:27" s="4" customFormat="1" ht="18" hidden="1" customHeight="1" x14ac:dyDescent="0.2">
      <c r="A33" s="66"/>
      <c r="B33" s="66"/>
      <c r="C33" s="21"/>
      <c r="D33" s="21"/>
      <c r="F33" s="5"/>
      <c r="G33" s="5"/>
      <c r="H33" s="5"/>
      <c r="I33" s="5"/>
      <c r="J33" s="5"/>
      <c r="K33" s="5"/>
      <c r="L33" s="38" t="s">
        <v>21</v>
      </c>
      <c r="M33" s="28">
        <v>6.5000000000000002E-2</v>
      </c>
      <c r="N33" s="29">
        <f>ROUND(IF(oknTaxType=0,0, oknTax1Rate*(oknLineTotalTaxable+IF(oknTaxTotalIncludingShippingCost=0,0,oknShippingCost))),2)</f>
        <v>0</v>
      </c>
      <c r="O33" s="16"/>
      <c r="X33" s="11"/>
      <c r="Y33" s="11"/>
      <c r="Z33" s="11"/>
      <c r="AA33" s="11"/>
    </row>
    <row r="34" spans="1:27" s="4" customFormat="1" ht="18" hidden="1" customHeight="1" x14ac:dyDescent="0.2">
      <c r="A34" s="66"/>
      <c r="B34" s="66"/>
      <c r="C34" s="21"/>
      <c r="D34" s="21"/>
      <c r="F34" s="5"/>
      <c r="G34" s="5"/>
      <c r="H34" s="5"/>
      <c r="I34" s="5"/>
      <c r="J34" s="5"/>
      <c r="K34" s="5"/>
      <c r="L34" s="38" t="s">
        <v>22</v>
      </c>
      <c r="M34" s="28">
        <v>3.2000000000000001E-2</v>
      </c>
      <c r="N34" s="29">
        <f>ROUND(IF(oknTaxType&lt;&gt;2,0,oknTax2Rate*(oknLineTotalTaxable+IF(oknTaxTotalIncludingShippingCost=0,0,oknShippingCost)+IF(oknTax2IsAppliedToTax1=0,0,oknTax1))),2)</f>
        <v>0</v>
      </c>
      <c r="O34" s="18"/>
      <c r="X34" s="11"/>
      <c r="Y34" s="11"/>
      <c r="Z34" s="11"/>
      <c r="AA34" s="11"/>
    </row>
    <row r="35" spans="1:27" s="4" customFormat="1" ht="18" customHeight="1" x14ac:dyDescent="0.2">
      <c r="A35" s="66"/>
      <c r="B35" s="66"/>
      <c r="C35" s="21"/>
      <c r="D35" s="21"/>
      <c r="F35" s="5"/>
      <c r="G35" s="5"/>
      <c r="H35" s="5"/>
      <c r="I35" s="5"/>
      <c r="J35" s="5"/>
      <c r="K35" s="5"/>
      <c r="M35" s="6" t="s">
        <v>27</v>
      </c>
      <c r="N35" s="30">
        <v>0</v>
      </c>
      <c r="O35" s="19"/>
      <c r="Q35" s="40"/>
      <c r="R35" s="41" t="s">
        <v>37</v>
      </c>
      <c r="S35" s="42">
        <f>SUM(oknPrice_1:oknPrice_12)</f>
        <v>0</v>
      </c>
      <c r="T35" s="40" t="s">
        <v>35</v>
      </c>
      <c r="X35" s="11"/>
      <c r="Y35" s="11"/>
      <c r="Z35" s="11"/>
      <c r="AA35" s="11"/>
    </row>
    <row r="36" spans="1:27" s="4" customFormat="1" ht="18" customHeight="1" x14ac:dyDescent="0.2">
      <c r="A36" s="66"/>
      <c r="B36" s="66"/>
      <c r="C36" s="21"/>
      <c r="D36" s="21"/>
      <c r="F36" s="5"/>
      <c r="G36" s="5"/>
      <c r="H36" s="5"/>
      <c r="I36" s="5"/>
      <c r="J36" s="5"/>
      <c r="K36" s="5"/>
      <c r="M36" s="7" t="s">
        <v>3</v>
      </c>
      <c r="N36" s="31">
        <f>ROUND(oknSubTotal  - oknDiscount,2)</f>
        <v>0</v>
      </c>
      <c r="O36" s="19"/>
      <c r="Q36" s="40"/>
      <c r="R36" s="43"/>
      <c r="S36" s="40"/>
      <c r="T36" s="40"/>
      <c r="X36" s="11"/>
      <c r="Y36" s="11"/>
      <c r="Z36" s="11"/>
      <c r="AA36" s="11"/>
    </row>
    <row r="37" spans="1:27" s="4" customFormat="1" ht="18" customHeight="1" x14ac:dyDescent="0.2">
      <c r="A37" s="66"/>
      <c r="B37" s="66"/>
      <c r="C37" s="21"/>
      <c r="D37" s="21"/>
      <c r="O37" s="16"/>
      <c r="Q37" s="40"/>
      <c r="R37" s="43" t="s">
        <v>2</v>
      </c>
      <c r="S37" s="44">
        <v>0</v>
      </c>
      <c r="T37" s="45">
        <v>0</v>
      </c>
      <c r="U37" s="22"/>
      <c r="V37" s="22"/>
      <c r="W37" s="22"/>
      <c r="X37" s="36"/>
      <c r="Y37" s="11"/>
      <c r="Z37" s="11"/>
      <c r="AA37" s="11"/>
    </row>
    <row r="38" spans="1:27" ht="18" customHeight="1" x14ac:dyDescent="0.2">
      <c r="Q38" s="46"/>
      <c r="R38" s="41" t="s">
        <v>36</v>
      </c>
      <c r="S38" s="40">
        <f>ROUND(0.85*oknPriceTotal,2)</f>
        <v>0</v>
      </c>
      <c r="T38" s="45">
        <v>0</v>
      </c>
      <c r="U38" s="22"/>
      <c r="V38" s="22"/>
      <c r="W38" s="22"/>
      <c r="X38" s="36"/>
    </row>
    <row r="39" spans="1:27" ht="18" customHeight="1" x14ac:dyDescent="0.2">
      <c r="Q39" s="46"/>
      <c r="R39" s="47" t="s">
        <v>28</v>
      </c>
      <c r="S39" s="48">
        <f>SUM(oknWieght_1:oknWieght_12)</f>
        <v>0</v>
      </c>
      <c r="T39" s="45">
        <v>0</v>
      </c>
      <c r="U39" s="22"/>
      <c r="V39" s="22"/>
      <c r="W39" s="22"/>
      <c r="X39" s="36">
        <v>0</v>
      </c>
    </row>
    <row r="40" spans="1:27" x14ac:dyDescent="0.2">
      <c r="Q40" s="46"/>
      <c r="R40" s="49" t="s">
        <v>12</v>
      </c>
      <c r="S40" s="50">
        <v>0</v>
      </c>
      <c r="T40" s="45">
        <v>0</v>
      </c>
      <c r="U40" s="39"/>
      <c r="V40" s="39"/>
      <c r="W40" s="39"/>
      <c r="X40" s="37">
        <v>0</v>
      </c>
    </row>
    <row r="41" spans="1:27" ht="18" customHeight="1" x14ac:dyDescent="0.2">
      <c r="F41" s="93" t="s">
        <v>14</v>
      </c>
      <c r="G41" s="93"/>
      <c r="H41" s="93"/>
      <c r="I41" s="93"/>
      <c r="J41" s="93"/>
      <c r="K41" s="93"/>
      <c r="L41" s="93"/>
      <c r="M41" s="93"/>
      <c r="N41" s="93"/>
      <c r="Q41" s="46"/>
      <c r="R41" s="49" t="s">
        <v>11</v>
      </c>
      <c r="S41" s="51">
        <f>ROUND(oknTotal-oknPayments,2)</f>
        <v>0</v>
      </c>
      <c r="T41" s="52">
        <v>0</v>
      </c>
      <c r="U41" s="39"/>
      <c r="V41" s="39"/>
      <c r="W41" s="39"/>
      <c r="X41" s="37">
        <v>0</v>
      </c>
    </row>
    <row r="42" spans="1:27" x14ac:dyDescent="0.2">
      <c r="F42" s="93"/>
      <c r="G42" s="93"/>
      <c r="H42" s="93"/>
      <c r="I42" s="93"/>
      <c r="J42" s="93"/>
      <c r="K42" s="93"/>
      <c r="L42" s="93"/>
      <c r="M42" s="93"/>
      <c r="N42" s="93"/>
      <c r="T42" s="39"/>
      <c r="U42" s="39"/>
      <c r="V42" s="39"/>
      <c r="W42" s="39"/>
      <c r="X42" s="37">
        <v>0</v>
      </c>
    </row>
    <row r="43" spans="1:27" x14ac:dyDescent="0.2">
      <c r="T43" s="39"/>
      <c r="U43" s="39"/>
      <c r="V43" s="39"/>
      <c r="W43" s="39"/>
      <c r="X43" s="37">
        <v>0</v>
      </c>
    </row>
    <row r="44" spans="1:27" x14ac:dyDescent="0.2">
      <c r="F44" s="8"/>
      <c r="G44" s="8"/>
      <c r="H44" s="8"/>
      <c r="I44" s="8"/>
      <c r="J44" s="8"/>
      <c r="K44" s="8"/>
      <c r="T44" s="39"/>
      <c r="U44" s="39"/>
      <c r="V44" s="39"/>
      <c r="W44" s="39"/>
      <c r="X44" s="37">
        <v>0</v>
      </c>
    </row>
    <row r="45" spans="1:27" x14ac:dyDescent="0.2">
      <c r="T45" s="39"/>
      <c r="U45" s="39"/>
      <c r="V45" s="39"/>
      <c r="W45" s="39"/>
      <c r="X45" s="37">
        <v>0</v>
      </c>
    </row>
    <row r="46" spans="1:27" x14ac:dyDescent="0.2">
      <c r="X46" s="37"/>
    </row>
    <row r="47" spans="1:27" x14ac:dyDescent="0.2">
      <c r="X47" s="37"/>
    </row>
    <row r="48" spans="1:27" x14ac:dyDescent="0.2">
      <c r="X48" s="37"/>
    </row>
    <row r="49" spans="24:24" x14ac:dyDescent="0.2">
      <c r="X49" s="37"/>
    </row>
    <row r="956" spans="1:1" hidden="1" x14ac:dyDescent="0.2">
      <c r="A956" s="68" t="s">
        <v>45</v>
      </c>
    </row>
    <row r="970" spans="1:1" hidden="1" x14ac:dyDescent="0.2">
      <c r="A970" s="68" t="s">
        <v>45</v>
      </c>
    </row>
    <row r="994" spans="1:1" hidden="1" x14ac:dyDescent="0.2">
      <c r="A994" s="68" t="s">
        <v>45</v>
      </c>
    </row>
  </sheetData>
  <sheetProtection sheet="1" objects="1" scenarios="1" selectLockedCells="1"/>
  <mergeCells count="63">
    <mergeCell ref="F28:G28"/>
    <mergeCell ref="H28:J28"/>
    <mergeCell ref="H27:J27"/>
    <mergeCell ref="K27:L27"/>
    <mergeCell ref="AB10:AC10"/>
    <mergeCell ref="AB11:AC11"/>
    <mergeCell ref="AB12:AC12"/>
    <mergeCell ref="AB13:AC13"/>
    <mergeCell ref="H26:J26"/>
    <mergeCell ref="X11:Y11"/>
    <mergeCell ref="H19:J19"/>
    <mergeCell ref="H20:J20"/>
    <mergeCell ref="H21:J21"/>
    <mergeCell ref="H22:J22"/>
    <mergeCell ref="H23:J23"/>
    <mergeCell ref="K24:L24"/>
    <mergeCell ref="F25:G25"/>
    <mergeCell ref="F26:G26"/>
    <mergeCell ref="F20:G20"/>
    <mergeCell ref="F21:G21"/>
    <mergeCell ref="F22:G22"/>
    <mergeCell ref="F23:G23"/>
    <mergeCell ref="A3:B3"/>
    <mergeCell ref="A4:B4"/>
    <mergeCell ref="A5:B5"/>
    <mergeCell ref="A6:B6"/>
    <mergeCell ref="F19:G19"/>
    <mergeCell ref="B17:B18"/>
    <mergeCell ref="X7:Y7"/>
    <mergeCell ref="Z7:AA7"/>
    <mergeCell ref="X8:Y8"/>
    <mergeCell ref="X10:Y10"/>
    <mergeCell ref="Z10:AA10"/>
    <mergeCell ref="Z8:AA8"/>
    <mergeCell ref="X9:Y9"/>
    <mergeCell ref="AD15:AF15"/>
    <mergeCell ref="X12:Y12"/>
    <mergeCell ref="H24:J24"/>
    <mergeCell ref="K20:L20"/>
    <mergeCell ref="K21:L21"/>
    <mergeCell ref="K22:L22"/>
    <mergeCell ref="K23:L23"/>
    <mergeCell ref="AD11:AF11"/>
    <mergeCell ref="AD12:AF12"/>
    <mergeCell ref="AD13:AF13"/>
    <mergeCell ref="AD14:AF14"/>
    <mergeCell ref="AB14:AC14"/>
    <mergeCell ref="F27:G27"/>
    <mergeCell ref="F24:G24"/>
    <mergeCell ref="K28:L28"/>
    <mergeCell ref="H25:J25"/>
    <mergeCell ref="F41:N42"/>
    <mergeCell ref="F31:G31"/>
    <mergeCell ref="K31:L31"/>
    <mergeCell ref="H29:J29"/>
    <mergeCell ref="K29:L29"/>
    <mergeCell ref="F29:G29"/>
    <mergeCell ref="F30:G30"/>
    <mergeCell ref="K30:L30"/>
    <mergeCell ref="H30:J30"/>
    <mergeCell ref="H31:J31"/>
    <mergeCell ref="K25:L25"/>
    <mergeCell ref="K26:L26"/>
  </mergeCells>
  <phoneticPr fontId="4" type="noConversion"/>
  <dataValidations count="11">
    <dataValidation type="decimal" operator="lessThanOrEqual" allowBlank="1" showInputMessage="1" showErrorMessage="1" errorTitle="Invalid Input" error="Please enter a valid numeric_x000a_value." sqref="S37 S40 K20:K31 M20:M31 M33:M34" xr:uid="{00000000-0002-0000-0000-000000000000}">
      <formula1>999999999.99</formula1>
    </dataValidation>
    <dataValidation type="textLength" operator="lessThanOrEqual" allowBlank="1" showInputMessage="1" showErrorMessage="1" errorTitle="Invalid Input" error="Max characters allowed: 20" sqref="Z12" xr:uid="{00000000-0002-0000-0000-000001000000}">
      <formula1>20</formula1>
    </dataValidation>
    <dataValidation type="textLength" operator="lessThan" allowBlank="1" showInputMessage="1" showErrorMessage="1" errorTitle="Invalid Input" error="Max characters allowed: 15" sqref="Z11 Z7:AA7" xr:uid="{00000000-0002-0000-0000-000002000000}">
      <formula1>15</formula1>
    </dataValidation>
    <dataValidation type="textLength" operator="lessThanOrEqual" allowBlank="1" showInputMessage="1" showErrorMessage="1" errorTitle="Invalid Input" error="Max characters allowed: 30" sqref="Z10:AA10 Z8:AA8" xr:uid="{00000000-0002-0000-0000-000003000000}">
      <formula1>30</formula1>
    </dataValidation>
    <dataValidation type="date" allowBlank="1" showErrorMessage="1" errorTitle="Invalid Input" error="Please enter a valid date." sqref="Z9 N5" xr:uid="{00000000-0002-0000-0000-000004000000}">
      <formula1>36526</formula1>
      <formula2>402132</formula2>
    </dataValidation>
    <dataValidation type="textLength" allowBlank="1" showInputMessage="1" showErrorMessage="1" errorTitle="Invalid Input" error="Max characters allowed: 60" sqref="AD11:AF13 AB10:AC12" xr:uid="{00000000-0002-0000-0000-000005000000}">
      <formula1>0</formula1>
      <formula2>60</formula2>
    </dataValidation>
    <dataValidation type="textLength" allowBlank="1" showInputMessage="1" showErrorMessage="1" errorTitle="Invalid Input" error="Max characters allowed: 20" sqref="AD14:AF15 AB13:AC13" xr:uid="{00000000-0002-0000-0000-000006000000}">
      <formula1>0</formula1>
      <formula2>20</formula2>
    </dataValidation>
    <dataValidation type="textLength" allowBlank="1" showInputMessage="1" showErrorMessage="1" errorTitle="Invalid Input" error="Max characters allowed: 10" sqref="AD10 N6 F20:F31" xr:uid="{00000000-0002-0000-0000-000007000000}">
      <formula1>0</formula1>
      <formula2>10</formula2>
    </dataValidation>
    <dataValidation type="textLength" allowBlank="1" showInputMessage="1" showErrorMessage="1" errorTitle="Invalid Input" error="Max characters allowed: 30" sqref="AB14:AC14" xr:uid="{00000000-0002-0000-0000-000008000000}">
      <formula1>0</formula1>
      <formula2>30</formula2>
    </dataValidation>
    <dataValidation type="decimal" operator="lessThan" allowBlank="1" showErrorMessage="1" errorTitle="Invalid Input" error="The discount is less than (wieght*rate) + 5% * Making" prompt="The discount is less than (wieght*rate)+5%*Making" sqref="N35" xr:uid="{00000000-0002-0000-0000-000009000000}">
      <formula1>oknXDiscount</formula1>
    </dataValidation>
    <dataValidation type="textLength" operator="lessThanOrEqual" allowBlank="1" showInputMessage="1" showErrorMessage="1" errorTitle="Invalid Input" error="Max characters allowed: 100" sqref="H20:H31" xr:uid="{00000000-0002-0000-0000-00000A000000}">
      <formula1>100</formula1>
    </dataValidation>
  </dataValidations>
  <hyperlinks>
    <hyperlink ref="A970" r:id="rId1" tooltip="Receipt Form for Gold Shop (4)" display="http://www.invoicingtemplate.com/receipttemplategold4.html" xr:uid="{00000000-0004-0000-0000-000004000000}"/>
    <hyperlink ref="A994" r:id="rId2" tooltip="Receipt Form for Gold Shop (4)" display="http://www.invoicingtemplate.com/receipttemplategold4.html" xr:uid="{00000000-0004-0000-0000-000005000000}"/>
    <hyperlink ref="IT1" r:id="rId3" tooltip="Receipt Template for Gold Shop (4)" display="http://www.invoicingtemplate.com/receipttemplategold4.html" xr:uid="{00000000-0004-0000-0000-000006000000}"/>
    <hyperlink ref="A956" r:id="rId4" tooltip="Receipt Form for Gold Shop (4)" display="http://www.invoicingtemplate.com/receipttemplategold4.html" xr:uid="{00000000-0004-0000-0000-000007000000}"/>
  </hyperlinks>
  <printOptions horizontalCentered="1"/>
  <pageMargins left="0.5" right="0.5" top="0.5" bottom="0.5" header="0.5" footer="0.5"/>
  <pageSetup paperSize="9" orientation="portrait" horizontalDpi="300" verticalDpi="300" r:id="rId5"/>
  <headerFooter alignWithMargins="0"/>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BDA10-110D-466A-9CCA-6FDBD243A374}">
  <dimension ref="A1"/>
  <sheetViews>
    <sheetView workbookViewId="0">
      <selection activeCell="B32" sqref="B32"/>
    </sheetView>
  </sheetViews>
  <sheetFormatPr defaultRowHeight="15" x14ac:dyDescent="0.25"/>
  <cols>
    <col min="1" max="16384" width="9.140625" style="83"/>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148</vt:i4>
      </vt:variant>
    </vt:vector>
  </HeadingPairs>
  <TitlesOfParts>
    <vt:vector size="150"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oknDiscount</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oknOrderID</vt:lpstr>
      <vt:lpstr>oknPayments</vt:lpstr>
      <vt:lpstr>oknPaymentTerm</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oknPriceTotal</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oknQuantity_13</vt:lpstr>
      <vt:lpstr>oknQuantity_14</vt:lpstr>
      <vt:lpstr>oknQuantity_15</vt:lpstr>
      <vt:lpstr>oknQuantity_16</vt:lpstr>
      <vt:lpstr>oknQuantity_2</vt:lpstr>
      <vt:lpstr>oknQuantity_3</vt:lpstr>
      <vt:lpstr>oknQuantity_4</vt:lpstr>
      <vt:lpstr>oknQuantity_5</vt:lpstr>
      <vt:lpstr>oknQuantity_6</vt:lpstr>
      <vt:lpstr>oknQuantity_7</vt:lpstr>
      <vt:lpstr>oknQuantity_8</vt:lpstr>
      <vt:lpstr>oknQuantity_9</vt:lpstr>
      <vt:lpstr>oknRate</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oknWieght_1</vt:lpstr>
      <vt:lpstr>oknWieght_10</vt:lpstr>
      <vt:lpstr>oknWieght_11</vt:lpstr>
      <vt:lpstr>oknWieght_12</vt:lpstr>
      <vt:lpstr>oknWieght_2</vt:lpstr>
      <vt:lpstr>oknWieght_3</vt:lpstr>
      <vt:lpstr>oknWieght_4</vt:lpstr>
      <vt:lpstr>oknWieght_5</vt:lpstr>
      <vt:lpstr>oknWieght_6</vt:lpstr>
      <vt:lpstr>oknWieght_7</vt:lpstr>
      <vt:lpstr>oknWieght_8</vt:lpstr>
      <vt:lpstr>oknWieght_9</vt:lpstr>
      <vt:lpstr>oknWieghtTotal</vt:lpstr>
      <vt:lpstr>oknXDiscount</vt:lpstr>
      <vt:lpstr>Invoice!Print_Area</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Receipt Template for Gold Shop (4)</dc:title>
  <dc:subject>"Receipt Template for Gold Shop (4)" summary: This is the fourth sample on the Receipt Template for Gold Shop. Receipt Form for Gold Shop (4) differs from the original one by moving the Rate and Making Charge fields into the printable receipt form.</dc:subject>
  <dc:creator>https://www.invoicingtemplate.com/</dc:creator>
  <cp:keywords/>
  <dc:description>https://www.invoicingtemplate.com/receipttemplategold4.html</dc:description>
  <cp:lastModifiedBy>liangjun yu</cp:lastModifiedBy>
  <cp:lastPrinted>2012-08-23T19:28:05Z</cp:lastPrinted>
  <dcterms:created xsi:type="dcterms:W3CDTF">2000-07-27T22:24:14Z</dcterms:created>
  <dcterms:modified xsi:type="dcterms:W3CDTF">2024-03-08T11:27:18Z</dcterms:modified>
  <cp:category>Receipt Template for Gold Shop (4), Receipt Form for Gold Shop (4)</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214, Elizabeth, New Jersey, 128640, 124969, 7000293752850706980?+2.94%, 12.3 sq mi, 31.9 km2, 10,459/sq mi, 4,038/km2, 40°39′59″N 74°11′37″W? / ?40.6664°N 74.1935°W? / 40.6664; -74.1935? (Elizabeth)</vt:lpwstr>
  </property>
</Properties>
</file>