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21\"/>
    </mc:Choice>
  </mc:AlternateContent>
  <xr:revisionPtr revIDLastSave="0" documentId="13_ncr:1_{371CADDF-7880-40B5-8B43-D01E4AD7F034}" xr6:coauthVersionLast="47" xr6:coauthVersionMax="47" xr10:uidLastSave="{00000000-0000-0000-0000-000000000000}"/>
  <bookViews>
    <workbookView xWindow="-120" yWindow="-120" windowWidth="29040" windowHeight="15720" tabRatio="763" xr2:uid="{00000000-000D-0000-FFFF-FFFF00000000}"/>
  </bookViews>
  <sheets>
    <sheet name="Invoice" sheetId="1" r:id="rId1"/>
    <sheet name="Sales Report" sheetId="7" r:id="rId2"/>
    <sheet name="Customer Report" sheetId="6" r:id="rId3"/>
    <sheet name="Product Report" sheetId="5" r:id="rId4"/>
    <sheet name="Aging" sheetId="4" r:id="rId5"/>
    <sheet name="Sales Rep. Report" sheetId="3" r:id="rId6"/>
    <sheet name="©" sheetId="13" r:id="rId7"/>
    <sheet name="UniformSoftware.com" sheetId="14" r:id="rId8"/>
    <sheet name="Office-Kit.com.System" sheetId="2" state="veryHidden" r:id="rId9"/>
  </sheets>
  <definedNames>
    <definedName name="InvoicingTemplateLinkTarget" hidden="1">'Office-Kit.com.System'!$A$1</definedName>
    <definedName name="oknAgBalanceDue">Aging!$J$20</definedName>
    <definedName name="oknAgDateFrom">Aging!$C$17</definedName>
    <definedName name="oknAgDateTo">Aging!$C$18</definedName>
    <definedName name="oknAgDueDate">Aging!$K$20</definedName>
    <definedName name="oknAgHdrAddress">Aging!$C$11</definedName>
    <definedName name="oknAgHdrCityStateZip">Aging!$C$12</definedName>
    <definedName name="oknAgHdrCountry">Aging!$C$13</definedName>
    <definedName name="oknAgHdrCustomerID">Aging!$C$9</definedName>
    <definedName name="oknAgHdrCustomerName">Aging!$C$10</definedName>
    <definedName name="oknAgHdrPhone">Aging!$C$14</definedName>
    <definedName name="oknAgInvoiceDate">Aging!$C$20</definedName>
    <definedName name="oknAgInvoiceID">Aging!$B$20</definedName>
    <definedName name="oknAgOrderID">Aging!$L$20</definedName>
    <definedName name="oknAgPayments">Aging!$I$20</definedName>
    <definedName name="oknAgPaymentTerm">Aging!$N$20</definedName>
    <definedName name="oknAgSalesRepName">Aging!$M$20</definedName>
    <definedName name="oknAgShippingCost">Aging!$H$20</definedName>
    <definedName name="oknAgSubtotal">Aging!$E$20</definedName>
    <definedName name="oknAgTax1">Aging!$F$20</definedName>
    <definedName name="oknAgTax2">Aging!$G$20</definedName>
    <definedName name="oknAgTotal">Aging!$D$20</definedName>
    <definedName name="oknBalanceDue">Invoice!$S$41</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DatabaseName">Invoice!$A$4</definedName>
    <definedName name="oknDiscount">Invoice!$N$35</definedName>
    <definedName name="oknDueDate">Invoice!#REF!</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OrderID">Invoice!#REF!</definedName>
    <definedName name="oknPayments">Invoice!$S$40</definedName>
    <definedName name="oknPaymentTerm">Invoice!$Z$11</definedName>
    <definedName name="oknPrice_1">Invoice!$Q$20</definedName>
    <definedName name="oknPrice_10">Invoice!$Q$29</definedName>
    <definedName name="oknPrice_11">Invoice!$Q$30</definedName>
    <definedName name="oknPrice_12">Invoice!$Q$31</definedName>
    <definedName name="oknPrice_2">Invoice!$Q$21</definedName>
    <definedName name="oknPrice_3">Invoice!$Q$22</definedName>
    <definedName name="oknPrice_4">Invoice!$Q$23</definedName>
    <definedName name="oknPrice_5">Invoice!$Q$24</definedName>
    <definedName name="oknPrice_6">Invoice!$Q$25</definedName>
    <definedName name="oknPrice_7">Invoice!$Q$26</definedName>
    <definedName name="oknPrice_8">Invoice!$Q$27</definedName>
    <definedName name="oknPrice_9">Invoice!$Q$28</definedName>
    <definedName name="oknPriceTotal">Invoice!$S$35</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Quantity_1">Invoice!$T$37</definedName>
    <definedName name="oknQuantity_10">Invoice!$X$43</definedName>
    <definedName name="oknQuantity_11">Invoice!$X$44</definedName>
    <definedName name="oknQuantity_12">Invoice!$X$45</definedName>
    <definedName name="oknQuantity_13">Invoice!$X$46</definedName>
    <definedName name="oknQuantity_14">Invoice!$X$47</definedName>
    <definedName name="oknQuantity_15">Invoice!$X$48</definedName>
    <definedName name="oknQuantity_16">Invoice!$X$49</definedName>
    <definedName name="oknQuantity_2">Invoice!$T$38</definedName>
    <definedName name="oknQuantity_3">Invoice!$T$39</definedName>
    <definedName name="oknQuantity_4">Invoice!$T$40</definedName>
    <definedName name="oknQuantity_5">Invoice!$T$41</definedName>
    <definedName name="oknQuantity_6">Invoice!$X$39</definedName>
    <definedName name="oknQuantity_7">Invoice!$X$40</definedName>
    <definedName name="oknQuantity_8">Invoice!$X$41</definedName>
    <definedName name="oknQuantity_9">Invoice!$X$42</definedName>
    <definedName name="oknRate">Invoice!$B$17</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pTaxable">'Product Report'!#REF!</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Invoice!#REF!</definedName>
    <definedName name="oknSavingInvoiceClearWorksheet" hidden="1">'Office-Kit.com.System'!$B$9</definedName>
    <definedName name="oknSavingInvoicePromptForPayment" hidden="1">'Office-Kit.com.System'!$B$8</definedName>
    <definedName name="oknShipAddress">Invoice!$AB$11</definedName>
    <definedName name="oknShipCityStateZip">Invoice!$AB$12</definedName>
    <definedName name="oknShipContact">Invoice!$AB$14</definedName>
    <definedName name="oknShipCountry">Invoice!$AB$13</definedName>
    <definedName name="oknShipDate">Invoice!$Z$9</definedName>
    <definedName name="oknShipName">Invoice!$AB$10</definedName>
    <definedName name="oknShippingCost">Invoice!$S$37</definedName>
    <definedName name="oknShipVia">Invoice!$Z$10</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Invoice!$C$6</definedName>
    <definedName name="oknTax2">Invoice!$N$34</definedName>
    <definedName name="oknTax2IsAppliedToTax1">Invoice!$C$4</definedName>
    <definedName name="oknTax2Name">Invoice!$L$34</definedName>
    <definedName name="oknTax2Rate">Invoice!$M$34</definedName>
    <definedName name="oknTax2RateDefault">Invoice!$C$7</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Invoice!$C$5</definedName>
    <definedName name="oknTaxType">Invoice!$C$3</definedName>
    <definedName name="oknTotal">Invoice!$N$36</definedName>
    <definedName name="oknWhoAddress">Invoice!$AD$12</definedName>
    <definedName name="oknWhoCityStateZip">Invoice!$AD$13</definedName>
    <definedName name="oknWhoCountry">Invoice!$AD$14</definedName>
    <definedName name="oknWhoID">Invoice!$AD$10</definedName>
    <definedName name="oknWhoName">Invoice!$AD$11</definedName>
    <definedName name="oknWhoPhone">Invoice!$AD$15</definedName>
    <definedName name="oknWieght_1">Invoice!$M$20</definedName>
    <definedName name="oknWieght_10">Invoice!$M$29</definedName>
    <definedName name="oknWieght_11">Invoice!$M$30</definedName>
    <definedName name="oknWieght_12">Invoice!$M$31</definedName>
    <definedName name="oknWieght_2">Invoice!$M$21</definedName>
    <definedName name="oknWieght_3">Invoice!$M$22</definedName>
    <definedName name="oknWieght_4">Invoice!$M$23</definedName>
    <definedName name="oknWieght_5">Invoice!$M$24</definedName>
    <definedName name="oknWieght_6">Invoice!$M$25</definedName>
    <definedName name="oknWieght_7">Invoice!$M$26</definedName>
    <definedName name="oknWieght_8">Invoice!$M$27</definedName>
    <definedName name="oknWieght_9">Invoice!$M$28</definedName>
    <definedName name="oknWieghtTotal">Invoice!$S$39</definedName>
    <definedName name="oknXDiscount">Invoice!$S$38</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DisallowNegativeStcok" localSheetId="8" hidden="1">'Office-Kit.com.System'!$B$25</definedName>
    <definedName name="oknZZDONTREMOVEHowToCloseWorkbook" hidden="1">'Office-Kit.com.System'!$B$7</definedName>
    <definedName name="oknZZDONTREMOVEU" localSheetId="8" hidden="1">'Office-Kit.com.System'!$B$23</definedName>
    <definedName name="_xlnm.Print_Area" localSheetId="4">Aging!$B$21:$N$24</definedName>
    <definedName name="_xlnm.Print_Area" localSheetId="2">'Customer Report'!$B$12:$Q$52</definedName>
    <definedName name="_xlnm.Print_Area" localSheetId="0">Invoice!$E$2:$N$45</definedName>
    <definedName name="_xlnm.Print_Area" localSheetId="3">'Product Report'!$B$12:$I$166</definedName>
    <definedName name="_xlnm.Print_Area" localSheetId="5">'Sales Rep. Report'!$B$14:$N$54</definedName>
    <definedName name="_xlnm.Print_Area" localSheetId="1">'Sales Report'!$B$13:$P$53</definedName>
    <definedName name="_xlnm.Print_Titles" localSheetId="4">Aging!$2:$20</definedName>
    <definedName name="_xlnm.Print_Titles" localSheetId="2">'Customer Report'!$2:$11</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4" l="1"/>
  <c r="F20" i="4"/>
  <c r="B6" i="4"/>
  <c r="B5" i="4"/>
  <c r="B4" i="4"/>
  <c r="B3" i="4"/>
  <c r="N20" i="1" l="1"/>
  <c r="S35" i="1"/>
  <c r="S38" i="1" s="1"/>
  <c r="S39" i="1"/>
  <c r="N21" i="1"/>
  <c r="N22" i="1"/>
  <c r="N23" i="1"/>
  <c r="N24" i="1"/>
  <c r="N25" i="1"/>
  <c r="N26" i="1"/>
  <c r="N27" i="1"/>
  <c r="N28" i="1"/>
  <c r="N29" i="1"/>
  <c r="N30" i="1"/>
  <c r="N31" i="1"/>
  <c r="N33" i="1"/>
  <c r="N34" i="1"/>
  <c r="B6" i="6"/>
  <c r="B5" i="6"/>
  <c r="B4" i="6"/>
  <c r="B3" i="6"/>
  <c r="H11" i="6"/>
  <c r="G11" i="6"/>
  <c r="B6" i="5"/>
  <c r="B5" i="5"/>
  <c r="B4" i="5"/>
  <c r="B3" i="5"/>
  <c r="B6" i="3"/>
  <c r="B5" i="3"/>
  <c r="B4" i="3"/>
  <c r="B3" i="3"/>
  <c r="H13" i="3"/>
  <c r="G13" i="3"/>
  <c r="B6" i="7"/>
  <c r="B5" i="7"/>
  <c r="B4" i="7"/>
  <c r="B3" i="7"/>
  <c r="K12" i="7"/>
  <c r="J12" i="7"/>
  <c r="D32" i="1" l="1" a="1"/>
  <c r="D32" i="1" s="1"/>
  <c r="N32" i="1"/>
  <c r="N36" i="1" s="1"/>
  <c r="S41" i="1" s="1"/>
</calcChain>
</file>

<file path=xl/sharedStrings.xml><?xml version="1.0" encoding="utf-8"?>
<sst xmlns="http://schemas.openxmlformats.org/spreadsheetml/2006/main" count="162" uniqueCount="116">
  <si>
    <t>DATE:</t>
  </si>
  <si>
    <t>INVOICE #</t>
  </si>
  <si>
    <t>Bill To:</t>
  </si>
  <si>
    <t>SHIPPING &amp; HANDLING</t>
  </si>
  <si>
    <t>TOTAL</t>
  </si>
  <si>
    <t>Phone Number,Web Address, etc.</t>
    <phoneticPr fontId="3" type="noConversion"/>
  </si>
  <si>
    <t>Description</t>
    <phoneticPr fontId="3" type="noConversion"/>
  </si>
  <si>
    <t>SoftID</t>
    <phoneticPr fontId="8" type="noConversion"/>
  </si>
  <si>
    <t>DbPath</t>
    <phoneticPr fontId="8" type="noConversion"/>
  </si>
  <si>
    <t>Taxable</t>
    <phoneticPr fontId="3" type="noConversion"/>
  </si>
  <si>
    <t>TOTAL DUE</t>
    <phoneticPr fontId="3" type="noConversion"/>
  </si>
  <si>
    <t>PAID</t>
    <phoneticPr fontId="3" type="noConversion"/>
  </si>
  <si>
    <t>TaxSystem</t>
    <phoneticPr fontId="3" type="noConversion"/>
  </si>
  <si>
    <t>Price</t>
  </si>
  <si>
    <t>Quantity</t>
  </si>
  <si>
    <t xml:space="preserve">THANK YOU FOR YOUR BUSINESS! </t>
    <phoneticPr fontId="3" type="noConversion"/>
  </si>
  <si>
    <t>HowToCloseBook</t>
    <phoneticPr fontId="8" type="noConversion"/>
  </si>
  <si>
    <t>Valid Value:</t>
    <phoneticPr fontId="8" type="noConversion"/>
  </si>
  <si>
    <t xml:space="preserve">0=Auto discard changes,  1=AutoSave,   2=DefaultOperation,prompt </t>
    <phoneticPr fontId="8" type="noConversion"/>
  </si>
  <si>
    <t>Street Address</t>
    <phoneticPr fontId="3" type="noConversion"/>
  </si>
  <si>
    <t>City, ST  ZIP Code</t>
    <phoneticPr fontId="3"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</si>
  <si>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</si>
  <si>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</si>
  <si>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</si>
  <si>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</si>
  <si>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</si>
  <si>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</si>
  <si>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</si>
  <si>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</si>
  <si>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</si>
  <si>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</si>
  <si>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</si>
  <si>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</si>
  <si>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$C$3</t>
  </si>
  <si>
    <t>SUBTOTAL</t>
  </si>
  <si>
    <t>Current Database</t>
  </si>
  <si>
    <t>Invoice Status</t>
  </si>
  <si>
    <t>cost</t>
    <phoneticPr fontId="3" type="noConversion"/>
  </si>
  <si>
    <t>Date</t>
  </si>
  <si>
    <t>From</t>
  </si>
  <si>
    <t>From:</t>
  </si>
  <si>
    <t>To:</t>
  </si>
  <si>
    <t>To</t>
  </si>
  <si>
    <t>Date:</t>
  </si>
  <si>
    <t>Statement Periode:</t>
  </si>
  <si>
    <t>Invoice #</t>
  </si>
  <si>
    <t>Subtotal</t>
  </si>
  <si>
    <t>Shipping</t>
  </si>
  <si>
    <t>Total</t>
  </si>
  <si>
    <t>Paid</t>
  </si>
  <si>
    <t>Balance Due</t>
  </si>
  <si>
    <t>Due Date</t>
  </si>
  <si>
    <t>P.O. #</t>
  </si>
  <si>
    <t>Sales Rep.</t>
  </si>
  <si>
    <t>ID:</t>
  </si>
  <si>
    <t>Name:</t>
  </si>
  <si>
    <t>Address:</t>
  </si>
  <si>
    <t>City,ST ZIP:</t>
  </si>
  <si>
    <t>Phone:</t>
  </si>
  <si>
    <t>Term</t>
  </si>
  <si>
    <t>PST</t>
  </si>
  <si>
    <t>Country:</t>
  </si>
  <si>
    <t>GST</t>
  </si>
  <si>
    <t>Pending</t>
  </si>
  <si>
    <t>Cost</t>
  </si>
  <si>
    <t>Month</t>
  </si>
  <si>
    <t>Payment Term</t>
  </si>
  <si>
    <t>Customer ID</t>
  </si>
  <si>
    <t>Name</t>
  </si>
  <si>
    <t>Shipping Cost</t>
  </si>
  <si>
    <t>Product ID</t>
  </si>
  <si>
    <t>Description</t>
  </si>
  <si>
    <t>Line Total</t>
  </si>
  <si>
    <t>Unit Cost</t>
  </si>
  <si>
    <t>OkInv 1.0</t>
  </si>
  <si>
    <t>Product Code</t>
    <phoneticPr fontId="3" type="noConversion"/>
  </si>
  <si>
    <t>Cost</t>
    <phoneticPr fontId="3" type="noConversion"/>
  </si>
  <si>
    <t>DISCOUNT</t>
    <phoneticPr fontId="3" type="noConversion"/>
  </si>
  <si>
    <t>SUM (Wieght)</t>
    <phoneticPr fontId="3" type="noConversion"/>
  </si>
  <si>
    <t>Quantity</t>
    <phoneticPr fontId="3" type="noConversion"/>
  </si>
  <si>
    <t>Max Discount</t>
    <phoneticPr fontId="3" type="noConversion"/>
  </si>
  <si>
    <t>SUM (Making)</t>
  </si>
  <si>
    <t>Product</t>
  </si>
  <si>
    <t>Weight (g)</t>
  </si>
  <si>
    <t>Making Charge</t>
  </si>
  <si>
    <t>RATE</t>
  </si>
  <si>
    <t>Allow incomplete line</t>
  </si>
  <si>
    <t>Allow zero line total</t>
  </si>
  <si>
    <t>Disallow negative stock</t>
  </si>
  <si>
    <t>RECEIPT</t>
    <phoneticPr fontId="3" type="noConversion"/>
  </si>
  <si>
    <t>Your Gold Shop Name</t>
  </si>
  <si>
    <t>c4021</t>
  </si>
  <si>
    <t>c4021.mdb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</si>
  <si>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</si>
  <si>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</si>
  <si>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</si>
  <si>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</si>
  <si>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</si>
  <si>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</si>
  <si>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</si>
  <si>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</si>
  <si>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</si>
  <si>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Receipt Template for Gold Shop (3) - c4021</t>
  </si>
  <si>
    <t>Receipt Form for Gold Shop (3) - 84, Chandler, Arizona, 247477, 236123, 7000480851081851410?+4.81%, 64.9 sq mi, 168.1 km2, 3,813/sq mi, 1,472/km2, 33°16′58″N 111°51′18″W? / ?33.2829°N 111.8549°W? / 33.2829; -111.8549? (Chandler)</t>
  </si>
  <si>
    <t>Receipt Template for Gold Shop (3)c4021 - 84, Chandler, Arizona, 247477, 236123, 7000480851081851410?+4.81%, 64.9 sq mi, 168.1 km2, 3,813/sq mi, 1,472/km2, 33°16′58″N 111°51′18″W? / ?33.2829°N 111.8549°W? / 33.2829; -111.8549? (Chandler)</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</si>
  <si>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</si>
  <si>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</si>
  <si>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</si>
  <si>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</si>
  <si>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</si>
  <si>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</si>
  <si>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t>UPS</t>
  </si>
  <si>
    <t>Net 60</t>
  </si>
  <si>
    <t>Receipt Form for Gold Shop (3) - 61, St. Louis[16], Missouri</t>
  </si>
  <si>
    <t>Receipt Template for Gold Shop (3)c4021 - 61, St. Louis[16], Missouri</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</si>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</sst>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0.00_ ;_-* \-#,##0.00\ ;_-* &quot;-&quot;??_ ;_-@_ "/>
    <numFmt numFmtId="170" formatCode="_(* #,##0.00_);_(* \(#,##0.00\);_(* &quot;&quot;??_);_(@_)"/>
  </numFmts>
  <fonts count="34" x14ac:knownFonts="1">
    <font>
      <sz val="10"/>
      <name val="Arial"/>
      <family val="2"/>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9"/>
      <name val="Arial"/>
      <family val="2"/>
    </font>
    <font>
      <sz val="9"/>
      <color indexed="42"/>
      <name val="Arial"/>
      <family val="2"/>
    </font>
    <font>
      <sz val="9"/>
      <color indexed="42"/>
      <name val="Arial Black"/>
      <family val="2"/>
    </font>
    <font>
      <i/>
      <sz val="9"/>
      <name val="Arial"/>
      <family val="2"/>
    </font>
    <font>
      <b/>
      <sz val="16"/>
      <name val="Arial"/>
      <family val="2"/>
    </font>
    <font>
      <sz val="10"/>
      <name val="Trebuchet MS"/>
      <family val="2"/>
    </font>
    <font>
      <sz val="12"/>
      <name val="Arial"/>
      <family val="2"/>
    </font>
    <font>
      <b/>
      <sz val="12"/>
      <name val="Arial"/>
      <family val="2"/>
    </font>
    <font>
      <u/>
      <sz val="10"/>
      <color indexed="12"/>
      <name val="Verdana"/>
      <family val="2"/>
    </font>
    <font>
      <b/>
      <sz val="12"/>
      <color indexed="8"/>
      <name val="Arial"/>
      <family val="2"/>
    </font>
    <font>
      <sz val="11"/>
      <color theme="1"/>
      <name val="Calibri"/>
      <family val="2"/>
      <scheme val="minor"/>
    </font>
    <font>
      <sz val="18"/>
      <color theme="4"/>
      <name val="Arial"/>
      <family val="2"/>
    </font>
    <font>
      <sz val="10"/>
      <color theme="0"/>
      <name val="Arial"/>
      <family val="2"/>
    </font>
    <font>
      <b/>
      <sz val="10"/>
      <color theme="0"/>
      <name val="Arial"/>
      <family val="2"/>
    </font>
    <font>
      <b/>
      <sz val="18"/>
      <color theme="0"/>
      <name val="Arial"/>
      <family val="2"/>
    </font>
    <font>
      <sz val="8"/>
      <color theme="0"/>
      <name val="Arial"/>
      <family val="2"/>
    </font>
    <font>
      <sz val="14"/>
      <color theme="0"/>
      <name val="Arial"/>
      <family val="2"/>
    </font>
    <font>
      <u/>
      <sz val="10"/>
      <color theme="0"/>
      <name val="Arial"/>
      <family val="2"/>
    </font>
    <font>
      <sz val="16"/>
      <color theme="5" tint="-0.499984740745262"/>
      <name val="Arial Black"/>
      <family val="2"/>
    </font>
    <font>
      <b/>
      <sz val="11"/>
      <color theme="5" tint="-0.499984740745262"/>
      <name val="Arial Black"/>
      <family val="2"/>
    </font>
    <font>
      <b/>
      <sz val="10"/>
      <name val="Arial"/>
      <family val="2"/>
      <charset val="204"/>
    </font>
    <font>
      <sz val="9"/>
      <color theme="0"/>
      <name val="Arial"/>
      <family val="2"/>
    </font>
    <font>
      <b/>
      <sz val="9"/>
      <name val="Arial"/>
      <family val="2"/>
      <charset val="204"/>
    </font>
  </fonts>
  <fills count="13">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7">
    <xf numFmtId="0" fontId="0" fillId="0" borderId="0"/>
    <xf numFmtId="0" fontId="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6" fillId="0" borderId="0"/>
    <xf numFmtId="0" fontId="21" fillId="0" borderId="0"/>
    <xf numFmtId="0" fontId="2" fillId="0" borderId="0"/>
    <xf numFmtId="0" fontId="1" fillId="0" borderId="0"/>
  </cellStyleXfs>
  <cellXfs count="164">
    <xf numFmtId="0" fontId="0" fillId="0" borderId="0" xfId="0"/>
    <xf numFmtId="0" fontId="4" fillId="0" borderId="0" xfId="0" applyFont="1"/>
    <xf numFmtId="0" fontId="0" fillId="0" borderId="0" xfId="0" applyAlignment="1">
      <alignment horizontal="left"/>
    </xf>
    <xf numFmtId="0" fontId="3" fillId="0" borderId="0" xfId="0" applyFont="1"/>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3" fillId="0" borderId="0" xfId="0" applyNumberFormat="1" applyFont="1" applyAlignment="1">
      <alignment horizontal="right" vertical="center"/>
    </xf>
    <xf numFmtId="0" fontId="3" fillId="0" borderId="0" xfId="0" applyFont="1" applyAlignment="1">
      <alignment horizontal="center"/>
    </xf>
    <xf numFmtId="0" fontId="3" fillId="0" borderId="0" xfId="0" applyFont="1" applyAlignment="1">
      <alignment horizontal="left"/>
    </xf>
    <xf numFmtId="0" fontId="6" fillId="0" borderId="0" xfId="0" applyFont="1" applyAlignment="1">
      <alignment horizontal="right"/>
    </xf>
    <xf numFmtId="168" fontId="0" fillId="0" borderId="0" xfId="0" applyNumberFormat="1" applyAlignment="1">
      <alignment horizontal="left" shrinkToFit="1"/>
    </xf>
    <xf numFmtId="0" fontId="3" fillId="0" borderId="0" xfId="0" applyFont="1" applyAlignment="1">
      <alignment horizontal="center" vertical="center"/>
    </xf>
    <xf numFmtId="0" fontId="5"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3" fillId="0" borderId="0" xfId="0" applyFont="1" applyAlignment="1">
      <alignment horizontal="right" indent="1"/>
    </xf>
    <xf numFmtId="0" fontId="7"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Alignment="1" applyProtection="1">
      <alignment horizontal="left"/>
      <protection locked="0"/>
    </xf>
    <xf numFmtId="168"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7" fillId="0" borderId="0" xfId="0" applyFont="1" applyAlignment="1">
      <alignment horizontal="right"/>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0" fontId="7" fillId="0" borderId="0" xfId="0" applyFont="1" applyAlignment="1">
      <alignment horizontal="center"/>
    </xf>
    <xf numFmtId="164" fontId="11" fillId="2" borderId="2" xfId="0" applyNumberFormat="1" applyFont="1" applyFill="1" applyBorder="1" applyAlignment="1">
      <alignment horizontal="center"/>
    </xf>
    <xf numFmtId="164" fontId="7" fillId="3" borderId="0" xfId="0" applyNumberFormat="1" applyFont="1" applyFill="1"/>
    <xf numFmtId="14" fontId="7" fillId="3" borderId="0" xfId="0" applyNumberFormat="1" applyFont="1" applyFill="1" applyAlignment="1">
      <alignment horizontal="left" indent="1"/>
    </xf>
    <xf numFmtId="164" fontId="7" fillId="0" borderId="0" xfId="0" applyNumberFormat="1" applyFont="1"/>
    <xf numFmtId="14" fontId="7" fillId="0" borderId="0" xfId="0" applyNumberFormat="1" applyFont="1" applyAlignment="1">
      <alignment horizontal="left" indent="1"/>
    </xf>
    <xf numFmtId="0" fontId="7" fillId="0" borderId="0" xfId="0" applyFont="1" applyAlignment="1">
      <alignment horizontal="left" indent="1"/>
    </xf>
    <xf numFmtId="14" fontId="11" fillId="0" borderId="0" xfId="0" applyNumberFormat="1" applyFont="1" applyAlignment="1">
      <alignment horizontal="left" indent="1"/>
    </xf>
    <xf numFmtId="0" fontId="7" fillId="3" borderId="0" xfId="0" applyFont="1" applyFill="1"/>
    <xf numFmtId="0" fontId="11" fillId="2" borderId="2" xfId="0" applyFont="1" applyFill="1" applyBorder="1" applyAlignment="1">
      <alignment horizontal="center"/>
    </xf>
    <xf numFmtId="14" fontId="11" fillId="2" borderId="2" xfId="0" applyNumberFormat="1" applyFont="1" applyFill="1" applyBorder="1" applyAlignment="1">
      <alignment horizontal="center"/>
    </xf>
    <xf numFmtId="0" fontId="11" fillId="0" borderId="0" xfId="0" applyFont="1" applyAlignment="1">
      <alignment horizontal="left" indent="1"/>
    </xf>
    <xf numFmtId="0" fontId="7" fillId="0" borderId="0" xfId="0" applyFont="1" applyAlignment="1">
      <alignment horizontal="right" indent="1"/>
    </xf>
    <xf numFmtId="0" fontId="11" fillId="0" borderId="0" xfId="0" applyFont="1" applyAlignment="1">
      <alignment horizontal="left"/>
    </xf>
    <xf numFmtId="0" fontId="7" fillId="3" borderId="0" xfId="0" applyFont="1" applyFill="1" applyAlignment="1">
      <alignment horizontal="left" indent="1"/>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vertical="center"/>
      <protection locked="0"/>
    </xf>
    <xf numFmtId="43" fontId="0" fillId="0" borderId="2" xfId="0" applyNumberFormat="1" applyBorder="1" applyAlignment="1" applyProtection="1">
      <alignment horizontal="right" vertical="center"/>
      <protection hidden="1"/>
    </xf>
    <xf numFmtId="170" fontId="0" fillId="0" borderId="4" xfId="0" applyNumberFormat="1" applyBorder="1" applyAlignment="1" applyProtection="1">
      <alignment horizontal="left" vertical="center"/>
      <protection hidden="1"/>
    </xf>
    <xf numFmtId="170" fontId="0" fillId="0" borderId="5" xfId="0" applyNumberFormat="1" applyBorder="1" applyAlignment="1" applyProtection="1">
      <alignment horizontal="left" vertical="center"/>
      <protection hidden="1"/>
    </xf>
    <xf numFmtId="0" fontId="3" fillId="0" borderId="0" xfId="0" applyFont="1" applyAlignment="1">
      <alignment horizontal="right"/>
    </xf>
    <xf numFmtId="0" fontId="12" fillId="0" borderId="0" xfId="0" applyFont="1"/>
    <xf numFmtId="4" fontId="7" fillId="3" borderId="0" xfId="0" applyNumberFormat="1" applyFont="1" applyFill="1"/>
    <xf numFmtId="4" fontId="7" fillId="0" borderId="0" xfId="0" applyNumberFormat="1" applyFont="1"/>
    <xf numFmtId="4" fontId="11" fillId="2" borderId="2" xfId="0" applyNumberFormat="1" applyFont="1" applyFill="1" applyBorder="1" applyAlignment="1">
      <alignment horizontal="center"/>
    </xf>
    <xf numFmtId="4" fontId="12" fillId="0" borderId="0" xfId="0" applyNumberFormat="1" applyFont="1" applyAlignment="1">
      <alignment horizontal="right"/>
    </xf>
    <xf numFmtId="14" fontId="7" fillId="3" borderId="0" xfId="0" applyNumberFormat="1" applyFont="1" applyFill="1"/>
    <xf numFmtId="14" fontId="7" fillId="0" borderId="0" xfId="0" applyNumberFormat="1" applyFont="1"/>
    <xf numFmtId="14" fontId="11" fillId="0" borderId="0" xfId="0" applyNumberFormat="1" applyFont="1"/>
    <xf numFmtId="14" fontId="14" fillId="0" borderId="0" xfId="0" applyNumberFormat="1" applyFont="1"/>
    <xf numFmtId="14" fontId="11" fillId="2" borderId="2" xfId="0" applyNumberFormat="1" applyFont="1" applyFill="1" applyBorder="1"/>
    <xf numFmtId="0" fontId="7" fillId="0" borderId="0" xfId="0" applyFont="1" applyAlignment="1">
      <alignment horizontal="left"/>
    </xf>
    <xf numFmtId="0" fontId="7" fillId="3" borderId="0" xfId="0" applyFont="1" applyFill="1" applyAlignment="1">
      <alignment horizontal="center"/>
    </xf>
    <xf numFmtId="14" fontId="14" fillId="0" borderId="0" xfId="0" applyNumberFormat="1" applyFont="1" applyAlignment="1">
      <alignment horizontal="left" indent="1"/>
    </xf>
    <xf numFmtId="0" fontId="13" fillId="0" borderId="0" xfId="0" applyFont="1" applyAlignment="1">
      <alignment horizontal="right"/>
    </xf>
    <xf numFmtId="168" fontId="7" fillId="0" borderId="0" xfId="0" applyNumberFormat="1" applyFont="1" applyAlignment="1">
      <alignment horizontal="left" shrinkToFit="1"/>
    </xf>
    <xf numFmtId="40" fontId="7" fillId="0" borderId="0" xfId="0" applyNumberFormat="1" applyFont="1"/>
    <xf numFmtId="4" fontId="13" fillId="0" borderId="0" xfId="0" applyNumberFormat="1" applyFont="1"/>
    <xf numFmtId="4" fontId="11" fillId="0" borderId="0" xfId="0" applyNumberFormat="1" applyFont="1"/>
    <xf numFmtId="4" fontId="7" fillId="0" borderId="0" xfId="0" applyNumberFormat="1" applyFont="1" applyAlignment="1">
      <alignment shrinkToFit="1"/>
    </xf>
    <xf numFmtId="0" fontId="15" fillId="0" borderId="0" xfId="0" applyFont="1"/>
    <xf numFmtId="0" fontId="11" fillId="0" borderId="0" xfId="0" applyFont="1"/>
    <xf numFmtId="0" fontId="11" fillId="2" borderId="1" xfId="0" applyFont="1" applyFill="1" applyBorder="1"/>
    <xf numFmtId="4" fontId="7" fillId="0" borderId="0" xfId="0" applyNumberFormat="1" applyFont="1" applyAlignment="1">
      <alignment horizontal="left"/>
    </xf>
    <xf numFmtId="0" fontId="15" fillId="0" borderId="0" xfId="0" applyFont="1" applyAlignment="1">
      <alignment horizontal="left"/>
    </xf>
    <xf numFmtId="14" fontId="7" fillId="0" borderId="0" xfId="0" applyNumberFormat="1" applyFont="1" applyAlignment="1">
      <alignment horizontal="left"/>
    </xf>
    <xf numFmtId="167" fontId="0" fillId="0" borderId="7" xfId="0" applyNumberFormat="1" applyBorder="1" applyAlignment="1" applyProtection="1">
      <alignment vertical="center"/>
      <protection locked="0"/>
    </xf>
    <xf numFmtId="167" fontId="0" fillId="0" borderId="8" xfId="0" applyNumberFormat="1" applyBorder="1" applyAlignment="1" applyProtection="1">
      <alignment vertical="center"/>
      <protection locked="0"/>
    </xf>
    <xf numFmtId="0" fontId="9" fillId="0" borderId="0" xfId="1" applyAlignment="1" applyProtection="1"/>
    <xf numFmtId="0" fontId="5" fillId="0" borderId="15" xfId="3" applyFont="1" applyBorder="1"/>
    <xf numFmtId="0" fontId="22" fillId="0" borderId="16" xfId="3" applyFont="1" applyBorder="1" applyAlignment="1">
      <alignment horizontal="left" vertical="center"/>
    </xf>
    <xf numFmtId="0" fontId="16" fillId="0" borderId="15" xfId="3" applyBorder="1"/>
    <xf numFmtId="0" fontId="16" fillId="0" borderId="0" xfId="3"/>
    <xf numFmtId="0" fontId="17" fillId="0" borderId="17" xfId="3" applyFont="1" applyBorder="1" applyAlignment="1">
      <alignment horizontal="left" wrapText="1" indent="1"/>
    </xf>
    <xf numFmtId="0" fontId="17" fillId="0" borderId="15" xfId="3" applyFont="1" applyBorder="1"/>
    <xf numFmtId="0" fontId="17" fillId="0" borderId="15" xfId="3" applyFont="1" applyBorder="1" applyAlignment="1">
      <alignment horizontal="left" wrapText="1"/>
    </xf>
    <xf numFmtId="0" fontId="18" fillId="0" borderId="15" xfId="3" applyFont="1" applyBorder="1" applyAlignment="1">
      <alignment horizontal="left" wrapText="1"/>
    </xf>
    <xf numFmtId="0" fontId="19" fillId="0" borderId="15" xfId="2" applyBorder="1" applyAlignment="1" applyProtection="1">
      <alignment horizontal="left" wrapText="1"/>
    </xf>
    <xf numFmtId="0" fontId="17" fillId="0" borderId="15" xfId="3" applyFont="1" applyBorder="1" applyAlignment="1">
      <alignment horizontal="left"/>
    </xf>
    <xf numFmtId="0" fontId="5" fillId="0" borderId="0" xfId="3" applyFont="1"/>
    <xf numFmtId="0" fontId="23" fillId="5" borderId="0" xfId="0" applyFont="1" applyFill="1"/>
    <xf numFmtId="0" fontId="24" fillId="5" borderId="0" xfId="0" applyFont="1" applyFill="1"/>
    <xf numFmtId="0" fontId="25" fillId="5" borderId="0" xfId="0" applyFont="1" applyFill="1"/>
    <xf numFmtId="165" fontId="26" fillId="5" borderId="0" xfId="0" applyNumberFormat="1" applyFont="1" applyFill="1" applyAlignment="1">
      <alignment horizontal="right" vertical="center"/>
    </xf>
    <xf numFmtId="169" fontId="26" fillId="5" borderId="0" xfId="0" applyNumberFormat="1" applyFont="1" applyFill="1"/>
    <xf numFmtId="10" fontId="26" fillId="5" borderId="0" xfId="0" applyNumberFormat="1" applyFont="1" applyFill="1" applyAlignment="1">
      <alignment horizontal="right" vertical="center"/>
    </xf>
    <xf numFmtId="0" fontId="23" fillId="5" borderId="0" xfId="0" applyFont="1" applyFill="1" applyAlignment="1">
      <alignment vertical="center"/>
    </xf>
    <xf numFmtId="0" fontId="24" fillId="5" borderId="0" xfId="0" applyFont="1" applyFill="1" applyAlignment="1">
      <alignment horizontal="right" vertical="center"/>
    </xf>
    <xf numFmtId="0" fontId="28" fillId="5" borderId="0" xfId="1" applyFont="1" applyFill="1" applyAlignment="1" applyProtection="1"/>
    <xf numFmtId="0" fontId="0" fillId="6" borderId="0" xfId="0" applyFill="1"/>
    <xf numFmtId="0" fontId="0" fillId="6" borderId="0" xfId="0" applyFill="1" applyAlignment="1">
      <alignment vertical="center"/>
    </xf>
    <xf numFmtId="0" fontId="23" fillId="7" borderId="0" xfId="0" applyFont="1" applyFill="1"/>
    <xf numFmtId="0" fontId="0" fillId="7" borderId="0" xfId="0" applyFill="1" applyProtection="1">
      <protection locked="0" hidden="1"/>
    </xf>
    <xf numFmtId="0" fontId="0" fillId="7" borderId="0" xfId="0" applyFill="1"/>
    <xf numFmtId="0" fontId="9" fillId="7" borderId="0" xfId="1" applyFill="1" applyAlignment="1" applyProtection="1"/>
    <xf numFmtId="0" fontId="29" fillId="0" borderId="0" xfId="0" applyFont="1" applyAlignment="1">
      <alignment horizontal="right"/>
    </xf>
    <xf numFmtId="0" fontId="30" fillId="0" borderId="0" xfId="0" applyFont="1"/>
    <xf numFmtId="0" fontId="24" fillId="5" borderId="2" xfId="0" applyFont="1" applyFill="1" applyBorder="1" applyAlignment="1">
      <alignment horizontal="center" vertical="center" wrapText="1"/>
    </xf>
    <xf numFmtId="0" fontId="24" fillId="5" borderId="1" xfId="0" applyFont="1" applyFill="1" applyBorder="1" applyAlignment="1">
      <alignment horizontal="center" vertical="center" wrapText="1"/>
    </xf>
    <xf numFmtId="167" fontId="0" fillId="8" borderId="8" xfId="0" applyNumberFormat="1" applyFill="1" applyBorder="1" applyAlignment="1" applyProtection="1">
      <alignment vertical="center"/>
      <protection locked="0"/>
    </xf>
    <xf numFmtId="170" fontId="0" fillId="8" borderId="5" xfId="0" applyNumberFormat="1" applyFill="1" applyBorder="1" applyAlignment="1" applyProtection="1">
      <alignment horizontal="left" vertical="center"/>
      <protection hidden="1"/>
    </xf>
    <xf numFmtId="167" fontId="0" fillId="8" borderId="3" xfId="0" applyNumberFormat="1" applyFill="1" applyBorder="1" applyAlignment="1" applyProtection="1">
      <alignment vertical="center"/>
      <protection locked="0"/>
    </xf>
    <xf numFmtId="170" fontId="0" fillId="8" borderId="6" xfId="0" applyNumberFormat="1" applyFill="1" applyBorder="1" applyAlignment="1" applyProtection="1">
      <alignment horizontal="left" vertical="center"/>
      <protection hidden="1"/>
    </xf>
    <xf numFmtId="0" fontId="0" fillId="7" borderId="0" xfId="0" applyFill="1" applyAlignment="1">
      <alignment vertical="center"/>
    </xf>
    <xf numFmtId="0" fontId="0" fillId="7" borderId="0" xfId="0" applyFill="1" applyAlignment="1">
      <alignment horizontal="right" vertical="center"/>
    </xf>
    <xf numFmtId="165" fontId="0" fillId="7" borderId="0" xfId="0" applyNumberFormat="1" applyFill="1" applyAlignment="1">
      <alignment horizontal="right" vertical="center"/>
    </xf>
    <xf numFmtId="0" fontId="3" fillId="7" borderId="0" xfId="0" applyFont="1" applyFill="1" applyAlignment="1">
      <alignment horizontal="right" vertical="center"/>
    </xf>
    <xf numFmtId="165" fontId="3" fillId="7" borderId="0" xfId="0" applyNumberFormat="1" applyFont="1" applyFill="1" applyAlignment="1">
      <alignment horizontal="right" vertical="center"/>
    </xf>
    <xf numFmtId="43" fontId="0" fillId="9" borderId="0" xfId="0" applyNumberFormat="1" applyFill="1" applyAlignment="1" applyProtection="1">
      <alignment horizontal="right" vertical="center"/>
      <protection hidden="1"/>
    </xf>
    <xf numFmtId="0" fontId="0" fillId="9" borderId="0" xfId="0" applyFill="1" applyAlignment="1">
      <alignment vertical="center"/>
    </xf>
    <xf numFmtId="43" fontId="0" fillId="9" borderId="0" xfId="0" applyNumberFormat="1" applyFill="1" applyAlignment="1" applyProtection="1">
      <alignment horizontal="right" vertical="center"/>
      <protection locked="0"/>
    </xf>
    <xf numFmtId="43" fontId="0" fillId="9" borderId="0" xfId="0" applyNumberFormat="1" applyFill="1" applyAlignment="1">
      <alignment horizontal="right"/>
    </xf>
    <xf numFmtId="43" fontId="0" fillId="9" borderId="0" xfId="0" applyNumberFormat="1" applyFill="1" applyAlignment="1" applyProtection="1">
      <alignment horizontal="right"/>
      <protection locked="0"/>
    </xf>
    <xf numFmtId="43" fontId="0" fillId="9" borderId="0" xfId="0" applyNumberFormat="1" applyFill="1" applyAlignment="1" applyProtection="1">
      <alignment horizontal="right"/>
      <protection hidden="1"/>
    </xf>
    <xf numFmtId="0" fontId="23" fillId="11" borderId="0" xfId="0" applyFont="1" applyFill="1" applyAlignment="1">
      <alignment horizontal="center" vertical="center"/>
    </xf>
    <xf numFmtId="0" fontId="0" fillId="0" borderId="0" xfId="0" applyProtection="1">
      <protection locked="0"/>
    </xf>
    <xf numFmtId="170" fontId="0" fillId="0" borderId="7" xfId="0" applyNumberFormat="1" applyBorder="1" applyAlignment="1" applyProtection="1">
      <alignment horizontal="left" vertical="center"/>
      <protection locked="0" hidden="1"/>
    </xf>
    <xf numFmtId="170" fontId="0" fillId="8" borderId="8" xfId="0" applyNumberFormat="1" applyFill="1" applyBorder="1" applyAlignment="1" applyProtection="1">
      <alignment horizontal="left" vertical="center"/>
      <protection locked="0" hidden="1"/>
    </xf>
    <xf numFmtId="170" fontId="0" fillId="0" borderId="8" xfId="0" applyNumberFormat="1" applyBorder="1" applyAlignment="1" applyProtection="1">
      <alignment horizontal="left" vertical="center"/>
      <protection locked="0" hidden="1"/>
    </xf>
    <xf numFmtId="170" fontId="0" fillId="8" borderId="3" xfId="0" applyNumberFormat="1" applyFill="1" applyBorder="1" applyAlignment="1" applyProtection="1">
      <alignment horizontal="left" vertical="center"/>
      <protection locked="0" hidden="1"/>
    </xf>
    <xf numFmtId="0" fontId="0" fillId="0" borderId="0" xfId="0" applyAlignment="1" applyProtection="1">
      <alignment horizontal="right" vertical="center"/>
      <protection locked="0"/>
    </xf>
    <xf numFmtId="14" fontId="0" fillId="0" borderId="0" xfId="0" applyNumberFormat="1" applyProtection="1">
      <protection locked="0"/>
    </xf>
    <xf numFmtId="0" fontId="2" fillId="0" borderId="0" xfId="5"/>
    <xf numFmtId="0" fontId="9" fillId="5" borderId="0" xfId="1" applyFill="1" applyAlignment="1" applyProtection="1"/>
    <xf numFmtId="0" fontId="1" fillId="0" borderId="0" xfId="6"/>
    <xf numFmtId="0" fontId="27" fillId="6" borderId="0" xfId="0" applyFont="1" applyFill="1" applyAlignment="1" applyProtection="1">
      <alignment horizontal="center" vertical="center"/>
      <protection locked="0"/>
    </xf>
    <xf numFmtId="0" fontId="0" fillId="0" borderId="10"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8" borderId="10" xfId="0" applyFill="1" applyBorder="1" applyAlignment="1" applyProtection="1">
      <alignment horizontal="left" vertical="center"/>
      <protection locked="0"/>
    </xf>
    <xf numFmtId="0" fontId="0" fillId="8" borderId="0" xfId="0" applyFill="1" applyAlignment="1" applyProtection="1">
      <alignment horizontal="left" vertical="center"/>
      <protection locked="0"/>
    </xf>
    <xf numFmtId="0" fontId="0" fillId="8" borderId="5" xfId="0" applyFill="1" applyBorder="1" applyAlignment="1" applyProtection="1">
      <alignment horizontal="left" vertical="center"/>
      <protection locked="0"/>
    </xf>
    <xf numFmtId="1" fontId="0" fillId="8" borderId="10" xfId="0" applyNumberFormat="1" applyFill="1" applyBorder="1" applyAlignment="1" applyProtection="1">
      <alignment horizontal="center" vertical="center"/>
      <protection locked="0"/>
    </xf>
    <xf numFmtId="1" fontId="0" fillId="8" borderId="5" xfId="0" applyNumberFormat="1" applyFill="1" applyBorder="1" applyAlignment="1" applyProtection="1">
      <alignment horizontal="center" vertical="center"/>
      <protection locked="0"/>
    </xf>
    <xf numFmtId="1" fontId="0" fillId="0" borderId="10" xfId="0" applyNumberFormat="1" applyBorder="1" applyAlignment="1" applyProtection="1">
      <alignment horizontal="center" vertical="center"/>
      <protection locked="0"/>
    </xf>
    <xf numFmtId="1" fontId="0" fillId="0" borderId="5" xfId="0" applyNumberFormat="1" applyBorder="1" applyAlignment="1" applyProtection="1">
      <alignment horizontal="center" vertical="center"/>
      <protection locked="0"/>
    </xf>
    <xf numFmtId="1" fontId="0" fillId="0" borderId="12" xfId="0" applyNumberFormat="1" applyBorder="1" applyAlignment="1" applyProtection="1">
      <alignment horizontal="center" vertical="center"/>
      <protection locked="0"/>
    </xf>
    <xf numFmtId="1" fontId="0" fillId="0" borderId="4" xfId="0" applyNumberFormat="1" applyBorder="1" applyAlignment="1" applyProtection="1">
      <alignment horizontal="center" vertical="center"/>
      <protection locked="0"/>
    </xf>
    <xf numFmtId="0" fontId="32" fillId="11" borderId="0" xfId="0" applyFont="1" applyFill="1" applyAlignment="1">
      <alignment horizontal="center" vertical="center"/>
    </xf>
    <xf numFmtId="0" fontId="7" fillId="12" borderId="0" xfId="0" applyFont="1" applyFill="1" applyAlignment="1">
      <alignment vertical="center" wrapText="1"/>
    </xf>
    <xf numFmtId="0" fontId="24" fillId="5" borderId="0" xfId="0" applyFont="1" applyFill="1" applyAlignment="1">
      <alignment horizontal="center"/>
    </xf>
    <xf numFmtId="0" fontId="23" fillId="6" borderId="0" xfId="0" applyFont="1" applyFill="1" applyAlignment="1" applyProtection="1">
      <alignment horizontal="center"/>
      <protection locked="0"/>
    </xf>
    <xf numFmtId="0" fontId="9" fillId="10" borderId="0" xfId="1" applyFill="1" applyAlignment="1" applyProtection="1">
      <alignment horizontal="center" vertical="center" wrapText="1"/>
      <protection locked="0"/>
    </xf>
    <xf numFmtId="0" fontId="0" fillId="12" borderId="0" xfId="0" applyFill="1" applyAlignment="1">
      <alignment vertical="center"/>
    </xf>
    <xf numFmtId="0" fontId="23" fillId="11" borderId="0" xfId="0" applyFont="1" applyFill="1" applyAlignment="1">
      <alignment horizontal="center" vertical="center"/>
    </xf>
    <xf numFmtId="0" fontId="0" fillId="12" borderId="0" xfId="0" applyFill="1" applyAlignment="1">
      <alignment vertical="center" wrapText="1"/>
    </xf>
    <xf numFmtId="0" fontId="10" fillId="4" borderId="0" xfId="0" applyFont="1" applyFill="1" applyAlignment="1">
      <alignment horizontal="center" vertical="center"/>
    </xf>
    <xf numFmtId="0" fontId="24" fillId="5" borderId="9"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5" borderId="11" xfId="0" applyFont="1" applyFill="1" applyBorder="1" applyAlignment="1">
      <alignment horizontal="center" vertical="center" wrapText="1"/>
    </xf>
    <xf numFmtId="1" fontId="0" fillId="8" borderId="13" xfId="0" applyNumberFormat="1" applyFill="1" applyBorder="1" applyAlignment="1" applyProtection="1">
      <alignment horizontal="center" vertical="center"/>
      <protection locked="0"/>
    </xf>
    <xf numFmtId="1" fontId="0" fillId="8" borderId="6" xfId="0" applyNumberFormat="1" applyFill="1" applyBorder="1" applyAlignment="1" applyProtection="1">
      <alignment horizontal="center" vertical="center"/>
      <protection locked="0"/>
    </xf>
    <xf numFmtId="0" fontId="0" fillId="8" borderId="13" xfId="0" applyFill="1" applyBorder="1" applyAlignment="1" applyProtection="1">
      <alignment horizontal="left" vertical="center"/>
      <protection locked="0"/>
    </xf>
    <xf numFmtId="0" fontId="0" fillId="8" borderId="14" xfId="0" applyFill="1" applyBorder="1" applyAlignment="1" applyProtection="1">
      <alignment horizontal="left" vertical="center"/>
      <protection locked="0"/>
    </xf>
    <xf numFmtId="0" fontId="0" fillId="8" borderId="6" xfId="0" applyFill="1" applyBorder="1" applyAlignment="1" applyProtection="1">
      <alignment horizontal="left" vertical="center"/>
      <protection locked="0"/>
    </xf>
  </cellXfs>
  <cellStyles count="7">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DE619870-D043-4180-912F-378D78CB4B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receipttemplategold3.html" TargetMode="External"/></Relationships>
</file>

<file path=xl/drawings/_rels/drawing7.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7</xdr:row>
      <xdr:rowOff>152400</xdr:rowOff>
    </xdr:from>
    <xdr:to>
      <xdr:col>13</xdr:col>
      <xdr:colOff>1076325</xdr:colOff>
      <xdr:row>7</xdr:row>
      <xdr:rowOff>161817</xdr:rowOff>
    </xdr:to>
    <xdr:sp macro="" textlink="">
      <xdr:nvSpPr>
        <xdr:cNvPr id="1464" name="oknWidget_1">
          <a:extLst>
            <a:ext uri="{FF2B5EF4-FFF2-40B4-BE49-F238E27FC236}">
              <a16:creationId xmlns:a16="http://schemas.microsoft.com/office/drawing/2014/main" id="{00000000-0008-0000-0000-0000B8050000}"/>
            </a:ext>
          </a:extLst>
        </xdr:cNvPr>
        <xdr:cNvSpPr>
          <a:spLocks noChangeShapeType="1"/>
        </xdr:cNvSpPr>
      </xdr:nvSpPr>
      <xdr:spPr bwMode="auto">
        <a:xfrm>
          <a:off x="1457325" y="2219325"/>
          <a:ext cx="5838825" cy="9417"/>
        </a:xfrm>
        <a:prstGeom prst="line">
          <a:avLst/>
        </a:prstGeom>
        <a:noFill/>
        <a:ln w="76200" cmpd="tri">
          <a:solidFill>
            <a:schemeClr val="accent2">
              <a:lumMod val="75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7</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1</xdr:col>
      <xdr:colOff>523875</xdr:colOff>
      <xdr:row>19</xdr:row>
      <xdr:rowOff>38100</xdr:rowOff>
    </xdr:from>
    <xdr:ext cx="171450" cy="264560"/>
    <xdr:sp macro="_xll.ExecImeCommand" textlink="">
      <xdr:nvSpPr>
        <xdr:cNvPr id="21" name="oknCboPID_1">
          <a:extLst>
            <a:ext uri="{FF2B5EF4-FFF2-40B4-BE49-F238E27FC236}">
              <a16:creationId xmlns:a16="http://schemas.microsoft.com/office/drawing/2014/main" id="{00000000-0008-0000-0000-000015000000}"/>
            </a:ext>
          </a:extLst>
        </xdr:cNvPr>
        <xdr:cNvSpPr txBox="1"/>
      </xdr:nvSpPr>
      <xdr:spPr>
        <a:xfrm>
          <a:off x="1181100" y="340042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523875</xdr:colOff>
      <xdr:row>20</xdr:row>
      <xdr:rowOff>0</xdr:rowOff>
    </xdr:from>
    <xdr:ext cx="171450" cy="264560"/>
    <xdr:sp macro="_xll.ExecImeCommand" textlink="">
      <xdr:nvSpPr>
        <xdr:cNvPr id="22" name="oknCboPID_2">
          <a:extLst>
            <a:ext uri="{FF2B5EF4-FFF2-40B4-BE49-F238E27FC236}">
              <a16:creationId xmlns:a16="http://schemas.microsoft.com/office/drawing/2014/main" id="{00000000-0008-0000-0000-000016000000}"/>
            </a:ext>
          </a:extLst>
        </xdr:cNvPr>
        <xdr:cNvSpPr txBox="1"/>
      </xdr:nvSpPr>
      <xdr:spPr>
        <a:xfrm>
          <a:off x="1181100" y="33432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523875</xdr:colOff>
      <xdr:row>20</xdr:row>
      <xdr:rowOff>228600</xdr:rowOff>
    </xdr:from>
    <xdr:ext cx="171450" cy="264560"/>
    <xdr:sp macro="_xll.ExecImeCommand" textlink="">
      <xdr:nvSpPr>
        <xdr:cNvPr id="23" name="oknCboPID_3">
          <a:extLst>
            <a:ext uri="{FF2B5EF4-FFF2-40B4-BE49-F238E27FC236}">
              <a16:creationId xmlns:a16="http://schemas.microsoft.com/office/drawing/2014/main" id="{00000000-0008-0000-0000-000017000000}"/>
            </a:ext>
          </a:extLst>
        </xdr:cNvPr>
        <xdr:cNvSpPr txBox="1"/>
      </xdr:nvSpPr>
      <xdr:spPr>
        <a:xfrm>
          <a:off x="1181100" y="35718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523875</xdr:colOff>
      <xdr:row>22</xdr:row>
      <xdr:rowOff>0</xdr:rowOff>
    </xdr:from>
    <xdr:ext cx="171450" cy="264560"/>
    <xdr:sp macro="_xll.ExecImeCommand" textlink="">
      <xdr:nvSpPr>
        <xdr:cNvPr id="24" name="oknCboPID_4">
          <a:extLst>
            <a:ext uri="{FF2B5EF4-FFF2-40B4-BE49-F238E27FC236}">
              <a16:creationId xmlns:a16="http://schemas.microsoft.com/office/drawing/2014/main" id="{00000000-0008-0000-0000-000018000000}"/>
            </a:ext>
          </a:extLst>
        </xdr:cNvPr>
        <xdr:cNvSpPr txBox="1"/>
      </xdr:nvSpPr>
      <xdr:spPr>
        <a:xfrm>
          <a:off x="1181100" y="38385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523875</xdr:colOff>
      <xdr:row>23</xdr:row>
      <xdr:rowOff>9525</xdr:rowOff>
    </xdr:from>
    <xdr:ext cx="171450" cy="264560"/>
    <xdr:sp macro="_xll.ExecImeCommand" textlink="">
      <xdr:nvSpPr>
        <xdr:cNvPr id="25" name="oknCboPID_5">
          <a:extLst>
            <a:ext uri="{FF2B5EF4-FFF2-40B4-BE49-F238E27FC236}">
              <a16:creationId xmlns:a16="http://schemas.microsoft.com/office/drawing/2014/main" id="{00000000-0008-0000-0000-000019000000}"/>
            </a:ext>
          </a:extLst>
        </xdr:cNvPr>
        <xdr:cNvSpPr txBox="1"/>
      </xdr:nvSpPr>
      <xdr:spPr>
        <a:xfrm>
          <a:off x="1181100" y="40957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523875</xdr:colOff>
      <xdr:row>24</xdr:row>
      <xdr:rowOff>28575</xdr:rowOff>
    </xdr:from>
    <xdr:ext cx="171450" cy="264560"/>
    <xdr:sp macro="_xll.ExecImeCommand" textlink="">
      <xdr:nvSpPr>
        <xdr:cNvPr id="26" name="oknCboPID_6">
          <a:extLst>
            <a:ext uri="{FF2B5EF4-FFF2-40B4-BE49-F238E27FC236}">
              <a16:creationId xmlns:a16="http://schemas.microsoft.com/office/drawing/2014/main" id="{00000000-0008-0000-0000-00001A000000}"/>
            </a:ext>
          </a:extLst>
        </xdr:cNvPr>
        <xdr:cNvSpPr txBox="1"/>
      </xdr:nvSpPr>
      <xdr:spPr>
        <a:xfrm>
          <a:off x="1181100" y="43624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523875</xdr:colOff>
      <xdr:row>25</xdr:row>
      <xdr:rowOff>9525</xdr:rowOff>
    </xdr:from>
    <xdr:ext cx="171450" cy="264560"/>
    <xdr:sp macro="_xll.ExecImeCommand" textlink="">
      <xdr:nvSpPr>
        <xdr:cNvPr id="27" name="oknCboPID_7">
          <a:extLst>
            <a:ext uri="{FF2B5EF4-FFF2-40B4-BE49-F238E27FC236}">
              <a16:creationId xmlns:a16="http://schemas.microsoft.com/office/drawing/2014/main" id="{00000000-0008-0000-0000-00001B000000}"/>
            </a:ext>
          </a:extLst>
        </xdr:cNvPr>
        <xdr:cNvSpPr txBox="1"/>
      </xdr:nvSpPr>
      <xdr:spPr>
        <a:xfrm>
          <a:off x="1181100" y="45910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523875</xdr:colOff>
      <xdr:row>26</xdr:row>
      <xdr:rowOff>28575</xdr:rowOff>
    </xdr:from>
    <xdr:ext cx="171450" cy="264560"/>
    <xdr:sp macro="_xll.ExecImeCommand" textlink="">
      <xdr:nvSpPr>
        <xdr:cNvPr id="28" name="oknCboPID_8">
          <a:extLst>
            <a:ext uri="{FF2B5EF4-FFF2-40B4-BE49-F238E27FC236}">
              <a16:creationId xmlns:a16="http://schemas.microsoft.com/office/drawing/2014/main" id="{00000000-0008-0000-0000-00001C000000}"/>
            </a:ext>
          </a:extLst>
        </xdr:cNvPr>
        <xdr:cNvSpPr txBox="1"/>
      </xdr:nvSpPr>
      <xdr:spPr>
        <a:xfrm>
          <a:off x="1181100" y="48577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523875</xdr:colOff>
      <xdr:row>26</xdr:row>
      <xdr:rowOff>238125</xdr:rowOff>
    </xdr:from>
    <xdr:ext cx="171450" cy="264560"/>
    <xdr:sp macro="_xll.ExecImeCommand" textlink="">
      <xdr:nvSpPr>
        <xdr:cNvPr id="29" name="oknCboPID_9">
          <a:extLst>
            <a:ext uri="{FF2B5EF4-FFF2-40B4-BE49-F238E27FC236}">
              <a16:creationId xmlns:a16="http://schemas.microsoft.com/office/drawing/2014/main" id="{00000000-0008-0000-0000-00001D000000}"/>
            </a:ext>
          </a:extLst>
        </xdr:cNvPr>
        <xdr:cNvSpPr txBox="1"/>
      </xdr:nvSpPr>
      <xdr:spPr>
        <a:xfrm>
          <a:off x="1181100" y="50673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523875</xdr:colOff>
      <xdr:row>28</xdr:row>
      <xdr:rowOff>9525</xdr:rowOff>
    </xdr:from>
    <xdr:ext cx="171450" cy="264560"/>
    <xdr:sp macro="_xll.ExecImeCommand" textlink="">
      <xdr:nvSpPr>
        <xdr:cNvPr id="30" name="oknCboPID_10">
          <a:extLst>
            <a:ext uri="{FF2B5EF4-FFF2-40B4-BE49-F238E27FC236}">
              <a16:creationId xmlns:a16="http://schemas.microsoft.com/office/drawing/2014/main" id="{00000000-0008-0000-0000-00001E000000}"/>
            </a:ext>
          </a:extLst>
        </xdr:cNvPr>
        <xdr:cNvSpPr txBox="1"/>
      </xdr:nvSpPr>
      <xdr:spPr>
        <a:xfrm>
          <a:off x="1181100" y="53340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523875</xdr:colOff>
      <xdr:row>28</xdr:row>
      <xdr:rowOff>238125</xdr:rowOff>
    </xdr:from>
    <xdr:ext cx="171450" cy="264560"/>
    <xdr:sp macro="_xll.ExecImeCommand" textlink="">
      <xdr:nvSpPr>
        <xdr:cNvPr id="31" name="oknCboPID_11">
          <a:extLst>
            <a:ext uri="{FF2B5EF4-FFF2-40B4-BE49-F238E27FC236}">
              <a16:creationId xmlns:a16="http://schemas.microsoft.com/office/drawing/2014/main" id="{00000000-0008-0000-0000-00001F000000}"/>
            </a:ext>
          </a:extLst>
        </xdr:cNvPr>
        <xdr:cNvSpPr txBox="1"/>
      </xdr:nvSpPr>
      <xdr:spPr>
        <a:xfrm>
          <a:off x="1181100" y="55626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523875</xdr:colOff>
      <xdr:row>30</xdr:row>
      <xdr:rowOff>9525</xdr:rowOff>
    </xdr:from>
    <xdr:ext cx="171450" cy="264560"/>
    <xdr:sp macro="_xll.ExecImeCommand" textlink="">
      <xdr:nvSpPr>
        <xdr:cNvPr id="1120" name="oknCboPID_12">
          <a:extLst>
            <a:ext uri="{FF2B5EF4-FFF2-40B4-BE49-F238E27FC236}">
              <a16:creationId xmlns:a16="http://schemas.microsoft.com/office/drawing/2014/main" id="{00000000-0008-0000-0000-000060040000}"/>
            </a:ext>
          </a:extLst>
        </xdr:cNvPr>
        <xdr:cNvSpPr txBox="1"/>
      </xdr:nvSpPr>
      <xdr:spPr>
        <a:xfrm>
          <a:off x="1181100" y="58293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400050</xdr:rowOff>
    </xdr:from>
    <xdr:ext cx="1343025" cy="224998"/>
    <xdr:sp macro="_xll.ExecImeCommand" textlink="">
      <xdr:nvSpPr>
        <xdr:cNvPr id="1121" name="oknCmdAbout">
          <a:extLst>
            <a:ext uri="{FF2B5EF4-FFF2-40B4-BE49-F238E27FC236}">
              <a16:creationId xmlns:a16="http://schemas.microsoft.com/office/drawing/2014/main" id="{00000000-0008-0000-0000-00006104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twoCellAnchor editAs="oneCell">
    <xdr:from>
      <xdr:col>5</xdr:col>
      <xdr:colOff>25400</xdr:colOff>
      <xdr:row>2</xdr:row>
      <xdr:rowOff>206375</xdr:rowOff>
    </xdr:from>
    <xdr:to>
      <xdr:col>6</xdr:col>
      <xdr:colOff>127000</xdr:colOff>
      <xdr:row>6</xdr:row>
      <xdr:rowOff>15875</xdr:rowOff>
    </xdr:to>
    <xdr:pic>
      <xdr:nvPicPr>
        <xdr:cNvPr id="15" name="oknWidget_logo">
          <a:hlinkClick xmlns:r="http://schemas.openxmlformats.org/officeDocument/2006/relationships" r:id="rId1"/>
          <a:extLst>
            <a:ext uri="{FF2B5EF4-FFF2-40B4-BE49-F238E27FC236}">
              <a16:creationId xmlns:a16="http://schemas.microsoft.com/office/drawing/2014/main" id="{C638E505-E166-9C91-7B10-63194059455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73200" y="977900"/>
          <a:ext cx="749300"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161925</xdr:rowOff>
    </xdr:from>
    <xdr:to>
      <xdr:col>16</xdr:col>
      <xdr:colOff>57150</xdr:colOff>
      <xdr:row>6</xdr:row>
      <xdr:rowOff>171450</xdr:rowOff>
    </xdr:to>
    <xdr:sp macro="" textlink="">
      <xdr:nvSpPr>
        <xdr:cNvPr id="2131" name="oknWidget_2">
          <a:extLst>
            <a:ext uri="{FF2B5EF4-FFF2-40B4-BE49-F238E27FC236}">
              <a16:creationId xmlns:a16="http://schemas.microsoft.com/office/drawing/2014/main" id="{00000000-0008-0000-0100-000053080000}"/>
            </a:ext>
          </a:extLst>
        </xdr:cNvPr>
        <xdr:cNvSpPr>
          <a:spLocks noChangeShapeType="1"/>
        </xdr:cNvSpPr>
      </xdr:nvSpPr>
      <xdr:spPr bwMode="auto">
        <a:xfrm flipV="1">
          <a:off x="114300" y="1714500"/>
          <a:ext cx="653415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11</xdr:col>
      <xdr:colOff>66675</xdr:colOff>
      <xdr:row>2</xdr:row>
      <xdr:rowOff>47625</xdr:rowOff>
    </xdr:from>
    <xdr:to>
      <xdr:col>14</xdr:col>
      <xdr:colOff>0</xdr:colOff>
      <xdr:row>4</xdr:row>
      <xdr:rowOff>0</xdr:rowOff>
    </xdr:to>
    <xdr:sp macro="" textlink="">
      <xdr:nvSpPr>
        <xdr:cNvPr id="2057" name="oknWidget_1">
          <a:extLst>
            <a:ext uri="{FF2B5EF4-FFF2-40B4-BE49-F238E27FC236}">
              <a16:creationId xmlns:a16="http://schemas.microsoft.com/office/drawing/2014/main" id="{00000000-0008-0000-0100-000009080000}"/>
            </a:ext>
          </a:extLst>
        </xdr:cNvPr>
        <xdr:cNvSpPr txBox="1">
          <a:spLocks noChangeArrowheads="1"/>
        </xdr:cNvSpPr>
      </xdr:nvSpPr>
      <xdr:spPr bwMode="auto">
        <a:xfrm>
          <a:off x="3790950" y="723900"/>
          <a:ext cx="2800350"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95250</xdr:rowOff>
    </xdr:from>
    <xdr:to>
      <xdr:col>13</xdr:col>
      <xdr:colOff>0</xdr:colOff>
      <xdr:row>6</xdr:row>
      <xdr:rowOff>95250</xdr:rowOff>
    </xdr:to>
    <xdr:sp macro="" textlink="">
      <xdr:nvSpPr>
        <xdr:cNvPr id="3152" name="oknWidget_2">
          <a:extLst>
            <a:ext uri="{FF2B5EF4-FFF2-40B4-BE49-F238E27FC236}">
              <a16:creationId xmlns:a16="http://schemas.microsoft.com/office/drawing/2014/main" id="{00000000-0008-0000-0200-0000500C0000}"/>
            </a:ext>
          </a:extLst>
        </xdr:cNvPr>
        <xdr:cNvSpPr>
          <a:spLocks noChangeShapeType="1"/>
        </xdr:cNvSpPr>
      </xdr:nvSpPr>
      <xdr:spPr bwMode="auto">
        <a:xfrm flipV="1">
          <a:off x="85725" y="1657350"/>
          <a:ext cx="6362700" cy="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3</xdr:col>
      <xdr:colOff>1209675</xdr:colOff>
      <xdr:row>2</xdr:row>
      <xdr:rowOff>66675</xdr:rowOff>
    </xdr:from>
    <xdr:to>
      <xdr:col>17</xdr:col>
      <xdr:colOff>123825</xdr:colOff>
      <xdr:row>4</xdr:row>
      <xdr:rowOff>0</xdr:rowOff>
    </xdr:to>
    <xdr:sp macro="" textlink="">
      <xdr:nvSpPr>
        <xdr:cNvPr id="3079" name="oknWidget_1">
          <a:extLst>
            <a:ext uri="{FF2B5EF4-FFF2-40B4-BE49-F238E27FC236}">
              <a16:creationId xmlns:a16="http://schemas.microsoft.com/office/drawing/2014/main" id="{00000000-0008-0000-0200-0000070C0000}"/>
            </a:ext>
          </a:extLst>
        </xdr:cNvPr>
        <xdr:cNvSpPr txBox="1">
          <a:spLocks noChangeArrowheads="1"/>
        </xdr:cNvSpPr>
      </xdr:nvSpPr>
      <xdr:spPr bwMode="auto">
        <a:xfrm>
          <a:off x="2905125" y="752475"/>
          <a:ext cx="36671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104775</xdr:rowOff>
    </xdr:from>
    <xdr:to>
      <xdr:col>9</xdr:col>
      <xdr:colOff>47625</xdr:colOff>
      <xdr:row>6</xdr:row>
      <xdr:rowOff>104775</xdr:rowOff>
    </xdr:to>
    <xdr:sp macro="" textlink="">
      <xdr:nvSpPr>
        <xdr:cNvPr id="4176" name="oknWidget_2">
          <a:extLst>
            <a:ext uri="{FF2B5EF4-FFF2-40B4-BE49-F238E27FC236}">
              <a16:creationId xmlns:a16="http://schemas.microsoft.com/office/drawing/2014/main" id="{00000000-0008-0000-0300-000050100000}"/>
            </a:ext>
          </a:extLst>
        </xdr:cNvPr>
        <xdr:cNvSpPr>
          <a:spLocks noChangeShapeType="1"/>
        </xdr:cNvSpPr>
      </xdr:nvSpPr>
      <xdr:spPr bwMode="auto">
        <a:xfrm flipV="1">
          <a:off x="85725" y="1676400"/>
          <a:ext cx="6486525" cy="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847725</xdr:colOff>
      <xdr:row>2</xdr:row>
      <xdr:rowOff>38100</xdr:rowOff>
    </xdr:from>
    <xdr:to>
      <xdr:col>9</xdr:col>
      <xdr:colOff>57150</xdr:colOff>
      <xdr:row>4</xdr:row>
      <xdr:rowOff>0</xdr:rowOff>
    </xdr:to>
    <xdr:sp macro="" textlink="">
      <xdr:nvSpPr>
        <xdr:cNvPr id="4103" name="oknWidget_1">
          <a:extLst>
            <a:ext uri="{FF2B5EF4-FFF2-40B4-BE49-F238E27FC236}">
              <a16:creationId xmlns:a16="http://schemas.microsoft.com/office/drawing/2014/main" id="{00000000-0008-0000-0300-000007100000}"/>
            </a:ext>
          </a:extLst>
        </xdr:cNvPr>
        <xdr:cNvSpPr txBox="1">
          <a:spLocks noChangeArrowheads="1"/>
        </xdr:cNvSpPr>
      </xdr:nvSpPr>
      <xdr:spPr bwMode="auto">
        <a:xfrm>
          <a:off x="3419475" y="733425"/>
          <a:ext cx="3162300"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14</xdr:col>
      <xdr:colOff>38100</xdr:colOff>
      <xdr:row>6</xdr:row>
      <xdr:rowOff>238125</xdr:rowOff>
    </xdr:to>
    <xdr:sp macro="" textlink="">
      <xdr:nvSpPr>
        <xdr:cNvPr id="5201" name="oknWidget_2">
          <a:extLst>
            <a:ext uri="{FF2B5EF4-FFF2-40B4-BE49-F238E27FC236}">
              <a16:creationId xmlns:a16="http://schemas.microsoft.com/office/drawing/2014/main" id="{00000000-0008-0000-0400-000051140000}"/>
            </a:ext>
          </a:extLst>
        </xdr:cNvPr>
        <xdr:cNvSpPr>
          <a:spLocks noChangeShapeType="1"/>
        </xdr:cNvSpPr>
      </xdr:nvSpPr>
      <xdr:spPr bwMode="auto">
        <a:xfrm>
          <a:off x="85725" y="1771650"/>
          <a:ext cx="6334125" cy="2857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66675</xdr:colOff>
      <xdr:row>2</xdr:row>
      <xdr:rowOff>95250</xdr:rowOff>
    </xdr:from>
    <xdr:to>
      <xdr:col>14</xdr:col>
      <xdr:colOff>38100</xdr:colOff>
      <xdr:row>4</xdr:row>
      <xdr:rowOff>0</xdr:rowOff>
    </xdr:to>
    <xdr:sp macro="" textlink="">
      <xdr:nvSpPr>
        <xdr:cNvPr id="5127" name="oknWidget_1">
          <a:extLst>
            <a:ext uri="{FF2B5EF4-FFF2-40B4-BE49-F238E27FC236}">
              <a16:creationId xmlns:a16="http://schemas.microsoft.com/office/drawing/2014/main" id="{00000000-0008-0000-0400-000007140000}"/>
            </a:ext>
          </a:extLst>
        </xdr:cNvPr>
        <xdr:cNvSpPr txBox="1">
          <a:spLocks noChangeArrowheads="1"/>
        </xdr:cNvSpPr>
      </xdr:nvSpPr>
      <xdr:spPr bwMode="auto">
        <a:xfrm>
          <a:off x="2943225" y="781050"/>
          <a:ext cx="3476625" cy="4572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Customer Statement</a:t>
          </a:r>
        </a:p>
      </xdr:txBody>
    </xdr:sp>
    <xdr:clientData/>
  </xdr:twoCellAnchor>
  <xdr:oneCellAnchor>
    <xdr:from>
      <xdr:col>3</xdr:col>
      <xdr:colOff>600075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447675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9</xdr:col>
      <xdr:colOff>190500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7</xdr:row>
      <xdr:rowOff>0</xdr:rowOff>
    </xdr:from>
    <xdr:to>
      <xdr:col>14</xdr:col>
      <xdr:colOff>19050</xdr:colOff>
      <xdr:row>7</xdr:row>
      <xdr:rowOff>9525</xdr:rowOff>
    </xdr:to>
    <xdr:sp macro="" textlink="">
      <xdr:nvSpPr>
        <xdr:cNvPr id="6224" name="oknWidget_2">
          <a:extLst>
            <a:ext uri="{FF2B5EF4-FFF2-40B4-BE49-F238E27FC236}">
              <a16:creationId xmlns:a16="http://schemas.microsoft.com/office/drawing/2014/main" id="{00000000-0008-0000-0500-000050180000}"/>
            </a:ext>
          </a:extLst>
        </xdr:cNvPr>
        <xdr:cNvSpPr>
          <a:spLocks noChangeShapeType="1"/>
        </xdr:cNvSpPr>
      </xdr:nvSpPr>
      <xdr:spPr bwMode="auto">
        <a:xfrm>
          <a:off x="47625" y="1724025"/>
          <a:ext cx="609600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447675</xdr:colOff>
      <xdr:row>2</xdr:row>
      <xdr:rowOff>57150</xdr:rowOff>
    </xdr:from>
    <xdr:to>
      <xdr:col>12</xdr:col>
      <xdr:colOff>790575</xdr:colOff>
      <xdr:row>5</xdr:row>
      <xdr:rowOff>0</xdr:rowOff>
    </xdr:to>
    <xdr:sp macro="" textlink="">
      <xdr:nvSpPr>
        <xdr:cNvPr id="6151" name="oknWidget_1">
          <a:extLst>
            <a:ext uri="{FF2B5EF4-FFF2-40B4-BE49-F238E27FC236}">
              <a16:creationId xmlns:a16="http://schemas.microsoft.com/office/drawing/2014/main" id="{00000000-0008-0000-0500-000007180000}"/>
            </a:ext>
          </a:extLst>
        </xdr:cNvPr>
        <xdr:cNvSpPr txBox="1">
          <a:spLocks noChangeArrowheads="1"/>
        </xdr:cNvSpPr>
      </xdr:nvSpPr>
      <xdr:spPr bwMode="auto">
        <a:xfrm>
          <a:off x="2628900" y="742950"/>
          <a:ext cx="3438525" cy="5429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Sales Rep. Report</a:t>
          </a:r>
        </a:p>
      </xdr:txBody>
    </xdr:sp>
    <xdr:clientData/>
  </xdr:twoCellAnchor>
  <xdr:oneCellAnchor>
    <xdr:from>
      <xdr:col>3</xdr:col>
      <xdr:colOff>514350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180975</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FBF543C2-014E-47A4-8AEE-38DF94534B6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CFBAB3C8-BA71-4D89-97D1-4816D695FE3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1BF3C8C5-CF2E-4DE0-804F-2030769CEB3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D8BBB34-F4B0-4B8F-8716-E631E1C1CDFF}"/>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1AB34394-56D4-47FF-88EF-9139D7F16755}"/>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53DD33F0-EA8E-460E-8C6A-F51672B49261}"/>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610C296A-B6A2-4C0E-994B-8F7161A840DD}"/>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C8F5EE12-EFAB-40AC-8066-12A4EFB2E289}"/>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7D4265A9-AC32-03C0-E0A7-F861FD17C6B6}"/>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14129B37-8478-D28B-36E1-988B0B6CE661}"/>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8F4EAD65-5B35-14D5-68CC-20939A057D3C}"/>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receipttemplategold3" TargetMode="External"/><Relationship Id="rId3" Type="http://schemas.openxmlformats.org/officeDocument/2006/relationships/hyperlink" Target="https://uniformsoftware.com/template/receipttemplategold3" TargetMode="External"/><Relationship Id="rId7" Type="http://schemas.openxmlformats.org/officeDocument/2006/relationships/hyperlink" Target="https://www.invoicingtemplate.com/" TargetMode="External"/><Relationship Id="rId2" Type="http://schemas.openxmlformats.org/officeDocument/2006/relationships/hyperlink" Target="https://uniformsoftware.com/template/receipttemplategold3" TargetMode="External"/><Relationship Id="rId1" Type="http://schemas.openxmlformats.org/officeDocument/2006/relationships/hyperlink" Target="https://uniformsoftware.com/template/receipttemplategold3" TargetMode="External"/><Relationship Id="rId6" Type="http://schemas.openxmlformats.org/officeDocument/2006/relationships/hyperlink" Target="https://uniformsoftware.com/template/receipttemplategold3" TargetMode="External"/><Relationship Id="rId5" Type="http://schemas.openxmlformats.org/officeDocument/2006/relationships/hyperlink" Target="https://uniformsoftware.com/template/receipttemplategold3" TargetMode="External"/><Relationship Id="rId10" Type="http://schemas.openxmlformats.org/officeDocument/2006/relationships/drawing" Target="../drawings/drawing1.xml"/><Relationship Id="rId4" Type="http://schemas.openxmlformats.org/officeDocument/2006/relationships/hyperlink" Target="https://uniformsoftware.com/template/receipttemplategold3"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hyperlink" Target="https://uniformsoftware.com/template/receipttemplategold3" TargetMode="External"/><Relationship Id="rId1" Type="http://schemas.openxmlformats.org/officeDocument/2006/relationships/hyperlink" Target="https://uniformsoftware.com/template/about"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38"/>
  <sheetViews>
    <sheetView showGridLines="0" showRowColHeaders="0" showZeros="0" tabSelected="1" zoomScaleNormal="100" workbookViewId="0">
      <pane xSplit="2" ySplit="1" topLeftCell="C2" activePane="bottomRight" state="frozen"/>
      <selection pane="topRight" activeCell="D1" sqref="D1"/>
      <selection pane="bottomLeft" activeCell="A2" sqref="A2"/>
      <selection pane="bottomRight" activeCell="AD11" sqref="AD11"/>
    </sheetView>
  </sheetViews>
  <sheetFormatPr defaultRowHeight="12.75" x14ac:dyDescent="0.2"/>
  <cols>
    <col min="1" max="1" width="9.85546875" style="89" customWidth="1"/>
    <col min="2" max="2" width="11.28515625" style="89" customWidth="1"/>
    <col min="3" max="3" width="10.28515625" style="24" hidden="1" customWidth="1"/>
    <col min="4" max="4" width="16" style="24" hidden="1" customWidth="1"/>
    <col min="5" max="5" width="0.5703125" customWidth="1"/>
    <col min="6" max="6" width="9.7109375" customWidth="1"/>
    <col min="7" max="7" width="2.5703125" customWidth="1"/>
    <col min="8" max="8" width="11.28515625" customWidth="1"/>
    <col min="9" max="9" width="10.42578125" customWidth="1"/>
    <col min="10" max="10" width="10.5703125" customWidth="1"/>
    <col min="11" max="11" width="4.7109375" customWidth="1"/>
    <col min="12" max="12" width="8.42578125" customWidth="1"/>
    <col min="13" max="13" width="13.85546875" customWidth="1"/>
    <col min="14" max="14" width="16.28515625" customWidth="1"/>
    <col min="15" max="15" width="0.85546875" customWidth="1"/>
    <col min="16" max="16" width="1" style="98" customWidth="1"/>
    <col min="17" max="17" width="16.28515625" customWidth="1"/>
    <col min="18" max="18" width="10" customWidth="1"/>
  </cols>
  <sheetData>
    <row r="1" spans="1:998" s="102" customFormat="1" ht="57" customHeight="1" x14ac:dyDescent="0.2">
      <c r="A1" s="100"/>
      <c r="B1" s="100"/>
      <c r="C1" s="101"/>
      <c r="D1" s="101"/>
      <c r="IT1" s="103" t="s">
        <v>104</v>
      </c>
      <c r="ALJ1" s="103" t="s">
        <v>114</v>
      </c>
    </row>
    <row r="2" spans="1:998" ht="3.75" customHeight="1" x14ac:dyDescent="0.2">
      <c r="C2" s="24" t="s">
        <v>12</v>
      </c>
      <c r="Q2" s="151" t="s">
        <v>105</v>
      </c>
      <c r="R2" s="151"/>
      <c r="S2" s="151"/>
      <c r="T2" s="151"/>
      <c r="U2" s="151"/>
    </row>
    <row r="3" spans="1:998" ht="42.75" x14ac:dyDescent="0.8">
      <c r="A3" s="149" t="s">
        <v>35</v>
      </c>
      <c r="B3" s="149"/>
      <c r="C3" s="24">
        <v>0</v>
      </c>
      <c r="H3" s="105" t="s">
        <v>90</v>
      </c>
      <c r="I3" s="1"/>
      <c r="N3" s="104" t="s">
        <v>89</v>
      </c>
      <c r="O3" s="10"/>
      <c r="Q3" s="151"/>
      <c r="R3" s="151"/>
      <c r="S3" s="151"/>
      <c r="T3" s="151"/>
      <c r="U3" s="151"/>
    </row>
    <row r="4" spans="1:998" ht="12.75" customHeight="1" x14ac:dyDescent="0.2">
      <c r="A4" s="150" t="s">
        <v>91</v>
      </c>
      <c r="B4" s="150"/>
      <c r="C4" s="24">
        <v>0</v>
      </c>
      <c r="H4" t="s">
        <v>19</v>
      </c>
      <c r="Q4" s="123">
        <v>1</v>
      </c>
      <c r="R4" s="152" t="s">
        <v>106</v>
      </c>
      <c r="S4" s="152"/>
      <c r="T4" s="152"/>
      <c r="U4" s="152"/>
    </row>
    <row r="5" spans="1:998" x14ac:dyDescent="0.2">
      <c r="A5" s="149" t="s">
        <v>36</v>
      </c>
      <c r="B5" s="149"/>
      <c r="C5" s="24">
        <v>0</v>
      </c>
      <c r="H5" t="s">
        <v>20</v>
      </c>
      <c r="M5" s="18" t="s">
        <v>0</v>
      </c>
      <c r="N5" s="23"/>
      <c r="O5" s="11"/>
      <c r="Q5" s="153">
        <v>2</v>
      </c>
      <c r="R5" s="154" t="s">
        <v>107</v>
      </c>
      <c r="S5" s="154"/>
      <c r="T5" s="154"/>
      <c r="U5" s="154"/>
    </row>
    <row r="6" spans="1:998" x14ac:dyDescent="0.2">
      <c r="A6" s="150" t="s">
        <v>63</v>
      </c>
      <c r="B6" s="150"/>
      <c r="C6" s="24">
        <v>6.5000000000000002E-2</v>
      </c>
      <c r="H6" t="s">
        <v>5</v>
      </c>
      <c r="M6" s="18" t="s">
        <v>1</v>
      </c>
      <c r="N6" s="22"/>
      <c r="O6" s="2"/>
      <c r="Q6" s="153"/>
      <c r="R6" s="154"/>
      <c r="S6" s="154"/>
      <c r="T6" s="154"/>
      <c r="U6" s="154"/>
    </row>
    <row r="7" spans="1:998" ht="21" customHeight="1" x14ac:dyDescent="0.2">
      <c r="C7" s="24">
        <v>3.2000000000000001E-2</v>
      </c>
      <c r="M7" s="9"/>
      <c r="N7" s="2"/>
      <c r="O7" s="2"/>
      <c r="Q7" s="153">
        <v>3</v>
      </c>
      <c r="R7" s="154" t="s">
        <v>108</v>
      </c>
      <c r="S7" s="154"/>
      <c r="T7" s="154"/>
      <c r="U7" s="154"/>
    </row>
    <row r="8" spans="1:998" ht="21.75" customHeight="1" x14ac:dyDescent="0.35">
      <c r="A8" s="90"/>
      <c r="B8" s="91" t="s">
        <v>85</v>
      </c>
      <c r="Q8" s="153"/>
      <c r="R8" s="154"/>
      <c r="S8" s="154"/>
      <c r="T8" s="154"/>
      <c r="U8" s="154"/>
    </row>
    <row r="9" spans="1:998" ht="16.5" hidden="1" customHeight="1" x14ac:dyDescent="0.2">
      <c r="A9" s="92"/>
      <c r="B9" s="93"/>
      <c r="D9" s="25"/>
      <c r="F9" s="49"/>
      <c r="M9" s="3"/>
      <c r="Z9" s="130">
        <v>43150</v>
      </c>
    </row>
    <row r="10" spans="1:998" hidden="1" x14ac:dyDescent="0.2">
      <c r="A10" s="94"/>
      <c r="B10" s="93"/>
      <c r="D10" s="25"/>
      <c r="G10" s="3"/>
      <c r="Z10" s="124" t="s">
        <v>111</v>
      </c>
      <c r="AB10" s="124"/>
      <c r="AD10" s="124"/>
    </row>
    <row r="11" spans="1:998" ht="12.75" hidden="1" customHeight="1" x14ac:dyDescent="0.2">
      <c r="A11" s="94"/>
      <c r="B11" s="93"/>
      <c r="D11" s="25"/>
      <c r="Z11" s="124" t="s">
        <v>112</v>
      </c>
      <c r="AB11" s="124"/>
      <c r="AD11" s="124"/>
    </row>
    <row r="12" spans="1:998" hidden="1" x14ac:dyDescent="0.2">
      <c r="A12" s="92"/>
      <c r="B12" s="93"/>
      <c r="D12" s="25"/>
      <c r="V12" s="147">
        <v>5</v>
      </c>
      <c r="W12" s="148" t="s">
        <v>110</v>
      </c>
      <c r="X12" s="148"/>
      <c r="Y12" s="148"/>
      <c r="Z12" s="148"/>
      <c r="AB12" s="124"/>
      <c r="AD12" s="124"/>
    </row>
    <row r="13" spans="1:998" hidden="1" x14ac:dyDescent="0.2">
      <c r="A13" s="92"/>
      <c r="B13" s="93"/>
      <c r="D13" s="25"/>
      <c r="V13" s="147"/>
      <c r="W13" s="148"/>
      <c r="X13" s="148"/>
      <c r="Y13" s="148"/>
      <c r="Z13" s="148"/>
      <c r="AB13" s="124"/>
      <c r="AD13" s="124"/>
    </row>
    <row r="14" spans="1:998" hidden="1" x14ac:dyDescent="0.2">
      <c r="A14" s="92"/>
      <c r="B14" s="93"/>
      <c r="V14" s="147"/>
      <c r="W14" s="148"/>
      <c r="X14" s="148"/>
      <c r="Y14" s="148"/>
      <c r="Z14" s="148"/>
      <c r="AB14" s="124"/>
      <c r="AD14" s="124"/>
    </row>
    <row r="15" spans="1:998" ht="21.75" hidden="1" customHeight="1" x14ac:dyDescent="0.2">
      <c r="A15" s="92"/>
      <c r="B15" s="93"/>
      <c r="AD15" s="124"/>
    </row>
    <row r="16" spans="1:998" s="4" customFormat="1" ht="20.100000000000001" hidden="1" customHeight="1" x14ac:dyDescent="0.2">
      <c r="A16" s="95"/>
      <c r="B16" s="95"/>
      <c r="C16" s="20"/>
      <c r="D16" s="20"/>
      <c r="O16" s="12"/>
      <c r="P16" s="99"/>
      <c r="AA16"/>
      <c r="AB16"/>
      <c r="AC16"/>
      <c r="AD16"/>
      <c r="AE16"/>
      <c r="AF16"/>
      <c r="AG16"/>
      <c r="AH16"/>
      <c r="AI16"/>
    </row>
    <row r="17" spans="1:35" s="4" customFormat="1" ht="20.100000000000001" customHeight="1" x14ac:dyDescent="0.2">
      <c r="A17" s="95"/>
      <c r="B17" s="134">
        <v>0</v>
      </c>
      <c r="C17" s="20"/>
      <c r="D17" s="20"/>
      <c r="O17" s="13"/>
      <c r="P17" s="99"/>
      <c r="Q17" s="147">
        <v>4</v>
      </c>
      <c r="R17" s="148" t="s">
        <v>109</v>
      </c>
      <c r="S17" s="148"/>
      <c r="T17" s="148"/>
      <c r="U17" s="148"/>
      <c r="AA17"/>
      <c r="AB17"/>
      <c r="AC17"/>
      <c r="AD17"/>
      <c r="AE17"/>
      <c r="AF17"/>
      <c r="AG17"/>
      <c r="AH17"/>
      <c r="AI17"/>
    </row>
    <row r="18" spans="1:35" ht="20.25" customHeight="1" x14ac:dyDescent="0.2">
      <c r="B18" s="134"/>
      <c r="Q18" s="147"/>
      <c r="R18" s="148"/>
      <c r="S18" s="148"/>
      <c r="T18" s="148"/>
      <c r="U18" s="148"/>
    </row>
    <row r="19" spans="1:35" s="4" customFormat="1" ht="40.5" customHeight="1" x14ac:dyDescent="0.2">
      <c r="A19" s="95"/>
      <c r="B19" s="96" t="s">
        <v>82</v>
      </c>
      <c r="C19" s="20" t="s">
        <v>9</v>
      </c>
      <c r="D19" s="20" t="s">
        <v>37</v>
      </c>
      <c r="F19" s="156" t="s">
        <v>75</v>
      </c>
      <c r="G19" s="157"/>
      <c r="H19" s="156" t="s">
        <v>6</v>
      </c>
      <c r="I19" s="158"/>
      <c r="J19" s="158"/>
      <c r="K19" s="158"/>
      <c r="L19" s="157"/>
      <c r="M19" s="106" t="s">
        <v>83</v>
      </c>
      <c r="N19" s="107" t="s">
        <v>76</v>
      </c>
      <c r="O19" s="12"/>
      <c r="P19" s="99"/>
      <c r="Q19" s="107" t="s">
        <v>84</v>
      </c>
      <c r="V19"/>
      <c r="W19"/>
      <c r="X19"/>
      <c r="Y19"/>
      <c r="Z19"/>
      <c r="AA19"/>
      <c r="AB19"/>
      <c r="AC19"/>
      <c r="AD19"/>
      <c r="AE19"/>
      <c r="AF19"/>
      <c r="AG19"/>
      <c r="AH19"/>
      <c r="AI19"/>
    </row>
    <row r="20" spans="1:35" s="4" customFormat="1" ht="20.100000000000001" customHeight="1" x14ac:dyDescent="0.2">
      <c r="A20" s="95"/>
      <c r="B20" s="95"/>
      <c r="C20" s="21">
        <v>0</v>
      </c>
      <c r="D20" s="21">
        <v>0</v>
      </c>
      <c r="F20" s="145"/>
      <c r="G20" s="146"/>
      <c r="H20" s="135"/>
      <c r="I20" s="136"/>
      <c r="J20" s="136"/>
      <c r="K20" s="136"/>
      <c r="L20" s="137"/>
      <c r="M20" s="75">
        <v>0</v>
      </c>
      <c r="N20" s="47">
        <f>(oknWieght_1*oknRate)+oknPrice_1</f>
        <v>0</v>
      </c>
      <c r="O20" s="14"/>
      <c r="P20" s="99"/>
      <c r="Q20" s="125">
        <v>0</v>
      </c>
      <c r="V20"/>
      <c r="W20"/>
      <c r="X20"/>
      <c r="Y20"/>
      <c r="Z20"/>
    </row>
    <row r="21" spans="1:35" s="4" customFormat="1" ht="20.100000000000001" customHeight="1" x14ac:dyDescent="0.2">
      <c r="A21" s="95"/>
      <c r="B21" s="95"/>
      <c r="C21" s="21">
        <v>0</v>
      </c>
      <c r="D21" s="21">
        <v>0</v>
      </c>
      <c r="F21" s="141"/>
      <c r="G21" s="142"/>
      <c r="H21" s="138"/>
      <c r="I21" s="139"/>
      <c r="J21" s="139"/>
      <c r="K21" s="139"/>
      <c r="L21" s="140"/>
      <c r="M21" s="108">
        <v>0</v>
      </c>
      <c r="N21" s="109">
        <f>(oknWieght_2*oknRate)+oknPrice_2</f>
        <v>0</v>
      </c>
      <c r="O21" s="15"/>
      <c r="P21" s="99"/>
      <c r="Q21" s="126">
        <v>0</v>
      </c>
      <c r="V21"/>
      <c r="W21"/>
      <c r="X21"/>
      <c r="Y21"/>
      <c r="Z21"/>
    </row>
    <row r="22" spans="1:35" s="4" customFormat="1" ht="20.100000000000001" customHeight="1" x14ac:dyDescent="0.2">
      <c r="A22" s="95"/>
      <c r="B22" s="95"/>
      <c r="C22" s="21">
        <v>0</v>
      </c>
      <c r="D22" s="21">
        <v>0</v>
      </c>
      <c r="F22" s="143"/>
      <c r="G22" s="144"/>
      <c r="H22" s="135"/>
      <c r="I22" s="136"/>
      <c r="J22" s="136"/>
      <c r="K22" s="136"/>
      <c r="L22" s="137"/>
      <c r="M22" s="76">
        <v>0</v>
      </c>
      <c r="N22" s="48">
        <f>(oknWieght_3*oknRate)+oknPrice_3</f>
        <v>0</v>
      </c>
      <c r="O22" s="15"/>
      <c r="P22" s="99"/>
      <c r="Q22" s="127">
        <v>0</v>
      </c>
      <c r="V22"/>
      <c r="W22"/>
      <c r="X22"/>
      <c r="Y22"/>
      <c r="Z22"/>
    </row>
    <row r="23" spans="1:35" s="4" customFormat="1" ht="20.100000000000001" customHeight="1" x14ac:dyDescent="0.2">
      <c r="A23" s="95"/>
      <c r="B23" s="95"/>
      <c r="C23" s="21">
        <v>0</v>
      </c>
      <c r="D23" s="21">
        <v>0</v>
      </c>
      <c r="F23" s="141"/>
      <c r="G23" s="142"/>
      <c r="H23" s="138"/>
      <c r="I23" s="139"/>
      <c r="J23" s="139"/>
      <c r="K23" s="139"/>
      <c r="L23" s="140"/>
      <c r="M23" s="108">
        <v>0</v>
      </c>
      <c r="N23" s="109">
        <f>(oknWieght_4*oknRate)+oknPrice_4</f>
        <v>0</v>
      </c>
      <c r="O23" s="15"/>
      <c r="P23" s="99"/>
      <c r="Q23" s="126">
        <v>0</v>
      </c>
    </row>
    <row r="24" spans="1:35" s="4" customFormat="1" ht="20.100000000000001" customHeight="1" x14ac:dyDescent="0.2">
      <c r="A24" s="95"/>
      <c r="B24" s="95"/>
      <c r="C24" s="21">
        <v>0</v>
      </c>
      <c r="D24" s="21">
        <v>0</v>
      </c>
      <c r="F24" s="143"/>
      <c r="G24" s="144"/>
      <c r="H24" s="135"/>
      <c r="I24" s="136"/>
      <c r="J24" s="136"/>
      <c r="K24" s="136"/>
      <c r="L24" s="137"/>
      <c r="M24" s="76">
        <v>0</v>
      </c>
      <c r="N24" s="48">
        <f>(oknWieght_5*oknRate)+oknPrice_5</f>
        <v>0</v>
      </c>
      <c r="O24" s="15"/>
      <c r="P24" s="99"/>
      <c r="Q24" s="127">
        <v>0</v>
      </c>
    </row>
    <row r="25" spans="1:35" s="4" customFormat="1" ht="20.100000000000001" customHeight="1" x14ac:dyDescent="0.2">
      <c r="A25" s="95"/>
      <c r="B25" s="95"/>
      <c r="C25" s="21">
        <v>0</v>
      </c>
      <c r="D25" s="21">
        <v>0</v>
      </c>
      <c r="F25" s="141"/>
      <c r="G25" s="142"/>
      <c r="H25" s="138"/>
      <c r="I25" s="139"/>
      <c r="J25" s="139"/>
      <c r="K25" s="139"/>
      <c r="L25" s="140"/>
      <c r="M25" s="108">
        <v>0</v>
      </c>
      <c r="N25" s="109">
        <f>(oknWieght_6*oknRate)+oknPrice_6</f>
        <v>0</v>
      </c>
      <c r="O25" s="15"/>
      <c r="P25" s="99"/>
      <c r="Q25" s="126">
        <v>0</v>
      </c>
    </row>
    <row r="26" spans="1:35" s="4" customFormat="1" ht="20.100000000000001" customHeight="1" x14ac:dyDescent="0.2">
      <c r="A26" s="95"/>
      <c r="B26" s="95"/>
      <c r="C26" s="21">
        <v>0</v>
      </c>
      <c r="D26" s="21">
        <v>0</v>
      </c>
      <c r="F26" s="143"/>
      <c r="G26" s="144"/>
      <c r="H26" s="135"/>
      <c r="I26" s="136"/>
      <c r="J26" s="136"/>
      <c r="K26" s="136"/>
      <c r="L26" s="137"/>
      <c r="M26" s="76">
        <v>0</v>
      </c>
      <c r="N26" s="48">
        <f>(oknWieght_7*oknRate)+oknPrice_7</f>
        <v>0</v>
      </c>
      <c r="O26" s="15"/>
      <c r="P26" s="99"/>
      <c r="Q26" s="127">
        <v>0</v>
      </c>
    </row>
    <row r="27" spans="1:35" s="4" customFormat="1" ht="20.100000000000001" customHeight="1" x14ac:dyDescent="0.2">
      <c r="A27" s="95"/>
      <c r="B27" s="95"/>
      <c r="C27" s="21">
        <v>0</v>
      </c>
      <c r="D27" s="21">
        <v>0</v>
      </c>
      <c r="F27" s="141"/>
      <c r="G27" s="142"/>
      <c r="H27" s="138"/>
      <c r="I27" s="139"/>
      <c r="J27" s="139"/>
      <c r="K27" s="139"/>
      <c r="L27" s="140"/>
      <c r="M27" s="108">
        <v>0</v>
      </c>
      <c r="N27" s="109">
        <f>(oknWieght_8*oknRate)+oknPrice_8</f>
        <v>0</v>
      </c>
      <c r="O27" s="15"/>
      <c r="P27" s="99"/>
      <c r="Q27" s="126">
        <v>0</v>
      </c>
    </row>
    <row r="28" spans="1:35" s="4" customFormat="1" ht="20.100000000000001" customHeight="1" x14ac:dyDescent="0.2">
      <c r="A28" s="95"/>
      <c r="B28" s="95"/>
      <c r="C28" s="21">
        <v>0</v>
      </c>
      <c r="D28" s="21">
        <v>0</v>
      </c>
      <c r="F28" s="143"/>
      <c r="G28" s="144"/>
      <c r="H28" s="135"/>
      <c r="I28" s="136"/>
      <c r="J28" s="136"/>
      <c r="K28" s="136"/>
      <c r="L28" s="137"/>
      <c r="M28" s="76">
        <v>0</v>
      </c>
      <c r="N28" s="48">
        <f>(oknWieght_9*oknRate)+oknPrice_9</f>
        <v>0</v>
      </c>
      <c r="O28" s="15"/>
      <c r="P28" s="99"/>
      <c r="Q28" s="127">
        <v>0</v>
      </c>
    </row>
    <row r="29" spans="1:35" s="4" customFormat="1" ht="20.100000000000001" customHeight="1" x14ac:dyDescent="0.2">
      <c r="A29" s="95"/>
      <c r="B29" s="95"/>
      <c r="C29" s="21">
        <v>0</v>
      </c>
      <c r="D29" s="21">
        <v>0</v>
      </c>
      <c r="F29" s="141"/>
      <c r="G29" s="142"/>
      <c r="H29" s="138"/>
      <c r="I29" s="139"/>
      <c r="J29" s="139"/>
      <c r="K29" s="139"/>
      <c r="L29" s="140"/>
      <c r="M29" s="108">
        <v>0</v>
      </c>
      <c r="N29" s="109">
        <f>(oknWieght_10*oknRate)+oknPrice_10</f>
        <v>0</v>
      </c>
      <c r="O29" s="15"/>
      <c r="P29" s="99"/>
      <c r="Q29" s="126">
        <v>0</v>
      </c>
    </row>
    <row r="30" spans="1:35" s="4" customFormat="1" ht="20.100000000000001" customHeight="1" x14ac:dyDescent="0.2">
      <c r="A30" s="95"/>
      <c r="B30" s="95"/>
      <c r="C30" s="21">
        <v>0</v>
      </c>
      <c r="D30" s="21">
        <v>0</v>
      </c>
      <c r="F30" s="143"/>
      <c r="G30" s="144"/>
      <c r="H30" s="135"/>
      <c r="I30" s="136"/>
      <c r="J30" s="136"/>
      <c r="K30" s="136"/>
      <c r="L30" s="137"/>
      <c r="M30" s="76">
        <v>0</v>
      </c>
      <c r="N30" s="48">
        <f>(oknWieght_11*oknRate)+oknPrice_11</f>
        <v>0</v>
      </c>
      <c r="O30" s="15"/>
      <c r="P30" s="99"/>
      <c r="Q30" s="127">
        <v>0</v>
      </c>
    </row>
    <row r="31" spans="1:35" s="4" customFormat="1" ht="20.100000000000001" customHeight="1" x14ac:dyDescent="0.2">
      <c r="A31" s="95"/>
      <c r="B31" s="95"/>
      <c r="C31" s="21">
        <v>0</v>
      </c>
      <c r="D31" s="21">
        <v>0</v>
      </c>
      <c r="F31" s="159"/>
      <c r="G31" s="160"/>
      <c r="H31" s="161"/>
      <c r="I31" s="162"/>
      <c r="J31" s="162"/>
      <c r="K31" s="162"/>
      <c r="L31" s="163"/>
      <c r="M31" s="110">
        <v>0</v>
      </c>
      <c r="N31" s="111">
        <f>(oknWieght_12*oknRate)+oknPrice_12</f>
        <v>0</v>
      </c>
      <c r="O31" s="15"/>
      <c r="P31" s="99"/>
      <c r="Q31" s="128">
        <v>0</v>
      </c>
    </row>
    <row r="32" spans="1:35" s="4" customFormat="1" ht="20.100000000000001" customHeight="1" x14ac:dyDescent="0.2">
      <c r="A32" s="95"/>
      <c r="B32" s="95"/>
      <c r="C32" s="20"/>
      <c r="D32" s="27">
        <f t="array" ref="D32">SUM(oknTaxable_1:oknTaxable_12*oknLineTotal_1:oknLineTotal_12)</f>
        <v>0</v>
      </c>
      <c r="F32" s="5"/>
      <c r="G32" s="5"/>
      <c r="H32" s="5"/>
      <c r="I32" s="5"/>
      <c r="J32" s="5"/>
      <c r="K32" s="5"/>
      <c r="M32" s="6" t="s">
        <v>34</v>
      </c>
      <c r="N32" s="44">
        <f>SUM(oknLineTotal_1:oknLineTotal_12)</f>
        <v>0</v>
      </c>
      <c r="O32" s="14"/>
      <c r="P32" s="99"/>
    </row>
    <row r="33" spans="1:24" s="4" customFormat="1" ht="20.100000000000001" hidden="1" customHeight="1" x14ac:dyDescent="0.2">
      <c r="A33" s="95"/>
      <c r="B33" s="95"/>
      <c r="C33" s="20"/>
      <c r="D33" s="20"/>
      <c r="F33" s="5"/>
      <c r="G33" s="5"/>
      <c r="H33" s="5"/>
      <c r="I33" s="5"/>
      <c r="J33" s="5"/>
      <c r="K33" s="5"/>
      <c r="L33" s="129" t="s">
        <v>60</v>
      </c>
      <c r="M33" s="28">
        <v>6.5000000000000002E-2</v>
      </c>
      <c r="N33" s="44">
        <f>ROUND(IF(oknTaxType=0,0, oknTax1Rate*(oknLineTotalTaxable+IF(oknTaxTotalIncludingShippingCost=0,0,oknShippingCost))),2)</f>
        <v>0</v>
      </c>
      <c r="O33" s="14"/>
      <c r="P33" s="99"/>
    </row>
    <row r="34" spans="1:24" s="4" customFormat="1" ht="20.100000000000001" hidden="1" customHeight="1" x14ac:dyDescent="0.2">
      <c r="A34" s="95"/>
      <c r="B34" s="95"/>
      <c r="C34" s="20"/>
      <c r="D34" s="20"/>
      <c r="F34" s="5"/>
      <c r="G34" s="5"/>
      <c r="H34" s="5"/>
      <c r="I34" s="5"/>
      <c r="J34" s="5"/>
      <c r="K34" s="5"/>
      <c r="L34" s="129" t="s">
        <v>62</v>
      </c>
      <c r="M34" s="28">
        <v>3.2000000000000001E-2</v>
      </c>
      <c r="N34" s="44">
        <f>ROUND(IF(oknTaxType&lt;&gt;2,0,oknTax2Rate*(oknLineTotalTaxable+IF(oknTaxTotalIncludingShippingCost=0,0,oknShippingCost)+IF(oknTax2IsAppliedToTax1=0,0,oknTax1))),2)</f>
        <v>0</v>
      </c>
      <c r="O34" s="16"/>
      <c r="P34" s="99"/>
    </row>
    <row r="35" spans="1:24" s="4" customFormat="1" ht="20.100000000000001" customHeight="1" x14ac:dyDescent="0.2">
      <c r="A35" s="95"/>
      <c r="B35" s="95"/>
      <c r="C35" s="20"/>
      <c r="D35" s="20"/>
      <c r="F35" s="5"/>
      <c r="G35" s="5"/>
      <c r="H35" s="5"/>
      <c r="I35" s="5"/>
      <c r="J35" s="5"/>
      <c r="K35" s="5"/>
      <c r="M35" s="6" t="s">
        <v>77</v>
      </c>
      <c r="N35" s="45">
        <v>0</v>
      </c>
      <c r="O35" s="17"/>
      <c r="P35" s="99"/>
      <c r="Q35" s="112"/>
      <c r="R35" s="113" t="s">
        <v>81</v>
      </c>
      <c r="S35" s="117">
        <f>SUM(oknPrice_1:oknPrice_12)</f>
        <v>0</v>
      </c>
      <c r="T35" s="4" t="s">
        <v>79</v>
      </c>
    </row>
    <row r="36" spans="1:24" s="4" customFormat="1" ht="20.100000000000001" customHeight="1" x14ac:dyDescent="0.2">
      <c r="A36" s="95"/>
      <c r="B36" s="95"/>
      <c r="C36" s="20"/>
      <c r="D36" s="20"/>
      <c r="F36" s="5"/>
      <c r="G36" s="5"/>
      <c r="H36" s="5"/>
      <c r="I36" s="5"/>
      <c r="J36" s="5"/>
      <c r="K36" s="5"/>
      <c r="M36" s="7" t="s">
        <v>4</v>
      </c>
      <c r="N36" s="46">
        <f>ROUND(oknSubTotal  - oknDiscount,2)</f>
        <v>0</v>
      </c>
      <c r="O36" s="17"/>
      <c r="P36" s="99"/>
      <c r="Q36" s="112"/>
      <c r="R36" s="114"/>
      <c r="S36" s="118"/>
    </row>
    <row r="37" spans="1:24" s="4" customFormat="1" ht="18.75" customHeight="1" x14ac:dyDescent="0.2">
      <c r="A37" s="95"/>
      <c r="B37" s="95"/>
      <c r="C37" s="20"/>
      <c r="D37" s="20"/>
      <c r="O37" s="14"/>
      <c r="P37" s="99"/>
      <c r="Q37" s="112"/>
      <c r="R37" s="114" t="s">
        <v>3</v>
      </c>
      <c r="S37" s="119">
        <v>0</v>
      </c>
      <c r="T37" s="21">
        <v>0</v>
      </c>
      <c r="U37" s="21"/>
      <c r="V37" s="21"/>
      <c r="W37" s="21"/>
      <c r="X37" s="21"/>
    </row>
    <row r="38" spans="1:24" ht="18.75" customHeight="1" x14ac:dyDescent="0.2">
      <c r="Q38" s="102"/>
      <c r="R38" s="113" t="s">
        <v>80</v>
      </c>
      <c r="S38" s="118">
        <f>ROUND(0.85*oknPriceTotal,2)</f>
        <v>0</v>
      </c>
      <c r="T38" s="21">
        <v>0</v>
      </c>
      <c r="U38" s="21"/>
      <c r="V38" s="21"/>
      <c r="W38" s="21"/>
      <c r="X38" s="21"/>
    </row>
    <row r="39" spans="1:24" ht="18.75" customHeight="1" x14ac:dyDescent="0.2">
      <c r="Q39" s="102"/>
      <c r="R39" s="115" t="s">
        <v>78</v>
      </c>
      <c r="S39" s="120">
        <f>SUM(oknWieght_1:oknWieght_12)</f>
        <v>0</v>
      </c>
      <c r="T39" s="21">
        <v>0</v>
      </c>
      <c r="U39" s="21"/>
      <c r="V39" s="21"/>
      <c r="W39" s="21"/>
      <c r="X39" s="21">
        <v>0</v>
      </c>
    </row>
    <row r="40" spans="1:24" x14ac:dyDescent="0.2">
      <c r="Q40" s="102"/>
      <c r="R40" s="116" t="s">
        <v>11</v>
      </c>
      <c r="S40" s="121">
        <v>0</v>
      </c>
      <c r="T40" s="21">
        <v>0</v>
      </c>
      <c r="U40" s="124"/>
      <c r="V40" s="124"/>
      <c r="W40" s="124"/>
      <c r="X40" s="124">
        <v>0</v>
      </c>
    </row>
    <row r="41" spans="1:24" ht="18" customHeight="1" x14ac:dyDescent="0.2">
      <c r="F41" s="155" t="s">
        <v>15</v>
      </c>
      <c r="G41" s="155"/>
      <c r="H41" s="155"/>
      <c r="I41" s="155"/>
      <c r="J41" s="155"/>
      <c r="K41" s="155"/>
      <c r="L41" s="155"/>
      <c r="M41" s="155"/>
      <c r="N41" s="155"/>
      <c r="Q41" s="102"/>
      <c r="R41" s="116" t="s">
        <v>10</v>
      </c>
      <c r="S41" s="122">
        <f>ROUND(oknTotal-oknPayments,2)</f>
        <v>0</v>
      </c>
      <c r="T41" s="124">
        <v>0</v>
      </c>
      <c r="U41" s="124"/>
      <c r="V41" s="124"/>
      <c r="W41" s="124"/>
      <c r="X41" s="124">
        <v>0</v>
      </c>
    </row>
    <row r="42" spans="1:24" x14ac:dyDescent="0.2">
      <c r="F42" s="155"/>
      <c r="G42" s="155"/>
      <c r="H42" s="155"/>
      <c r="I42" s="155"/>
      <c r="J42" s="155"/>
      <c r="K42" s="155"/>
      <c r="L42" s="155"/>
      <c r="M42" s="155"/>
      <c r="N42" s="155"/>
      <c r="T42" s="124"/>
      <c r="U42" s="124"/>
      <c r="V42" s="124"/>
      <c r="W42" s="124"/>
      <c r="X42" s="124">
        <v>0</v>
      </c>
    </row>
    <row r="43" spans="1:24" x14ac:dyDescent="0.2">
      <c r="T43" s="124"/>
      <c r="U43" s="124"/>
      <c r="V43" s="124"/>
      <c r="W43" s="124"/>
      <c r="X43" s="124">
        <v>0</v>
      </c>
    </row>
    <row r="44" spans="1:24" x14ac:dyDescent="0.2">
      <c r="F44" s="8"/>
      <c r="G44" s="8"/>
      <c r="H44" s="8"/>
      <c r="I44" s="8"/>
      <c r="J44" s="8"/>
      <c r="K44" s="8"/>
      <c r="T44" s="124"/>
      <c r="U44" s="124"/>
      <c r="V44" s="124"/>
      <c r="W44" s="124"/>
      <c r="X44" s="124">
        <v>0</v>
      </c>
    </row>
    <row r="45" spans="1:24" x14ac:dyDescent="0.2">
      <c r="T45" s="124"/>
      <c r="U45" s="124"/>
      <c r="V45" s="124"/>
      <c r="W45" s="124"/>
      <c r="X45" s="124">
        <v>0</v>
      </c>
    </row>
    <row r="46" spans="1:24" x14ac:dyDescent="0.2">
      <c r="X46" s="124"/>
    </row>
    <row r="47" spans="1:24" x14ac:dyDescent="0.2">
      <c r="X47" s="124"/>
    </row>
    <row r="48" spans="1:24" x14ac:dyDescent="0.2">
      <c r="X48" s="124"/>
    </row>
    <row r="49" spans="24:24" x14ac:dyDescent="0.2">
      <c r="X49" s="124"/>
    </row>
    <row r="912" spans="1:1" hidden="1" x14ac:dyDescent="0.2">
      <c r="A912" s="97" t="s">
        <v>103</v>
      </c>
    </row>
    <row r="915" spans="1:1" hidden="1" x14ac:dyDescent="0.2">
      <c r="A915" s="97" t="s">
        <v>103</v>
      </c>
    </row>
    <row r="921" spans="1:1" hidden="1" x14ac:dyDescent="0.2">
      <c r="A921" s="97" t="s">
        <v>103</v>
      </c>
    </row>
    <row r="923" spans="1:1" hidden="1" x14ac:dyDescent="0.2">
      <c r="A923" s="132" t="s">
        <v>113</v>
      </c>
    </row>
    <row r="938" spans="1:1" hidden="1" x14ac:dyDescent="0.2">
      <c r="A938" s="97" t="s">
        <v>103</v>
      </c>
    </row>
  </sheetData>
  <sheetProtection sheet="1" objects="1" scenarios="1" selectLockedCells="1"/>
  <mergeCells count="42">
    <mergeCell ref="F41:N42"/>
    <mergeCell ref="Q7:Q8"/>
    <mergeCell ref="R7:U8"/>
    <mergeCell ref="Q17:Q18"/>
    <mergeCell ref="R17:U18"/>
    <mergeCell ref="H21:L21"/>
    <mergeCell ref="F19:G19"/>
    <mergeCell ref="F27:G27"/>
    <mergeCell ref="H25:L25"/>
    <mergeCell ref="H19:L19"/>
    <mergeCell ref="H24:L24"/>
    <mergeCell ref="F31:G31"/>
    <mergeCell ref="H31:L31"/>
    <mergeCell ref="F29:G29"/>
    <mergeCell ref="F30:G30"/>
    <mergeCell ref="H30:L30"/>
    <mergeCell ref="V12:V14"/>
    <mergeCell ref="W12:Z14"/>
    <mergeCell ref="A3:B3"/>
    <mergeCell ref="A4:B4"/>
    <mergeCell ref="A5:B5"/>
    <mergeCell ref="A6:B6"/>
    <mergeCell ref="Q2:U3"/>
    <mergeCell ref="R4:U4"/>
    <mergeCell ref="Q5:Q6"/>
    <mergeCell ref="R5:U6"/>
    <mergeCell ref="B17:B18"/>
    <mergeCell ref="H26:L26"/>
    <mergeCell ref="H27:L27"/>
    <mergeCell ref="H28:L28"/>
    <mergeCell ref="H29:L29"/>
    <mergeCell ref="H22:L22"/>
    <mergeCell ref="H23:L23"/>
    <mergeCell ref="F25:G25"/>
    <mergeCell ref="F26:G26"/>
    <mergeCell ref="H20:L20"/>
    <mergeCell ref="F28:G28"/>
    <mergeCell ref="F20:G20"/>
    <mergeCell ref="F21:G21"/>
    <mergeCell ref="F22:G22"/>
    <mergeCell ref="F23:G23"/>
    <mergeCell ref="F24:G24"/>
  </mergeCells>
  <phoneticPr fontId="3" type="noConversion"/>
  <dataValidations count="5">
    <dataValidation type="decimal" operator="lessThanOrEqual" allowBlank="1" showInputMessage="1" showErrorMessage="1" errorTitle="Invalid Input" error="Please enter a valid numeric_x000a_value." sqref="S37 S40 Q20:Q31 M20:M31 M33:M34" xr:uid="{00000000-0002-0000-0000-000000000000}">
      <formula1>999999999.99</formula1>
    </dataValidation>
    <dataValidation type="date" allowBlank="1" showErrorMessage="1" errorTitle="Invalid Input" error="Please enter a valid date." sqref="N5" xr:uid="{00000000-0002-0000-0000-000001000000}">
      <formula1>36526</formula1>
      <formula2>402132</formula2>
    </dataValidation>
    <dataValidation type="textLength" allowBlank="1" showInputMessage="1" showErrorMessage="1" errorTitle="Invalid Input" error="Max characters allowed: 10" sqref="F20:F31 N6" xr:uid="{00000000-0002-0000-0000-000002000000}">
      <formula1>0</formula1>
      <formula2>10</formula2>
    </dataValidation>
    <dataValidation type="decimal" operator="lessThan" allowBlank="1" showErrorMessage="1" errorTitle="Invalid Input" error="The discount is less than (wieght*rate) + 5% * Making" prompt="The discount is less than (wieght*rate)+5%*Making" sqref="N35" xr:uid="{00000000-0002-0000-0000-000003000000}">
      <formula1>oknXDiscount</formula1>
    </dataValidation>
    <dataValidation type="textLength" operator="lessThanOrEqual" allowBlank="1" showInputMessage="1" showErrorMessage="1" errorTitle="Invalid Input" error="Max characters allowed: 100" sqref="H20:H31" xr:uid="{00000000-0002-0000-0000-000004000000}">
      <formula1>100</formula1>
    </dataValidation>
  </dataValidations>
  <hyperlinks>
    <hyperlink ref="A912" r:id="rId1" tooltip="Receipt Form for Gold Shop (3)" display="http://www.invoicingtemplate.com/receipttemplategold3.html" xr:uid="{00000000-0004-0000-0000-000000000000}"/>
    <hyperlink ref="A915" r:id="rId2" tooltip="Receipt Form for Gold Shop (3)" display="http://www.invoicingtemplate.com/receipttemplategold3.html" xr:uid="{00000000-0004-0000-0000-000001000000}"/>
    <hyperlink ref="A921" r:id="rId3" tooltip="Receipt Form for Gold Shop (3)" display="http://www.invoicingtemplate.com/receipttemplategold3.html" xr:uid="{00000000-0004-0000-0000-000002000000}"/>
    <hyperlink ref="A923" r:id="rId4" tooltip="Receipt Form for Gold Shop (3)" display="http://www.invoicingtemplate.com/receipttemplategold3.html" xr:uid="{00000000-0004-0000-0000-000003000000}"/>
    <hyperlink ref="IT1" r:id="rId5" tooltip="Receipt Template for Gold Shop (3)" display="http://www.invoicingtemplate.com/receipttemplategold3.html" xr:uid="{00000000-0004-0000-0000-000004000000}"/>
    <hyperlink ref="A938" r:id="rId6" tooltip="Receipt Form for Gold Shop (3)" display="http://www.invoicingtemplate.com/receipttemplategold3.html" xr:uid="{00000000-0004-0000-0000-000005000000}"/>
    <hyperlink ref="Q2:U3" r:id="rId7" location="create-invoice" display="To create an invoice (tutorial Movie)" xr:uid="{00000000-0004-0000-0000-000006000000}"/>
    <hyperlink ref="ALJ1" r:id="rId8" tooltip="Receipt Template for Gold Shop (3)" display="http://www.invoicingtemplate.com/receipttemplategold3.html" xr:uid="{00000000-0004-0000-0000-000007000000}"/>
  </hyperlinks>
  <printOptions horizontalCentered="1" verticalCentered="1"/>
  <pageMargins left="0.5" right="0.5" top="0.5" bottom="0.5" header="0.5" footer="0.5"/>
  <pageSetup paperSize="9" orientation="portrait" horizontalDpi="300" verticalDpi="300" r:id="rId9"/>
  <headerFooter alignWithMargins="0"/>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RowHeight="12" x14ac:dyDescent="0.2"/>
  <cols>
    <col min="1" max="1" width="1.28515625" style="19" customWidth="1"/>
    <col min="2" max="2" width="11.42578125" style="19" customWidth="1"/>
    <col min="3" max="3" width="10.5703125" style="56" customWidth="1"/>
    <col min="4" max="4" width="11.85546875" style="52" customWidth="1"/>
    <col min="5" max="5" width="9.28515625" style="29" customWidth="1"/>
    <col min="6" max="6" width="12.140625" style="19" hidden="1" customWidth="1"/>
    <col min="7" max="7" width="11.42578125" style="19" customWidth="1"/>
    <col min="8" max="8" width="12.140625" style="52" hidden="1" customWidth="1"/>
    <col min="9" max="9" width="11.28515625" style="52" hidden="1" customWidth="1"/>
    <col min="10" max="10" width="9.5703125" style="52" hidden="1" customWidth="1"/>
    <col min="11" max="11" width="10.140625" style="52" hidden="1" customWidth="1"/>
    <col min="12" max="12" width="16" style="52" customWidth="1"/>
    <col min="13" max="13" width="14.140625" style="52" customWidth="1"/>
    <col min="14" max="14" width="12.85546875" style="52" customWidth="1"/>
    <col min="15" max="15" width="11.42578125" style="29" hidden="1" customWidth="1"/>
    <col min="16" max="16" width="16.85546875" style="29" hidden="1" customWidth="1"/>
    <col min="17" max="16384" width="9.140625" style="19"/>
  </cols>
  <sheetData>
    <row r="1" spans="2:16" s="37" customFormat="1" ht="50.25" customHeight="1" x14ac:dyDescent="0.2">
      <c r="C1" s="55"/>
      <c r="D1" s="51"/>
      <c r="E1" s="61"/>
      <c r="H1" s="51"/>
      <c r="I1" s="51"/>
      <c r="J1" s="51"/>
      <c r="K1" s="51"/>
      <c r="L1" s="51"/>
      <c r="M1" s="51"/>
      <c r="N1" s="51"/>
      <c r="O1" s="61"/>
      <c r="P1" s="61"/>
    </row>
    <row r="2" spans="2:16" ht="3" customHeight="1" x14ac:dyDescent="0.2"/>
    <row r="3" spans="2:16" ht="33" customHeight="1" x14ac:dyDescent="0.3">
      <c r="B3" s="69" t="str">
        <f>oknCompanyName</f>
        <v>Your Gold Shop Name</v>
      </c>
      <c r="C3" s="57"/>
      <c r="J3" s="66"/>
      <c r="M3" s="66"/>
    </row>
    <row r="4" spans="2:16" x14ac:dyDescent="0.2">
      <c r="B4" s="19" t="str">
        <f>oknCompanyAddress</f>
        <v>Street Address</v>
      </c>
    </row>
    <row r="5" spans="2:16" x14ac:dyDescent="0.2">
      <c r="B5" s="19" t="str">
        <f>oknCompanyCityStateZip</f>
        <v>City, ST  ZIP Code</v>
      </c>
      <c r="M5" s="68"/>
    </row>
    <row r="6" spans="2:16" x14ac:dyDescent="0.2">
      <c r="B6" s="19" t="str">
        <f>oknCompanyContact</f>
        <v>Phone Number,Web Address, etc.</v>
      </c>
    </row>
    <row r="7" spans="2:16" ht="14.25" customHeight="1" x14ac:dyDescent="0.2">
      <c r="K7" s="67"/>
    </row>
    <row r="8" spans="2:16" ht="14.25" customHeight="1" x14ac:dyDescent="0.2">
      <c r="B8" s="70" t="s">
        <v>43</v>
      </c>
    </row>
    <row r="9" spans="2:16" x14ac:dyDescent="0.2">
      <c r="B9" s="26" t="s">
        <v>39</v>
      </c>
      <c r="C9" s="58"/>
    </row>
    <row r="10" spans="2:16" x14ac:dyDescent="0.2">
      <c r="B10" s="26" t="s">
        <v>42</v>
      </c>
      <c r="C10" s="58"/>
    </row>
    <row r="11" spans="2:16" ht="4.5" customHeight="1" x14ac:dyDescent="0.2"/>
    <row r="12" spans="2:16" s="29" customFormat="1" ht="15.75" customHeight="1" x14ac:dyDescent="0.2">
      <c r="B12" s="71" t="s">
        <v>65</v>
      </c>
      <c r="C12" s="39" t="s">
        <v>38</v>
      </c>
      <c r="D12" s="53" t="s">
        <v>64</v>
      </c>
      <c r="E12" s="38" t="s">
        <v>45</v>
      </c>
      <c r="F12" s="38" t="s">
        <v>52</v>
      </c>
      <c r="G12" s="38" t="s">
        <v>53</v>
      </c>
      <c r="H12" s="53" t="s">
        <v>46</v>
      </c>
      <c r="I12" s="53" t="s">
        <v>47</v>
      </c>
      <c r="J12" s="53" t="str">
        <f>oknTax1Name</f>
        <v>PST</v>
      </c>
      <c r="K12" s="53" t="str">
        <f>oknTax2Name</f>
        <v>GST</v>
      </c>
      <c r="L12" s="53" t="s">
        <v>48</v>
      </c>
      <c r="M12" s="53" t="s">
        <v>49</v>
      </c>
      <c r="N12" s="53" t="s">
        <v>50</v>
      </c>
      <c r="O12" s="38" t="s">
        <v>51</v>
      </c>
      <c r="P12" s="38" t="s">
        <v>66</v>
      </c>
    </row>
  </sheetData>
  <phoneticPr fontId="8" type="noConversion"/>
  <pageMargins left="0.75" right="0.75" top="1" bottom="1" header="0.5" footer="0.5"/>
  <pageSetup paperSize="9" scale="94" orientation="portrait" horizontalDpi="96" verticalDpi="96"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RowHeight="12" x14ac:dyDescent="0.2"/>
  <cols>
    <col min="1" max="1" width="0.7109375" style="19" customWidth="1"/>
    <col min="2" max="2" width="13.28515625" style="19" customWidth="1"/>
    <col min="3" max="3" width="11.42578125" style="56" customWidth="1"/>
    <col min="4" max="4" width="25.5703125" style="35" customWidth="1"/>
    <col min="5" max="5" width="10.42578125" style="29" customWidth="1"/>
    <col min="6" max="6" width="12.28515625" style="52" hidden="1" customWidth="1"/>
    <col min="7" max="7" width="9.42578125" style="52" hidden="1" customWidth="1"/>
    <col min="8" max="8" width="7.5703125" style="52" hidden="1" customWidth="1"/>
    <col min="9" max="9" width="14.5703125" style="52" hidden="1" customWidth="1"/>
    <col min="10" max="10" width="11.28515625" style="52" customWidth="1"/>
    <col min="11" max="11" width="12.5703125" style="52" customWidth="1"/>
    <col min="12" max="12" width="11.5703125" style="52" hidden="1" customWidth="1"/>
    <col min="13" max="13" width="11.42578125" style="52" customWidth="1"/>
    <col min="14" max="14" width="11.140625" style="29" hidden="1" customWidth="1"/>
    <col min="15" max="15" width="13.28515625" style="29" hidden="1" customWidth="1"/>
    <col min="16" max="16" width="12.42578125" style="29" hidden="1" customWidth="1"/>
    <col min="17" max="17" width="16" style="29" hidden="1" customWidth="1"/>
    <col min="18" max="16384" width="9.140625" style="19"/>
  </cols>
  <sheetData>
    <row r="1" spans="2:17" s="37" customFormat="1" ht="50.25" customHeight="1" x14ac:dyDescent="0.2">
      <c r="C1" s="55"/>
      <c r="D1" s="43"/>
      <c r="E1" s="61"/>
      <c r="F1" s="51"/>
      <c r="G1" s="51"/>
      <c r="H1" s="51"/>
      <c r="I1" s="51"/>
      <c r="J1" s="51"/>
      <c r="K1" s="51"/>
      <c r="L1" s="51"/>
      <c r="M1" s="51"/>
      <c r="N1" s="61"/>
      <c r="O1" s="61"/>
      <c r="P1" s="61"/>
      <c r="Q1" s="61"/>
    </row>
    <row r="2" spans="2:17" ht="3.75" customHeight="1" x14ac:dyDescent="0.2"/>
    <row r="3" spans="2:17" ht="33" customHeight="1" x14ac:dyDescent="0.3">
      <c r="B3" s="69" t="str">
        <f>oknCompanyName</f>
        <v>Your Gold Shop Name</v>
      </c>
      <c r="C3" s="57"/>
      <c r="J3" s="66"/>
      <c r="M3" s="66"/>
    </row>
    <row r="4" spans="2:17" x14ac:dyDescent="0.2">
      <c r="B4" s="19" t="str">
        <f>oknCompanyAddress</f>
        <v>Street Address</v>
      </c>
    </row>
    <row r="5" spans="2:17" x14ac:dyDescent="0.2">
      <c r="B5" s="19" t="str">
        <f>oknCompanyCityStateZip</f>
        <v>City, ST  ZIP Code</v>
      </c>
      <c r="M5" s="68"/>
    </row>
    <row r="6" spans="2:17" x14ac:dyDescent="0.2">
      <c r="B6" s="19" t="str">
        <f>oknCompanyContact</f>
        <v>Phone Number,Web Address, etc.</v>
      </c>
    </row>
    <row r="7" spans="2:17" ht="21" customHeight="1" x14ac:dyDescent="0.2">
      <c r="B7" s="70" t="s">
        <v>43</v>
      </c>
      <c r="K7" s="67"/>
    </row>
    <row r="8" spans="2:17" ht="11.25" customHeight="1" x14ac:dyDescent="0.2">
      <c r="B8" s="26" t="s">
        <v>39</v>
      </c>
      <c r="C8" s="58"/>
    </row>
    <row r="9" spans="2:17" x14ac:dyDescent="0.2">
      <c r="B9" s="26" t="s">
        <v>42</v>
      </c>
      <c r="C9" s="58"/>
    </row>
    <row r="10" spans="2:17" ht="4.5" customHeight="1" x14ac:dyDescent="0.2"/>
    <row r="11" spans="2:17" s="29" customFormat="1" ht="15.75" customHeight="1" x14ac:dyDescent="0.2">
      <c r="B11" s="38" t="s">
        <v>67</v>
      </c>
      <c r="C11" s="39" t="s">
        <v>38</v>
      </c>
      <c r="D11" s="38" t="s">
        <v>68</v>
      </c>
      <c r="E11" s="38" t="s">
        <v>45</v>
      </c>
      <c r="F11" s="53" t="s">
        <v>64</v>
      </c>
      <c r="G11" s="53" t="str">
        <f>oknTax1Name</f>
        <v>PST</v>
      </c>
      <c r="H11" s="53" t="str">
        <f>oknTax2Name</f>
        <v>GST</v>
      </c>
      <c r="I11" s="53" t="s">
        <v>69</v>
      </c>
      <c r="J11" s="53" t="s">
        <v>49</v>
      </c>
      <c r="K11" s="53" t="s">
        <v>50</v>
      </c>
      <c r="L11" s="53" t="s">
        <v>46</v>
      </c>
      <c r="M11" s="53" t="s">
        <v>48</v>
      </c>
      <c r="N11" s="38" t="s">
        <v>51</v>
      </c>
      <c r="O11" s="38" t="s">
        <v>52</v>
      </c>
      <c r="P11" s="38" t="s">
        <v>53</v>
      </c>
      <c r="Q11" s="38" t="s">
        <v>66</v>
      </c>
    </row>
  </sheetData>
  <phoneticPr fontId="8" type="noConversion"/>
  <pageMargins left="0.75" right="0.75" top="1" bottom="1" header="0.5" footer="0.5"/>
  <pageSetup paperSize="9" scale="96" orientation="portrait" horizontalDpi="96" verticalDpi="96"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B12" sqref="B12"/>
    </sheetView>
  </sheetViews>
  <sheetFormatPr defaultRowHeight="12" x14ac:dyDescent="0.2"/>
  <cols>
    <col min="1" max="1" width="1" style="19" customWidth="1"/>
    <col min="2" max="2" width="13.5703125" style="19" customWidth="1"/>
    <col min="3" max="3" width="13.42578125" style="56" customWidth="1"/>
    <col min="4" max="4" width="10.5703125" style="35" customWidth="1"/>
    <col min="5" max="5" width="17.85546875" style="35" customWidth="1"/>
    <col min="6" max="6" width="10.42578125" style="19" customWidth="1"/>
    <col min="7" max="7" width="9.140625" style="52"/>
    <col min="8" max="8" width="11.28515625" style="33" customWidth="1"/>
    <col min="9" max="9" width="10.5703125" style="52" customWidth="1"/>
    <col min="10" max="16384" width="9.140625" style="19"/>
  </cols>
  <sheetData>
    <row r="1" spans="2:12" s="37" customFormat="1" ht="50.25" customHeight="1" x14ac:dyDescent="0.2">
      <c r="C1" s="55"/>
      <c r="D1" s="43"/>
      <c r="E1" s="43"/>
      <c r="G1" s="31"/>
      <c r="H1" s="31"/>
      <c r="I1" s="31"/>
    </row>
    <row r="2" spans="2:12" ht="4.5" customHeight="1" x14ac:dyDescent="0.2">
      <c r="G2" s="33"/>
      <c r="I2" s="33"/>
    </row>
    <row r="3" spans="2:12" ht="33" customHeight="1" x14ac:dyDescent="0.3">
      <c r="B3" s="69" t="str">
        <f>oknCompanyName</f>
        <v>Your Gold Shop Name</v>
      </c>
      <c r="C3" s="57"/>
      <c r="G3" s="33"/>
      <c r="I3" s="33"/>
      <c r="L3" s="63"/>
    </row>
    <row r="4" spans="2:12" x14ac:dyDescent="0.2">
      <c r="B4" s="19" t="str">
        <f>oknCompanyAddress</f>
        <v>Street Address</v>
      </c>
      <c r="G4" s="33"/>
      <c r="I4" s="33"/>
    </row>
    <row r="5" spans="2:12" x14ac:dyDescent="0.2">
      <c r="B5" s="19" t="str">
        <f>oknCompanyCityStateZip</f>
        <v>City, ST  ZIP Code</v>
      </c>
      <c r="G5" s="33"/>
      <c r="I5" s="33"/>
      <c r="L5" s="64"/>
    </row>
    <row r="6" spans="2:12" x14ac:dyDescent="0.2">
      <c r="B6" s="19" t="str">
        <f>oknCompanyContact</f>
        <v>Phone Number,Web Address, etc.</v>
      </c>
      <c r="G6" s="33"/>
      <c r="I6" s="33"/>
      <c r="L6" s="60"/>
    </row>
    <row r="7" spans="2:12" ht="21" customHeight="1" x14ac:dyDescent="0.2">
      <c r="B7" s="70" t="s">
        <v>43</v>
      </c>
      <c r="G7" s="33"/>
      <c r="I7" s="33"/>
      <c r="J7" s="42"/>
      <c r="K7" s="60"/>
      <c r="L7" s="60"/>
    </row>
    <row r="8" spans="2:12" ht="13.5" customHeight="1" x14ac:dyDescent="0.2">
      <c r="B8" s="26" t="s">
        <v>39</v>
      </c>
      <c r="C8" s="62"/>
      <c r="G8" s="33"/>
      <c r="I8" s="33"/>
    </row>
    <row r="9" spans="2:12" x14ac:dyDescent="0.2">
      <c r="B9" s="26" t="s">
        <v>42</v>
      </c>
      <c r="C9" s="62"/>
      <c r="D9" s="19"/>
      <c r="G9" s="33"/>
      <c r="I9" s="33"/>
      <c r="J9" s="65"/>
      <c r="K9" s="65"/>
      <c r="L9" s="65"/>
    </row>
    <row r="10" spans="2:12" ht="4.5" customHeight="1" x14ac:dyDescent="0.2">
      <c r="G10" s="33"/>
      <c r="I10" s="33"/>
    </row>
    <row r="11" spans="2:12" s="29" customFormat="1" ht="15.75" customHeight="1" x14ac:dyDescent="0.2">
      <c r="B11" s="38" t="s">
        <v>70</v>
      </c>
      <c r="C11" s="39" t="s">
        <v>38</v>
      </c>
      <c r="D11" s="38" t="s">
        <v>45</v>
      </c>
      <c r="E11" s="38" t="s">
        <v>71</v>
      </c>
      <c r="F11" s="38" t="s">
        <v>14</v>
      </c>
      <c r="G11" s="53" t="s">
        <v>13</v>
      </c>
      <c r="H11" s="30" t="s">
        <v>72</v>
      </c>
      <c r="I11" s="53" t="s">
        <v>73</v>
      </c>
    </row>
  </sheetData>
  <phoneticPr fontId="8" type="noConversion"/>
  <pageMargins left="0.75" right="0.75" top="1" bottom="1" header="0.5" footer="0.5"/>
  <pageSetup paperSize="9" scale="95"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N20"/>
  <sheetViews>
    <sheetView showGridLines="0" showRowColHeaders="0" zoomScaleNormal="100" workbookViewId="0">
      <selection activeCell="B21" sqref="B21"/>
    </sheetView>
  </sheetViews>
  <sheetFormatPr defaultRowHeight="12" x14ac:dyDescent="0.2"/>
  <cols>
    <col min="1" max="1" width="1" style="19" customWidth="1"/>
    <col min="2" max="2" width="9.28515625" style="35" customWidth="1"/>
    <col min="3" max="3" width="12" style="56" customWidth="1"/>
    <col min="4" max="4" width="10" style="52" customWidth="1"/>
    <col min="5" max="5" width="12" style="52" hidden="1" customWidth="1"/>
    <col min="6" max="6" width="11.85546875" style="52" hidden="1" customWidth="1"/>
    <col min="7" max="7" width="10.5703125" style="52" hidden="1" customWidth="1"/>
    <col min="8" max="8" width="9.85546875" style="52" hidden="1" customWidth="1"/>
    <col min="9" max="9" width="10.85546875" style="52" customWidth="1"/>
    <col min="10" max="10" width="12.5703125" style="52" customWidth="1"/>
    <col min="11" max="11" width="8.28515625" style="34" customWidth="1"/>
    <col min="12" max="12" width="9.85546875" style="19" customWidth="1"/>
    <col min="13" max="13" width="10.140625" style="19" customWidth="1"/>
    <col min="14" max="14" width="11.7109375" style="19" customWidth="1"/>
    <col min="15" max="16384" width="9.140625" style="19"/>
  </cols>
  <sheetData>
    <row r="1" spans="2:13" s="37" customFormat="1" ht="50.25" customHeight="1" x14ac:dyDescent="0.2">
      <c r="B1" s="43"/>
      <c r="C1" s="55"/>
      <c r="D1" s="51"/>
      <c r="E1" s="51"/>
      <c r="F1" s="51"/>
      <c r="G1" s="51"/>
      <c r="H1" s="51"/>
      <c r="I1" s="51"/>
      <c r="J1" s="51"/>
      <c r="K1" s="32"/>
    </row>
    <row r="2" spans="2:13" ht="3.75" customHeight="1" x14ac:dyDescent="0.2"/>
    <row r="3" spans="2:13" ht="33" customHeight="1" x14ac:dyDescent="0.3">
      <c r="B3" s="73" t="str">
        <f>oknCompanyName</f>
        <v>Your Gold Shop Name</v>
      </c>
      <c r="C3" s="57"/>
      <c r="D3" s="72"/>
      <c r="E3" s="72"/>
      <c r="J3" s="54"/>
      <c r="M3" s="50"/>
    </row>
    <row r="4" spans="2:13" x14ac:dyDescent="0.2">
      <c r="B4" s="60" t="str">
        <f>oknCompanyAddress</f>
        <v>Street Address</v>
      </c>
      <c r="D4" s="72"/>
      <c r="E4" s="72"/>
    </row>
    <row r="5" spans="2:13" x14ac:dyDescent="0.2">
      <c r="B5" s="60" t="str">
        <f>oknCompanyCityStateZip</f>
        <v>City, ST  ZIP Code</v>
      </c>
      <c r="D5" s="72"/>
      <c r="E5" s="72"/>
    </row>
    <row r="6" spans="2:13" x14ac:dyDescent="0.2">
      <c r="B6" s="60" t="str">
        <f>oknCompanyContact</f>
        <v>Phone Number,Web Address, etc.</v>
      </c>
      <c r="D6" s="72"/>
      <c r="E6" s="72"/>
    </row>
    <row r="7" spans="2:13" ht="27.75" customHeight="1" x14ac:dyDescent="0.2">
      <c r="K7" s="36"/>
    </row>
    <row r="8" spans="2:13" ht="12.75" customHeight="1" x14ac:dyDescent="0.2">
      <c r="B8" s="40" t="s">
        <v>2</v>
      </c>
    </row>
    <row r="9" spans="2:13" x14ac:dyDescent="0.2">
      <c r="B9" s="26" t="s">
        <v>54</v>
      </c>
    </row>
    <row r="10" spans="2:13" x14ac:dyDescent="0.2">
      <c r="B10" s="26" t="s">
        <v>55</v>
      </c>
      <c r="K10" s="19"/>
    </row>
    <row r="11" spans="2:13" x14ac:dyDescent="0.2">
      <c r="B11" s="26" t="s">
        <v>56</v>
      </c>
      <c r="K11" s="33"/>
    </row>
    <row r="12" spans="2:13" x14ac:dyDescent="0.2">
      <c r="B12" s="26" t="s">
        <v>57</v>
      </c>
      <c r="K12" s="33"/>
    </row>
    <row r="13" spans="2:13" x14ac:dyDescent="0.2">
      <c r="B13" s="26" t="s">
        <v>61</v>
      </c>
      <c r="K13" s="33"/>
    </row>
    <row r="14" spans="2:13" x14ac:dyDescent="0.2">
      <c r="B14" s="26" t="s">
        <v>58</v>
      </c>
      <c r="K14" s="33"/>
    </row>
    <row r="15" spans="2:13" ht="3.75" customHeight="1" x14ac:dyDescent="0.2">
      <c r="B15" s="41"/>
      <c r="K15" s="33"/>
    </row>
    <row r="16" spans="2:13" x14ac:dyDescent="0.2">
      <c r="B16" s="42" t="s">
        <v>44</v>
      </c>
      <c r="K16" s="33"/>
    </row>
    <row r="17" spans="2:14" x14ac:dyDescent="0.2">
      <c r="B17" s="26" t="s">
        <v>40</v>
      </c>
      <c r="C17" s="74"/>
      <c r="K17" s="33"/>
    </row>
    <row r="18" spans="2:14" x14ac:dyDescent="0.2">
      <c r="B18" s="26" t="s">
        <v>41</v>
      </c>
      <c r="C18" s="74"/>
    </row>
    <row r="19" spans="2:14" ht="3" customHeight="1" x14ac:dyDescent="0.2"/>
    <row r="20" spans="2:14" s="29" customFormat="1" ht="15.75" customHeight="1" x14ac:dyDescent="0.2">
      <c r="B20" s="38" t="s">
        <v>45</v>
      </c>
      <c r="C20" s="59" t="s">
        <v>38</v>
      </c>
      <c r="D20" s="53" t="s">
        <v>48</v>
      </c>
      <c r="E20" s="53" t="s">
        <v>46</v>
      </c>
      <c r="F20" s="53" t="str">
        <f>oknTax1Name</f>
        <v>PST</v>
      </c>
      <c r="G20" s="53" t="str">
        <f>oknTax2Name</f>
        <v>GST</v>
      </c>
      <c r="H20" s="53" t="s">
        <v>47</v>
      </c>
      <c r="I20" s="53" t="s">
        <v>49</v>
      </c>
      <c r="J20" s="53" t="s">
        <v>50</v>
      </c>
      <c r="K20" s="39" t="s">
        <v>51</v>
      </c>
      <c r="L20" s="38" t="s">
        <v>52</v>
      </c>
      <c r="M20" s="38" t="s">
        <v>53</v>
      </c>
      <c r="N20" s="38" t="s">
        <v>59</v>
      </c>
    </row>
  </sheetData>
  <phoneticPr fontId="8" type="noConversion"/>
  <pageMargins left="0.75" right="0.75" top="1" bottom="1" header="0.5" footer="0.5"/>
  <pageSetup paperSize="9" scale="97"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17" sqref="C17"/>
    </sheetView>
  </sheetViews>
  <sheetFormatPr defaultRowHeight="12" x14ac:dyDescent="0.2"/>
  <cols>
    <col min="1" max="1" width="0.7109375" style="19" customWidth="1"/>
    <col min="2" max="2" width="11.85546875" style="19" customWidth="1"/>
    <col min="3" max="3" width="11" style="56" customWidth="1"/>
    <col min="4" max="4" width="9.140625" style="29"/>
    <col min="5" max="5" width="10.5703125" style="29" customWidth="1"/>
    <col min="6" max="6" width="11.85546875" style="52" customWidth="1"/>
    <col min="7" max="8" width="10.85546875" style="52" hidden="1" customWidth="1"/>
    <col min="9" max="9" width="9.5703125" style="52" hidden="1" customWidth="1"/>
    <col min="10" max="10" width="11.42578125" style="52" customWidth="1"/>
    <col min="11" max="11" width="12.5703125" style="52" customWidth="1"/>
    <col min="12" max="12" width="11.7109375" style="52" hidden="1" customWidth="1"/>
    <col min="13" max="13" width="12.7109375" style="52" customWidth="1"/>
    <col min="14" max="14" width="9.42578125" style="29" hidden="1" customWidth="1"/>
    <col min="15" max="15" width="11.42578125" style="19" customWidth="1"/>
    <col min="16" max="16384" width="9.140625" style="19"/>
  </cols>
  <sheetData>
    <row r="1" spans="2:14" s="37" customFormat="1" ht="50.25" customHeight="1" x14ac:dyDescent="0.2">
      <c r="C1" s="55"/>
      <c r="D1" s="61"/>
      <c r="E1" s="61"/>
      <c r="F1" s="51"/>
      <c r="G1" s="51"/>
      <c r="H1" s="51"/>
      <c r="I1" s="51"/>
      <c r="J1" s="51"/>
      <c r="K1" s="51"/>
      <c r="L1" s="51"/>
      <c r="M1" s="51"/>
      <c r="N1" s="61"/>
    </row>
    <row r="2" spans="2:14" ht="3.75" customHeight="1" x14ac:dyDescent="0.2"/>
    <row r="3" spans="2:14" ht="33" customHeight="1" x14ac:dyDescent="0.3">
      <c r="B3" s="70" t="str">
        <f>oknCompanyName</f>
        <v>Your Gold Shop Name</v>
      </c>
      <c r="C3" s="57"/>
      <c r="J3" s="66"/>
      <c r="M3" s="66"/>
    </row>
    <row r="4" spans="2:14" x14ac:dyDescent="0.2">
      <c r="B4" s="19" t="str">
        <f>oknCompanyAddress</f>
        <v>Street Address</v>
      </c>
    </row>
    <row r="5" spans="2:14" x14ac:dyDescent="0.2">
      <c r="B5" s="19" t="str">
        <f>oknCompanyCityStateZip</f>
        <v>City, ST  ZIP Code</v>
      </c>
      <c r="M5" s="68"/>
    </row>
    <row r="6" spans="2:14" x14ac:dyDescent="0.2">
      <c r="B6" s="19" t="str">
        <f>oknCompanyContact</f>
        <v>Phone Number,Web Address, etc.</v>
      </c>
    </row>
    <row r="7" spans="2:14" ht="12.75" customHeight="1" x14ac:dyDescent="0.2">
      <c r="K7" s="67"/>
    </row>
    <row r="8" spans="2:14" ht="12.75" customHeight="1" x14ac:dyDescent="0.2">
      <c r="B8" s="70" t="s">
        <v>43</v>
      </c>
    </row>
    <row r="9" spans="2:14" ht="12.75" customHeight="1" x14ac:dyDescent="0.2">
      <c r="B9" s="26" t="s">
        <v>39</v>
      </c>
      <c r="C9" s="62"/>
    </row>
    <row r="10" spans="2:14" ht="12.75" customHeight="1" x14ac:dyDescent="0.2">
      <c r="B10" s="26" t="s">
        <v>42</v>
      </c>
      <c r="C10" s="62"/>
    </row>
    <row r="11" spans="2:14" ht="12.75" customHeight="1" x14ac:dyDescent="0.2"/>
    <row r="12" spans="2:14" ht="3" customHeight="1" x14ac:dyDescent="0.2"/>
    <row r="13" spans="2:14" s="29" customFormat="1" ht="15.75" customHeight="1" x14ac:dyDescent="0.2">
      <c r="B13" s="38" t="s">
        <v>53</v>
      </c>
      <c r="C13" s="39" t="s">
        <v>38</v>
      </c>
      <c r="D13" s="38" t="s">
        <v>52</v>
      </c>
      <c r="E13" s="38" t="s">
        <v>45</v>
      </c>
      <c r="F13" s="53" t="s">
        <v>64</v>
      </c>
      <c r="G13" s="53" t="str">
        <f>oknTax1Name</f>
        <v>PST</v>
      </c>
      <c r="H13" s="53" t="str">
        <f>oknTax2Name</f>
        <v>GST</v>
      </c>
      <c r="I13" s="53" t="s">
        <v>47</v>
      </c>
      <c r="J13" s="53" t="s">
        <v>48</v>
      </c>
      <c r="K13" s="53" t="s">
        <v>49</v>
      </c>
      <c r="L13" s="53" t="s">
        <v>46</v>
      </c>
      <c r="M13" s="53" t="s">
        <v>50</v>
      </c>
      <c r="N13" s="38" t="s">
        <v>51</v>
      </c>
    </row>
  </sheetData>
  <phoneticPr fontId="8" type="noConversion"/>
  <pageMargins left="0.75" right="0.75" top="1" bottom="1" header="0.5" footer="0.5"/>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9"/>
  <sheetViews>
    <sheetView showGridLines="0" workbookViewId="0">
      <selection activeCell="B6" sqref="B6"/>
    </sheetView>
  </sheetViews>
  <sheetFormatPr defaultRowHeight="15" x14ac:dyDescent="0.3"/>
  <cols>
    <col min="1" max="1" width="3" style="88" customWidth="1"/>
    <col min="2" max="2" width="76" style="88" customWidth="1"/>
    <col min="3" max="256" width="9.140625" style="81"/>
    <col min="257" max="257" width="3" style="81" customWidth="1"/>
    <col min="258" max="258" width="76" style="81" customWidth="1"/>
    <col min="259" max="512" width="9.140625" style="81"/>
    <col min="513" max="513" width="3" style="81" customWidth="1"/>
    <col min="514" max="514" width="76" style="81" customWidth="1"/>
    <col min="515" max="768" width="9.140625" style="81"/>
    <col min="769" max="769" width="3" style="81" customWidth="1"/>
    <col min="770" max="770" width="76" style="81" customWidth="1"/>
    <col min="771" max="1024" width="9.140625" style="81"/>
    <col min="1025" max="1025" width="3" style="81" customWidth="1"/>
    <col min="1026" max="1026" width="76" style="81" customWidth="1"/>
    <col min="1027" max="1280" width="9.140625" style="81"/>
    <col min="1281" max="1281" width="3" style="81" customWidth="1"/>
    <col min="1282" max="1282" width="76" style="81" customWidth="1"/>
    <col min="1283" max="1536" width="9.140625" style="81"/>
    <col min="1537" max="1537" width="3" style="81" customWidth="1"/>
    <col min="1538" max="1538" width="76" style="81" customWidth="1"/>
    <col min="1539" max="1792" width="9.140625" style="81"/>
    <col min="1793" max="1793" width="3" style="81" customWidth="1"/>
    <col min="1794" max="1794" width="76" style="81" customWidth="1"/>
    <col min="1795" max="2048" width="9.140625" style="81"/>
    <col min="2049" max="2049" width="3" style="81" customWidth="1"/>
    <col min="2050" max="2050" width="76" style="81" customWidth="1"/>
    <col min="2051" max="2304" width="9.140625" style="81"/>
    <col min="2305" max="2305" width="3" style="81" customWidth="1"/>
    <col min="2306" max="2306" width="76" style="81" customWidth="1"/>
    <col min="2307" max="2560" width="9.140625" style="81"/>
    <col min="2561" max="2561" width="3" style="81" customWidth="1"/>
    <col min="2562" max="2562" width="76" style="81" customWidth="1"/>
    <col min="2563" max="2816" width="9.140625" style="81"/>
    <col min="2817" max="2817" width="3" style="81" customWidth="1"/>
    <col min="2818" max="2818" width="76" style="81" customWidth="1"/>
    <col min="2819" max="3072" width="9.140625" style="81"/>
    <col min="3073" max="3073" width="3" style="81" customWidth="1"/>
    <col min="3074" max="3074" width="76" style="81" customWidth="1"/>
    <col min="3075" max="3328" width="9.140625" style="81"/>
    <col min="3329" max="3329" width="3" style="81" customWidth="1"/>
    <col min="3330" max="3330" width="76" style="81" customWidth="1"/>
    <col min="3331" max="3584" width="9.140625" style="81"/>
    <col min="3585" max="3585" width="3" style="81" customWidth="1"/>
    <col min="3586" max="3586" width="76" style="81" customWidth="1"/>
    <col min="3587" max="3840" width="9.140625" style="81"/>
    <col min="3841" max="3841" width="3" style="81" customWidth="1"/>
    <col min="3842" max="3842" width="76" style="81" customWidth="1"/>
    <col min="3843" max="4096" width="9.140625" style="81"/>
    <col min="4097" max="4097" width="3" style="81" customWidth="1"/>
    <col min="4098" max="4098" width="76" style="81" customWidth="1"/>
    <col min="4099" max="4352" width="9.140625" style="81"/>
    <col min="4353" max="4353" width="3" style="81" customWidth="1"/>
    <col min="4354" max="4354" width="76" style="81" customWidth="1"/>
    <col min="4355" max="4608" width="9.140625" style="81"/>
    <col min="4609" max="4609" width="3" style="81" customWidth="1"/>
    <col min="4610" max="4610" width="76" style="81" customWidth="1"/>
    <col min="4611" max="4864" width="9.140625" style="81"/>
    <col min="4865" max="4865" width="3" style="81" customWidth="1"/>
    <col min="4866" max="4866" width="76" style="81" customWidth="1"/>
    <col min="4867" max="5120" width="9.140625" style="81"/>
    <col min="5121" max="5121" width="3" style="81" customWidth="1"/>
    <col min="5122" max="5122" width="76" style="81" customWidth="1"/>
    <col min="5123" max="5376" width="9.140625" style="81"/>
    <col min="5377" max="5377" width="3" style="81" customWidth="1"/>
    <col min="5378" max="5378" width="76" style="81" customWidth="1"/>
    <col min="5379" max="5632" width="9.140625" style="81"/>
    <col min="5633" max="5633" width="3" style="81" customWidth="1"/>
    <col min="5634" max="5634" width="76" style="81" customWidth="1"/>
    <col min="5635" max="5888" width="9.140625" style="81"/>
    <col min="5889" max="5889" width="3" style="81" customWidth="1"/>
    <col min="5890" max="5890" width="76" style="81" customWidth="1"/>
    <col min="5891" max="6144" width="9.140625" style="81"/>
    <col min="6145" max="6145" width="3" style="81" customWidth="1"/>
    <col min="6146" max="6146" width="76" style="81" customWidth="1"/>
    <col min="6147" max="6400" width="9.140625" style="81"/>
    <col min="6401" max="6401" width="3" style="81" customWidth="1"/>
    <col min="6402" max="6402" width="76" style="81" customWidth="1"/>
    <col min="6403" max="6656" width="9.140625" style="81"/>
    <col min="6657" max="6657" width="3" style="81" customWidth="1"/>
    <col min="6658" max="6658" width="76" style="81" customWidth="1"/>
    <col min="6659" max="6912" width="9.140625" style="81"/>
    <col min="6913" max="6913" width="3" style="81" customWidth="1"/>
    <col min="6914" max="6914" width="76" style="81" customWidth="1"/>
    <col min="6915" max="7168" width="9.140625" style="81"/>
    <col min="7169" max="7169" width="3" style="81" customWidth="1"/>
    <col min="7170" max="7170" width="76" style="81" customWidth="1"/>
    <col min="7171" max="7424" width="9.140625" style="81"/>
    <col min="7425" max="7425" width="3" style="81" customWidth="1"/>
    <col min="7426" max="7426" width="76" style="81" customWidth="1"/>
    <col min="7427" max="7680" width="9.140625" style="81"/>
    <col min="7681" max="7681" width="3" style="81" customWidth="1"/>
    <col min="7682" max="7682" width="76" style="81" customWidth="1"/>
    <col min="7683" max="7936" width="9.140625" style="81"/>
    <col min="7937" max="7937" width="3" style="81" customWidth="1"/>
    <col min="7938" max="7938" width="76" style="81" customWidth="1"/>
    <col min="7939" max="8192" width="9.140625" style="81"/>
    <col min="8193" max="8193" width="3" style="81" customWidth="1"/>
    <col min="8194" max="8194" width="76" style="81" customWidth="1"/>
    <col min="8195" max="8448" width="9.140625" style="81"/>
    <col min="8449" max="8449" width="3" style="81" customWidth="1"/>
    <col min="8450" max="8450" width="76" style="81" customWidth="1"/>
    <col min="8451" max="8704" width="9.140625" style="81"/>
    <col min="8705" max="8705" width="3" style="81" customWidth="1"/>
    <col min="8706" max="8706" width="76" style="81" customWidth="1"/>
    <col min="8707" max="8960" width="9.140625" style="81"/>
    <col min="8961" max="8961" width="3" style="81" customWidth="1"/>
    <col min="8962" max="8962" width="76" style="81" customWidth="1"/>
    <col min="8963" max="9216" width="9.140625" style="81"/>
    <col min="9217" max="9217" width="3" style="81" customWidth="1"/>
    <col min="9218" max="9218" width="76" style="81" customWidth="1"/>
    <col min="9219" max="9472" width="9.140625" style="81"/>
    <col min="9473" max="9473" width="3" style="81" customWidth="1"/>
    <col min="9474" max="9474" width="76" style="81" customWidth="1"/>
    <col min="9475" max="9728" width="9.140625" style="81"/>
    <col min="9729" max="9729" width="3" style="81" customWidth="1"/>
    <col min="9730" max="9730" width="76" style="81" customWidth="1"/>
    <col min="9731" max="9984" width="9.140625" style="81"/>
    <col min="9985" max="9985" width="3" style="81" customWidth="1"/>
    <col min="9986" max="9986" width="76" style="81" customWidth="1"/>
    <col min="9987" max="10240" width="9.140625" style="81"/>
    <col min="10241" max="10241" width="3" style="81" customWidth="1"/>
    <col min="10242" max="10242" width="76" style="81" customWidth="1"/>
    <col min="10243" max="10496" width="9.140625" style="81"/>
    <col min="10497" max="10497" width="3" style="81" customWidth="1"/>
    <col min="10498" max="10498" width="76" style="81" customWidth="1"/>
    <col min="10499" max="10752" width="9.140625" style="81"/>
    <col min="10753" max="10753" width="3" style="81" customWidth="1"/>
    <col min="10754" max="10754" width="76" style="81" customWidth="1"/>
    <col min="10755" max="11008" width="9.140625" style="81"/>
    <col min="11009" max="11009" width="3" style="81" customWidth="1"/>
    <col min="11010" max="11010" width="76" style="81" customWidth="1"/>
    <col min="11011" max="11264" width="9.140625" style="81"/>
    <col min="11265" max="11265" width="3" style="81" customWidth="1"/>
    <col min="11266" max="11266" width="76" style="81" customWidth="1"/>
    <col min="11267" max="11520" width="9.140625" style="81"/>
    <col min="11521" max="11521" width="3" style="81" customWidth="1"/>
    <col min="11522" max="11522" width="76" style="81" customWidth="1"/>
    <col min="11523" max="11776" width="9.140625" style="81"/>
    <col min="11777" max="11777" width="3" style="81" customWidth="1"/>
    <col min="11778" max="11778" width="76" style="81" customWidth="1"/>
    <col min="11779" max="12032" width="9.140625" style="81"/>
    <col min="12033" max="12033" width="3" style="81" customWidth="1"/>
    <col min="12034" max="12034" width="76" style="81" customWidth="1"/>
    <col min="12035" max="12288" width="9.140625" style="81"/>
    <col min="12289" max="12289" width="3" style="81" customWidth="1"/>
    <col min="12290" max="12290" width="76" style="81" customWidth="1"/>
    <col min="12291" max="12544" width="9.140625" style="81"/>
    <col min="12545" max="12545" width="3" style="81" customWidth="1"/>
    <col min="12546" max="12546" width="76" style="81" customWidth="1"/>
    <col min="12547" max="12800" width="9.140625" style="81"/>
    <col min="12801" max="12801" width="3" style="81" customWidth="1"/>
    <col min="12802" max="12802" width="76" style="81" customWidth="1"/>
    <col min="12803" max="13056" width="9.140625" style="81"/>
    <col min="13057" max="13057" width="3" style="81" customWidth="1"/>
    <col min="13058" max="13058" width="76" style="81" customWidth="1"/>
    <col min="13059" max="13312" width="9.140625" style="81"/>
    <col min="13313" max="13313" width="3" style="81" customWidth="1"/>
    <col min="13314" max="13314" width="76" style="81" customWidth="1"/>
    <col min="13315" max="13568" width="9.140625" style="81"/>
    <col min="13569" max="13569" width="3" style="81" customWidth="1"/>
    <col min="13570" max="13570" width="76" style="81" customWidth="1"/>
    <col min="13571" max="13824" width="9.140625" style="81"/>
    <col min="13825" max="13825" width="3" style="81" customWidth="1"/>
    <col min="13826" max="13826" width="76" style="81" customWidth="1"/>
    <col min="13827" max="14080" width="9.140625" style="81"/>
    <col min="14081" max="14081" width="3" style="81" customWidth="1"/>
    <col min="14082" max="14082" width="76" style="81" customWidth="1"/>
    <col min="14083" max="14336" width="9.140625" style="81"/>
    <col min="14337" max="14337" width="3" style="81" customWidth="1"/>
    <col min="14338" max="14338" width="76" style="81" customWidth="1"/>
    <col min="14339" max="14592" width="9.140625" style="81"/>
    <col min="14593" max="14593" width="3" style="81" customWidth="1"/>
    <col min="14594" max="14594" width="76" style="81" customWidth="1"/>
    <col min="14595" max="14848" width="9.140625" style="81"/>
    <col min="14849" max="14849" width="3" style="81" customWidth="1"/>
    <col min="14850" max="14850" width="76" style="81" customWidth="1"/>
    <col min="14851" max="15104" width="9.140625" style="81"/>
    <col min="15105" max="15105" width="3" style="81" customWidth="1"/>
    <col min="15106" max="15106" width="76" style="81" customWidth="1"/>
    <col min="15107" max="15360" width="9.140625" style="81"/>
    <col min="15361" max="15361" width="3" style="81" customWidth="1"/>
    <col min="15362" max="15362" width="76" style="81" customWidth="1"/>
    <col min="15363" max="15616" width="9.140625" style="81"/>
    <col min="15617" max="15617" width="3" style="81" customWidth="1"/>
    <col min="15618" max="15618" width="76" style="81" customWidth="1"/>
    <col min="15619" max="15872" width="9.140625" style="81"/>
    <col min="15873" max="15873" width="3" style="81" customWidth="1"/>
    <col min="15874" max="15874" width="76" style="81" customWidth="1"/>
    <col min="15875" max="16128" width="9.140625" style="81"/>
    <col min="16129" max="16129" width="3" style="81" customWidth="1"/>
    <col min="16130" max="16130" width="76" style="81" customWidth="1"/>
    <col min="16131" max="16384" width="9.140625" style="81"/>
  </cols>
  <sheetData>
    <row r="1" spans="1:3" ht="32.1" customHeight="1" x14ac:dyDescent="0.3">
      <c r="A1" s="78"/>
      <c r="B1" s="79" t="s">
        <v>102</v>
      </c>
      <c r="C1" s="80"/>
    </row>
    <row r="2" spans="1:3" ht="16.5" x14ac:dyDescent="0.3">
      <c r="A2" s="78"/>
      <c r="B2" s="82"/>
      <c r="C2" s="80"/>
    </row>
    <row r="3" spans="1:3" ht="16.5" x14ac:dyDescent="0.3">
      <c r="A3" s="78"/>
      <c r="B3" s="83" t="s">
        <v>93</v>
      </c>
      <c r="C3" s="80"/>
    </row>
    <row r="4" spans="1:3" x14ac:dyDescent="0.3">
      <c r="A4" s="78"/>
      <c r="B4" s="77" t="s">
        <v>94</v>
      </c>
      <c r="C4" s="80"/>
    </row>
    <row r="5" spans="1:3" ht="16.5" x14ac:dyDescent="0.3">
      <c r="A5" s="78"/>
      <c r="B5" s="84"/>
      <c r="C5" s="80"/>
    </row>
    <row r="6" spans="1:3" ht="16.5" x14ac:dyDescent="0.3">
      <c r="A6" s="78"/>
      <c r="B6" s="85" t="s">
        <v>95</v>
      </c>
      <c r="C6" s="80"/>
    </row>
    <row r="7" spans="1:3" ht="16.5" x14ac:dyDescent="0.3">
      <c r="A7" s="78"/>
      <c r="B7" s="84"/>
      <c r="C7" s="80"/>
    </row>
    <row r="8" spans="1:3" ht="46.5" x14ac:dyDescent="0.3">
      <c r="A8" s="78"/>
      <c r="B8" s="84" t="s">
        <v>96</v>
      </c>
      <c r="C8" s="80"/>
    </row>
    <row r="9" spans="1:3" ht="16.5" x14ac:dyDescent="0.3">
      <c r="A9" s="78"/>
      <c r="B9" s="84"/>
      <c r="C9" s="80"/>
    </row>
    <row r="10" spans="1:3" ht="31.5" x14ac:dyDescent="0.3">
      <c r="A10" s="78"/>
      <c r="B10" s="84" t="s">
        <v>97</v>
      </c>
      <c r="C10" s="80"/>
    </row>
    <row r="11" spans="1:3" ht="16.5" x14ac:dyDescent="0.3">
      <c r="A11" s="78"/>
      <c r="B11" s="84"/>
      <c r="C11" s="80"/>
    </row>
    <row r="12" spans="1:3" ht="31.5" x14ac:dyDescent="0.3">
      <c r="A12" s="78"/>
      <c r="B12" s="84" t="s">
        <v>98</v>
      </c>
      <c r="C12" s="80"/>
    </row>
    <row r="13" spans="1:3" ht="16.5" x14ac:dyDescent="0.3">
      <c r="A13" s="78"/>
      <c r="B13" s="84"/>
      <c r="C13" s="80"/>
    </row>
    <row r="14" spans="1:3" x14ac:dyDescent="0.3">
      <c r="A14" s="78"/>
      <c r="B14" s="86" t="s">
        <v>99</v>
      </c>
      <c r="C14" s="80"/>
    </row>
    <row r="15" spans="1:3" ht="15.75" x14ac:dyDescent="0.3">
      <c r="A15" s="78"/>
      <c r="B15" s="131" t="s">
        <v>100</v>
      </c>
      <c r="C15" s="80"/>
    </row>
    <row r="16" spans="1:3" ht="16.5" x14ac:dyDescent="0.3">
      <c r="A16" s="78"/>
      <c r="B16" s="87"/>
      <c r="C16" s="80"/>
    </row>
    <row r="17" spans="1:3" ht="32.25" x14ac:dyDescent="0.3">
      <c r="A17" s="78"/>
      <c r="B17" s="84" t="s">
        <v>101</v>
      </c>
      <c r="C17" s="80"/>
    </row>
    <row r="18" spans="1:3" x14ac:dyDescent="0.3">
      <c r="A18" s="78"/>
      <c r="B18" s="78"/>
      <c r="C18" s="80"/>
    </row>
    <row r="19" spans="1:3" x14ac:dyDescent="0.3">
      <c r="A19" s="78"/>
      <c r="B19" s="78"/>
      <c r="C19" s="80"/>
    </row>
    <row r="20" spans="1:3" x14ac:dyDescent="0.3">
      <c r="A20" s="78"/>
      <c r="B20" s="78"/>
      <c r="C20" s="80"/>
    </row>
    <row r="21" spans="1:3" x14ac:dyDescent="0.3">
      <c r="A21" s="78"/>
      <c r="B21" s="78"/>
      <c r="C21" s="80"/>
    </row>
    <row r="22" spans="1:3" x14ac:dyDescent="0.3">
      <c r="A22" s="78"/>
      <c r="B22" s="78"/>
      <c r="C22" s="80"/>
    </row>
    <row r="23" spans="1:3" x14ac:dyDescent="0.3">
      <c r="A23" s="78"/>
      <c r="B23" s="78"/>
      <c r="C23" s="80"/>
    </row>
    <row r="24" spans="1:3" x14ac:dyDescent="0.3">
      <c r="A24" s="78"/>
      <c r="B24" s="78"/>
      <c r="C24" s="80"/>
    </row>
    <row r="25" spans="1:3" x14ac:dyDescent="0.3">
      <c r="A25" s="78"/>
      <c r="B25" s="78"/>
      <c r="C25" s="80"/>
    </row>
    <row r="26" spans="1:3" x14ac:dyDescent="0.3">
      <c r="A26" s="78"/>
      <c r="B26" s="78"/>
      <c r="C26" s="80"/>
    </row>
    <row r="27" spans="1:3" x14ac:dyDescent="0.3">
      <c r="A27" s="78"/>
      <c r="B27" s="78"/>
      <c r="C27" s="80"/>
    </row>
    <row r="28" spans="1:3" x14ac:dyDescent="0.3">
      <c r="A28" s="78"/>
      <c r="B28" s="78"/>
      <c r="C28" s="80"/>
    </row>
    <row r="29" spans="1:3" x14ac:dyDescent="0.3">
      <c r="A29" s="78"/>
      <c r="B29" s="78"/>
      <c r="C29" s="80"/>
    </row>
  </sheetData>
  <hyperlinks>
    <hyperlink ref="B14" r:id="rId1" display="See License Agreement" xr:uid="{00000000-0004-0000-0600-000000000000}"/>
    <hyperlink ref="B4" r:id="rId2" tooltip="View online document" display="http://www.invoicingtemplate.com/receipttemplategold3.html" xr:uid="{00000000-0004-0000-0600-000001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C3F47-53ED-4E12-8C11-774892FB6F44}">
  <dimension ref="A1"/>
  <sheetViews>
    <sheetView workbookViewId="0">
      <selection activeCell="B32" sqref="B32"/>
    </sheetView>
  </sheetViews>
  <sheetFormatPr defaultRowHeight="15" x14ac:dyDescent="0.25"/>
  <cols>
    <col min="1" max="16384" width="9.140625" style="133"/>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9" customWidth="1"/>
    <col min="2" max="2" width="18" style="19" customWidth="1"/>
    <col min="3" max="3" width="9.7109375" style="19" bestFit="1" customWidth="1"/>
    <col min="4" max="4" width="20.85546875" style="19" bestFit="1" customWidth="1"/>
    <col min="5" max="5" width="12.28515625" style="19" bestFit="1" customWidth="1"/>
    <col min="6" max="6" width="15.140625" style="19" bestFit="1" customWidth="1"/>
    <col min="7" max="7" width="18" style="19" bestFit="1" customWidth="1"/>
    <col min="8" max="9" width="16.5703125" style="19" bestFit="1" customWidth="1"/>
    <col min="10" max="10" width="9.7109375" style="19" bestFit="1" customWidth="1"/>
    <col min="11" max="11" width="11" style="19" bestFit="1" customWidth="1"/>
    <col min="12" max="13" width="9.7109375" style="19" bestFit="1" customWidth="1"/>
    <col min="14" max="14" width="7.42578125" style="19" bestFit="1" customWidth="1"/>
    <col min="15" max="16" width="13.28515625" style="19" bestFit="1" customWidth="1"/>
    <col min="17" max="17" width="30.85546875" style="19" bestFit="1" customWidth="1"/>
    <col min="18" max="18" width="11" style="19" bestFit="1" customWidth="1"/>
    <col min="19" max="19" width="19.42578125" style="19" bestFit="1" customWidth="1"/>
    <col min="20" max="20" width="20.85546875" style="19" bestFit="1" customWidth="1"/>
    <col min="21" max="22" width="40.85546875" style="19" bestFit="1" customWidth="1"/>
    <col min="23" max="23" width="26.5703125" style="19" bestFit="1" customWidth="1"/>
    <col min="24" max="24" width="28" style="19" bestFit="1" customWidth="1"/>
    <col min="25" max="16384" width="9.140625" style="19"/>
  </cols>
  <sheetData>
    <row r="5" spans="1:5" ht="12.75" x14ac:dyDescent="0.2">
      <c r="A5" s="19" t="s">
        <v>7</v>
      </c>
      <c r="B5" t="s">
        <v>74</v>
      </c>
    </row>
    <row r="6" spans="1:5" x14ac:dyDescent="0.2">
      <c r="A6" s="19" t="s">
        <v>8</v>
      </c>
      <c r="B6" s="26" t="s">
        <v>92</v>
      </c>
    </row>
    <row r="7" spans="1:5" x14ac:dyDescent="0.2">
      <c r="A7" s="19" t="s">
        <v>16</v>
      </c>
      <c r="B7" s="19">
        <v>2</v>
      </c>
      <c r="D7" s="19" t="s">
        <v>17</v>
      </c>
      <c r="E7" s="19" t="s">
        <v>18</v>
      </c>
    </row>
    <row r="8" spans="1:5" x14ac:dyDescent="0.2">
      <c r="A8" s="19" t="s">
        <v>21</v>
      </c>
      <c r="B8" s="19">
        <v>1</v>
      </c>
    </row>
    <row r="9" spans="1:5" x14ac:dyDescent="0.2">
      <c r="A9" s="19" t="s">
        <v>22</v>
      </c>
      <c r="B9" s="19">
        <v>0</v>
      </c>
    </row>
    <row r="10" spans="1:5" x14ac:dyDescent="0.2">
      <c r="A10" s="19" t="s">
        <v>23</v>
      </c>
      <c r="B10" s="19">
        <v>1</v>
      </c>
    </row>
    <row r="11" spans="1:5" x14ac:dyDescent="0.2">
      <c r="A11" s="19" t="s">
        <v>24</v>
      </c>
      <c r="B11" s="19">
        <v>1</v>
      </c>
    </row>
    <row r="12" spans="1:5" x14ac:dyDescent="0.2">
      <c r="A12" s="19" t="s">
        <v>25</v>
      </c>
      <c r="B12" s="19">
        <v>1</v>
      </c>
    </row>
    <row r="13" spans="1:5" x14ac:dyDescent="0.2">
      <c r="A13" s="19" t="s">
        <v>26</v>
      </c>
    </row>
    <row r="14" spans="1:5" ht="12.75" x14ac:dyDescent="0.2">
      <c r="A14" t="s">
        <v>27</v>
      </c>
      <c r="B14" s="19">
        <v>0</v>
      </c>
    </row>
    <row r="15" spans="1:5" x14ac:dyDescent="0.2">
      <c r="A15" s="19" t="s">
        <v>28</v>
      </c>
      <c r="B15" s="19" t="s">
        <v>33</v>
      </c>
    </row>
    <row r="16" spans="1:5" x14ac:dyDescent="0.2">
      <c r="A16" s="19" t="s">
        <v>29</v>
      </c>
      <c r="B16" s="19">
        <v>1</v>
      </c>
    </row>
    <row r="17" spans="1:2" x14ac:dyDescent="0.2">
      <c r="A17" s="19" t="s">
        <v>32</v>
      </c>
      <c r="B17" s="19">
        <v>0</v>
      </c>
    </row>
    <row r="18" spans="1:2" x14ac:dyDescent="0.2">
      <c r="A18" s="19" t="s">
        <v>30</v>
      </c>
      <c r="B18" s="19">
        <v>1</v>
      </c>
    </row>
    <row r="19" spans="1:2" x14ac:dyDescent="0.2">
      <c r="A19" s="19" t="s">
        <v>31</v>
      </c>
      <c r="B19" s="19">
        <v>12</v>
      </c>
    </row>
    <row r="20" spans="1:2" x14ac:dyDescent="0.2">
      <c r="A20" s="19" t="s">
        <v>86</v>
      </c>
      <c r="B20" s="19">
        <v>1</v>
      </c>
    </row>
    <row r="22" spans="1:2" x14ac:dyDescent="0.2">
      <c r="A22" s="19" t="s">
        <v>87</v>
      </c>
      <c r="B22" s="19">
        <v>1</v>
      </c>
    </row>
    <row r="23" spans="1:2" x14ac:dyDescent="0.2">
      <c r="B23" s="19" t="s">
        <v>115</v>
      </c>
    </row>
    <row r="25" spans="1:2" x14ac:dyDescent="0.2">
      <c r="A25" s="19" t="s">
        <v>88</v>
      </c>
      <c r="B25" s="19">
        <v>0</v>
      </c>
    </row>
    <row r="30" spans="1:2" x14ac:dyDescent="0.2">
      <c r="B30" s="19">
        <v>1</v>
      </c>
    </row>
    <row r="33" spans="2:2" x14ac:dyDescent="0.2">
      <c r="B33" s="19">
        <v>2</v>
      </c>
    </row>
    <row r="34" spans="2:2" x14ac:dyDescent="0.2">
      <c r="B34" s="19">
        <v>1</v>
      </c>
    </row>
    <row r="35" spans="2:2" x14ac:dyDescent="0.2">
      <c r="B35" s="19">
        <v>1</v>
      </c>
    </row>
    <row r="36" spans="2:2" x14ac:dyDescent="0.2">
      <c r="B36" s="19">
        <v>1</v>
      </c>
    </row>
    <row r="38" spans="2:2" x14ac:dyDescent="0.2">
      <c r="B38" s="19">
        <v>1</v>
      </c>
    </row>
    <row r="39" spans="2:2" x14ac:dyDescent="0.2">
      <c r="B39" s="19">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236</vt:i4>
      </vt:variant>
    </vt:vector>
  </HeadingPairs>
  <TitlesOfParts>
    <vt:vector size="244" baseType="lpstr">
      <vt:lpstr>Invoice</vt:lpstr>
      <vt:lpstr>Sales Report</vt:lpstr>
      <vt:lpstr>Customer Report</vt:lpstr>
      <vt:lpstr>Product Report</vt:lpstr>
      <vt:lpstr>Aging</vt:lpstr>
      <vt:lpstr>Sales Rep. Report</vt:lpstr>
      <vt:lpstr>©</vt:lpstr>
      <vt:lpstr>UniformSoftware.com</vt:lpstr>
      <vt:lpstr>oknAgBalanceDue</vt:lpstr>
      <vt:lpstr>oknAgDateFrom</vt:lpstr>
      <vt:lpstr>oknAgDateTo</vt:lpstr>
      <vt:lpstr>oknAgDueDate</vt:lpstr>
      <vt:lpstr>oknAgHdrAddress</vt:lpstr>
      <vt:lpstr>oknAgHdrCityStateZip</vt:lpstr>
      <vt:lpstr>oknAgHdrCountry</vt:lpstr>
      <vt:lpstr>oknAgHdrCustomerID</vt:lpstr>
      <vt:lpstr>oknAgHdrCustomerName</vt:lpstr>
      <vt:lpstr>oknAgHdrPhone</vt:lpstr>
      <vt:lpstr>oknAgInvoiceDate</vt:lpstr>
      <vt:lpstr>oknAgInvoiceID</vt:lpstr>
      <vt:lpstr>oknAgOrderID</vt:lpstr>
      <vt:lpstr>oknAgPayments</vt:lpstr>
      <vt:lpstr>oknAgPaymentTerm</vt:lpstr>
      <vt:lpstr>oknAgSalesRepName</vt:lpstr>
      <vt:lpstr>oknAgShippingCost</vt:lpstr>
      <vt:lpstr>oknAgSubtotal</vt:lpstr>
      <vt:lpstr>oknAgTax1</vt:lpstr>
      <vt:lpstr>oknAgTax2</vt:lpstr>
      <vt:lpstr>oknAgTotal</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oknDiscount</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oknPriceTotal</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oknRate</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oknWieght_1</vt:lpstr>
      <vt:lpstr>oknWieght_10</vt:lpstr>
      <vt:lpstr>oknWieght_11</vt:lpstr>
      <vt:lpstr>oknWieght_12</vt:lpstr>
      <vt:lpstr>oknWieght_2</vt:lpstr>
      <vt:lpstr>oknWieght_3</vt:lpstr>
      <vt:lpstr>oknWieght_4</vt:lpstr>
      <vt:lpstr>oknWieght_5</vt:lpstr>
      <vt:lpstr>oknWieght_6</vt:lpstr>
      <vt:lpstr>oknWieght_7</vt:lpstr>
      <vt:lpstr>oknWieght_8</vt:lpstr>
      <vt:lpstr>oknWieght_9</vt:lpstr>
      <vt:lpstr>oknWieghtTotal</vt:lpstr>
      <vt:lpstr>oknXDiscount</vt:lpstr>
      <vt:lpstr>Aging!Print_Area</vt:lpstr>
      <vt:lpstr>'Customer Report'!Print_Area</vt:lpstr>
      <vt:lpstr>Invoice!Print_Area</vt:lpstr>
      <vt:lpstr>'Product Report'!Print_Area</vt:lpstr>
      <vt:lpstr>'Sales Rep. Report'!Print_Area</vt:lpstr>
      <vt:lpstr>'Sales Report'!Print_Area</vt:lpstr>
      <vt:lpstr>Aging!Print_Titles</vt:lpstr>
      <vt:lpstr>'Customer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Receipt Template for Gold Shop (3)</dc:title>
  <dc:subject>"Receipt Template for Gold Shop (3)" summary: Receipt Template for Gold Shop (3) is a variant of Receipt Template for Gold Shop (1).  Receipt Template for Gold Shop (3) differs from the original free receipt template in that it moves the Rate field inside the printable receipt form.</dc:subject>
  <dc:creator>https://www.invoicingtemplate.com/</dc:creator>
  <cp:keywords/>
  <dc:description>https://www.invoicingtemplate.com/receipttemplategold3.html</dc:description>
  <cp:lastModifiedBy>liangjun yu</cp:lastModifiedBy>
  <cp:lastPrinted>2018-02-19T04:06:25Z</cp:lastPrinted>
  <dcterms:created xsi:type="dcterms:W3CDTF">2000-07-27T22:24:14Z</dcterms:created>
  <dcterms:modified xsi:type="dcterms:W3CDTF">2024-04-10T06:16:13Z</dcterms:modified>
  <cp:category>Receipt Template for Gold Shop (3), Receipt Form for Gold Shop (3)</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61, St. Louis[16], Missouri</vt:lpwstr>
  </property>
</Properties>
</file>