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021\"/>
    </mc:Choice>
  </mc:AlternateContent>
  <xr:revisionPtr revIDLastSave="0" documentId="13_ncr:1_{43573156-417E-4B0A-BE94-6019115BDC09}" xr6:coauthVersionLast="47" xr6:coauthVersionMax="47" xr10:uidLastSave="{00000000-0000-0000-0000-000000000000}"/>
  <bookViews>
    <workbookView xWindow="-120" yWindow="-120" windowWidth="29040" windowHeight="15720" tabRatio="763" xr2:uid="{00000000-000D-0000-FFFF-FFFF00000000}"/>
  </bookViews>
  <sheets>
    <sheet name="Invoice" sheetId="1" r:id="rId1"/>
    <sheet name="UniformSoftware.com" sheetId="15" r:id="rId2"/>
  </sheets>
  <definedNames>
    <definedName name="InvoicingTemplateLinkTarget" hidden="1">#REF!</definedName>
    <definedName name="oknAgBalanceDue">#REF!</definedName>
    <definedName name="oknAgDateFrom">#REF!</definedName>
    <definedName name="oknAgDateTo">#REF!</definedName>
    <definedName name="oknAgDueDate">#REF!</definedName>
    <definedName name="oknAgHdrAddress">#REF!</definedName>
    <definedName name="oknAgHdrCityStateZip">#REF!</definedName>
    <definedName name="oknAgHdrCountry">#REF!</definedName>
    <definedName name="oknAgHdrCustomerID">#REF!</definedName>
    <definedName name="oknAgHdrCustomerName">#REF!</definedName>
    <definedName name="oknAgHdrPhone">#REF!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Invoice!$S$41</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DatabaseName">Invoice!$A$4</definedName>
    <definedName name="oknDiscount">Invoice!$N$35</definedName>
    <definedName name="oknDueDate">Invoice!#REF!</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OrderID">Invoice!#REF!</definedName>
    <definedName name="oknPayments">Invoice!$S$40</definedName>
    <definedName name="oknPaymentTerm">Invoice!$Z$11</definedName>
    <definedName name="oknPrice_1">Invoice!$Q$20</definedName>
    <definedName name="oknPrice_10">Invoice!$Q$29</definedName>
    <definedName name="oknPrice_11">Invoice!$Q$30</definedName>
    <definedName name="oknPrice_12">Invoice!$Q$31</definedName>
    <definedName name="oknPrice_2">Invoice!$Q$21</definedName>
    <definedName name="oknPrice_3">Invoice!$Q$22</definedName>
    <definedName name="oknPrice_4">Invoice!$Q$23</definedName>
    <definedName name="oknPrice_5">Invoice!$Q$24</definedName>
    <definedName name="oknPrice_6">Invoice!$Q$25</definedName>
    <definedName name="oknPrice_7">Invoice!$Q$26</definedName>
    <definedName name="oknPrice_8">Invoice!$Q$27</definedName>
    <definedName name="oknPrice_9">Invoice!$Q$28</definedName>
    <definedName name="oknPriceTotal">Invoice!$S$35</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Quantity_1">Invoice!$T$37</definedName>
    <definedName name="oknQuantity_10">Invoice!$X$43</definedName>
    <definedName name="oknQuantity_11">Invoice!$X$44</definedName>
    <definedName name="oknQuantity_12">Invoice!$X$45</definedName>
    <definedName name="oknQuantity_13">Invoice!$X$46</definedName>
    <definedName name="oknQuantity_14">Invoice!$X$47</definedName>
    <definedName name="oknQuantity_15">Invoice!$X$48</definedName>
    <definedName name="oknQuantity_16">Invoice!$X$49</definedName>
    <definedName name="oknQuantity_2">Invoice!$T$38</definedName>
    <definedName name="oknQuantity_3">Invoice!$T$39</definedName>
    <definedName name="oknQuantity_4">Invoice!$T$40</definedName>
    <definedName name="oknQuantity_5">Invoice!$T$41</definedName>
    <definedName name="oknQuantity_6">Invoice!$X$39</definedName>
    <definedName name="oknQuantity_7">Invoice!$X$40</definedName>
    <definedName name="oknQuantity_8">Invoice!$X$41</definedName>
    <definedName name="oknQuantity_9">Invoice!$X$42</definedName>
    <definedName name="oknRate">Invoice!$B$17</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pTaxable">#REF!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Invoice!#REF!</definedName>
    <definedName name="oknSavingInvoiceClearWorksheet" hidden="1">#REF!</definedName>
    <definedName name="oknSavingInvoicePromptForPayment" hidden="1">#REF!</definedName>
    <definedName name="oknShipAddress">Invoice!$AB$11</definedName>
    <definedName name="oknShipCityStateZip">Invoice!$AB$12</definedName>
    <definedName name="oknShipContact">Invoice!$AB$14</definedName>
    <definedName name="oknShipCountry">Invoice!$AB$13</definedName>
    <definedName name="oknShipDate">Invoice!$Z$9</definedName>
    <definedName name="oknShipName">Invoice!$AB$10</definedName>
    <definedName name="oknShippingCost">Invoice!$S$37</definedName>
    <definedName name="oknShipVia">Invoice!$Z$10</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Invoice!$C$6</definedName>
    <definedName name="oknTax2">Invoice!$N$34</definedName>
    <definedName name="oknTax2IsAppliedToTax1">Invoice!$C$4</definedName>
    <definedName name="oknTax2Name">Invoice!$L$34</definedName>
    <definedName name="oknTax2Rate">Invoice!$M$34</definedName>
    <definedName name="oknTax2RateDefault">Invoice!$C$7</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Invoice!$C$5</definedName>
    <definedName name="oknTaxType">Invoice!$C$3</definedName>
    <definedName name="oknTotal">Invoice!$N$36</definedName>
    <definedName name="oknWhoAddress">Invoice!$AD$12</definedName>
    <definedName name="oknWhoCityStateZip">Invoice!$AD$13</definedName>
    <definedName name="oknWhoCountry">Invoice!$AD$14</definedName>
    <definedName name="oknWhoID">Invoice!$AD$10</definedName>
    <definedName name="oknWhoName">Invoice!$AD$11</definedName>
    <definedName name="oknWhoPhone">Invoice!$AD$15</definedName>
    <definedName name="oknWieght_1">Invoice!$M$20</definedName>
    <definedName name="oknWieght_10">Invoice!$M$29</definedName>
    <definedName name="oknWieght_11">Invoice!$M$30</definedName>
    <definedName name="oknWieght_12">Invoice!$M$31</definedName>
    <definedName name="oknWieght_2">Invoice!$M$21</definedName>
    <definedName name="oknWieght_3">Invoice!$M$22</definedName>
    <definedName name="oknWieght_4">Invoice!$M$23</definedName>
    <definedName name="oknWieght_5">Invoice!$M$24</definedName>
    <definedName name="oknWieght_6">Invoice!$M$25</definedName>
    <definedName name="oknWieght_7">Invoice!$M$26</definedName>
    <definedName name="oknWieght_8">Invoice!$M$27</definedName>
    <definedName name="oknWieght_9">Invoice!$M$28</definedName>
    <definedName name="oknWieghtTotal">Invoice!$S$39</definedName>
    <definedName name="oknXDiscount">Invoice!$S$38</definedName>
    <definedName name="oknZ2DONTREMOVESoftwareID" hidden="1">#REF!</definedName>
    <definedName name="oknZZDONTREMOVEDatabasePath" hidden="1">#REF!</definedName>
    <definedName name="oknZZDONTREMOVEHowToCloseWorkbook" hidden="1">#REF!</definedName>
    <definedName name="_xlnm.Print_Area" localSheetId="0">Invoice!$E$2:$N$45</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 i="1" l="1"/>
  <c r="S35" i="1"/>
  <c r="S38" i="1" s="1"/>
  <c r="S39" i="1"/>
  <c r="N21" i="1"/>
  <c r="N22" i="1"/>
  <c r="N23" i="1"/>
  <c r="N24" i="1"/>
  <c r="N25" i="1"/>
  <c r="N26" i="1"/>
  <c r="N27" i="1"/>
  <c r="N28" i="1"/>
  <c r="N29" i="1"/>
  <c r="N30" i="1"/>
  <c r="N31" i="1"/>
  <c r="N33" i="1"/>
  <c r="N34" i="1"/>
  <c r="D32" i="1" l="1" a="1"/>
  <c r="D32" i="1" s="1"/>
  <c r="N32" i="1"/>
  <c r="N36" i="1" s="1"/>
  <c r="S41" i="1" s="1"/>
</calcChain>
</file>

<file path=xl/sharedStrings.xml><?xml version="1.0" encoding="utf-8"?>
<sst xmlns="http://schemas.openxmlformats.org/spreadsheetml/2006/main" count="49" uniqueCount="46">
  <si>
    <t>DATE:</t>
  </si>
  <si>
    <t>INVOICE #</t>
  </si>
  <si>
    <t>SHIPPING &amp; HANDLING</t>
  </si>
  <si>
    <t>TOTAL</t>
  </si>
  <si>
    <t>Phone Number,Web Address, etc.</t>
    <phoneticPr fontId="4" type="noConversion"/>
  </si>
  <si>
    <t>Description</t>
    <phoneticPr fontId="4" type="noConversion"/>
  </si>
  <si>
    <t>Taxable</t>
    <phoneticPr fontId="4" type="noConversion"/>
  </si>
  <si>
    <t>TOTAL DUE</t>
    <phoneticPr fontId="4" type="noConversion"/>
  </si>
  <si>
    <t>PAID</t>
    <phoneticPr fontId="4" type="noConversion"/>
  </si>
  <si>
    <t>TaxSystem</t>
    <phoneticPr fontId="4" type="noConversion"/>
  </si>
  <si>
    <t xml:space="preserve">THANK YOU FOR YOUR BUSINESS! </t>
    <phoneticPr fontId="4" type="noConversion"/>
  </si>
  <si>
    <t>Street Address</t>
    <phoneticPr fontId="4" type="noConversion"/>
  </si>
  <si>
    <t>City, ST  ZIP Code</t>
    <phoneticPr fontId="4" type="noConversion"/>
  </si>
  <si>
    <t>SUBTOTAL</t>
  </si>
  <si>
    <t>Current Database</t>
  </si>
  <si>
    <t>Invoice Status</t>
  </si>
  <si>
    <t>cost</t>
    <phoneticPr fontId="4" type="noConversion"/>
  </si>
  <si>
    <t>PST</t>
  </si>
  <si>
    <t>GST</t>
  </si>
  <si>
    <t>Pending</t>
  </si>
  <si>
    <t>Product Code</t>
    <phoneticPr fontId="4" type="noConversion"/>
  </si>
  <si>
    <t>Cost</t>
    <phoneticPr fontId="4" type="noConversion"/>
  </si>
  <si>
    <t>DISCOUNT</t>
    <phoneticPr fontId="4" type="noConversion"/>
  </si>
  <si>
    <t>SUM (Wieght)</t>
    <phoneticPr fontId="4" type="noConversion"/>
  </si>
  <si>
    <t>Quantity</t>
    <phoneticPr fontId="4" type="noConversion"/>
  </si>
  <si>
    <t>Max Discount</t>
    <phoneticPr fontId="4" type="noConversion"/>
  </si>
  <si>
    <t>SUM (Making)</t>
  </si>
  <si>
    <t>Product</t>
  </si>
  <si>
    <t>Weight (g)</t>
  </si>
  <si>
    <t>Making Charge</t>
  </si>
  <si>
    <t>RATE</t>
  </si>
  <si>
    <t>RECEIPT</t>
    <phoneticPr fontId="4" type="noConversion"/>
  </si>
  <si>
    <t>Your Gold Shop Name</t>
  </si>
  <si>
    <t>c4021</t>
  </si>
  <si>
    <t>Receipt Form for Gold Shop (3) - 84, Chandler, Arizona, 247477, 236123, 7000480851081851410?+4.81%, 64.9 sq mi, 168.1 km2, 3,813/sq mi, 1,472/km2, 33°16′58″N 111°51′18″W? / ?33.2829°N 111.8549°W? / 33.2829; -111.8549? (Chandler)</t>
  </si>
  <si>
    <t>Receipt Template for Gold Shop (3)c4021 - 84, Chandler, Arizona, 247477, 236123, 7000480851081851410?+4.81%, 64.9 sq mi, 168.1 km2, 3,813/sq mi, 1,472/km2, 33°16′58″N 111°51′18″W? / ?33.2829°N 111.8549°W? / 33.2829; -111.8549? (Chandler)</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</si>
  <si>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</si>
  <si>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</si>
  <si>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</si>
  <si>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</si>
  <si>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</si>
  <si>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</si>
  <si>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t>UPS</t>
  </si>
  <si>
    <t>Net 60</t>
  </si>
  <si>
    <t>Receipt Form for Gold Shop (3) - 61, St. Louis[16], Missouri</t>
  </si>
  <si>
    <t>Receipt Template for Gold Shop (3)c4021 - 61, St. Louis[16], Missouri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</si>
</sst>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0.00_ ;_-* \-#,##0.00\ ;_-* &quot;-&quot;??_ ;_-@_ "/>
    <numFmt numFmtId="169" formatCode="_(* #,##0.00_);_(* \(#,##0.00\);_(* &quot;&quot;??_);_(@_)"/>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i/>
      <sz val="10"/>
      <name val="Arial"/>
      <family val="2"/>
    </font>
    <font>
      <sz val="10"/>
      <name val="Trebuchet MS"/>
      <family val="2"/>
    </font>
    <font>
      <u/>
      <sz val="10"/>
      <color indexed="12"/>
      <name val="Verdana"/>
      <family val="2"/>
    </font>
    <font>
      <sz val="11"/>
      <color theme="1"/>
      <name val="Calibri"/>
      <family val="2"/>
      <scheme val="minor"/>
    </font>
    <font>
      <sz val="10"/>
      <color theme="0"/>
      <name val="Arial"/>
      <family val="2"/>
    </font>
    <font>
      <b/>
      <sz val="10"/>
      <color theme="0"/>
      <name val="Arial"/>
      <family val="2"/>
    </font>
    <font>
      <b/>
      <sz val="18"/>
      <color theme="0"/>
      <name val="Arial"/>
      <family val="2"/>
    </font>
    <font>
      <sz val="8"/>
      <color theme="0"/>
      <name val="Arial"/>
      <family val="2"/>
    </font>
    <font>
      <sz val="14"/>
      <color theme="0"/>
      <name val="Arial"/>
      <family val="2"/>
    </font>
    <font>
      <u/>
      <sz val="10"/>
      <color theme="0"/>
      <name val="Arial"/>
      <family val="2"/>
    </font>
    <font>
      <sz val="16"/>
      <color theme="5" tint="-0.499984740745262"/>
      <name val="Arial Black"/>
      <family val="2"/>
    </font>
    <font>
      <b/>
      <sz val="11"/>
      <color theme="5" tint="-0.499984740745262"/>
      <name val="Arial Black"/>
      <family val="2"/>
    </font>
    <font>
      <b/>
      <sz val="10"/>
      <name val="Arial"/>
      <family val="2"/>
      <charset val="204"/>
    </font>
    <font>
      <sz val="9"/>
      <color theme="0"/>
      <name val="Arial"/>
      <family val="2"/>
    </font>
    <font>
      <b/>
      <sz val="9"/>
      <name val="Arial"/>
      <family val="2"/>
      <charset val="204"/>
    </font>
  </fonts>
  <fills count="11">
    <fill>
      <patternFill patternType="none"/>
    </fill>
    <fill>
      <patternFill patternType="gray125"/>
    </fill>
    <fill>
      <patternFill patternType="solid">
        <fgColor indexed="45"/>
        <bgColor indexed="64"/>
      </patternFill>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8">
    <xf numFmtId="0" fontId="0" fillId="0" borderId="0"/>
    <xf numFmtId="0" fontId="9"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1" fillId="0" borderId="0"/>
    <xf numFmtId="0" fontId="13" fillId="0" borderId="0"/>
    <xf numFmtId="0" fontId="3" fillId="0" borderId="0"/>
    <xf numFmtId="0" fontId="2" fillId="0" borderId="0"/>
    <xf numFmtId="0" fontId="1" fillId="0" borderId="0"/>
  </cellStyleXfs>
  <cellXfs count="109">
    <xf numFmtId="0" fontId="0" fillId="0" borderId="0" xfId="0"/>
    <xf numFmtId="0" fontId="5" fillId="0" borderId="0" xfId="0" applyFont="1"/>
    <xf numFmtId="0" fontId="0" fillId="0" borderId="0" xfId="0" applyAlignment="1">
      <alignment horizontal="left"/>
    </xf>
    <xf numFmtId="0" fontId="4" fillId="0" borderId="0" xfId="0" applyFont="1"/>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4" fillId="0" borderId="0" xfId="0" applyNumberFormat="1" applyFont="1" applyAlignment="1">
      <alignment horizontal="right" vertical="center"/>
    </xf>
    <xf numFmtId="0" fontId="4" fillId="0" borderId="0" xfId="0" applyFont="1" applyAlignment="1">
      <alignment horizontal="center"/>
    </xf>
    <xf numFmtId="0" fontId="4" fillId="0" borderId="0" xfId="0" applyFont="1" applyAlignment="1">
      <alignment horizontal="left"/>
    </xf>
    <xf numFmtId="0" fontId="7" fillId="0" borderId="0" xfId="0" applyFont="1" applyAlignment="1">
      <alignment horizontal="right"/>
    </xf>
    <xf numFmtId="167" fontId="0" fillId="0" borderId="0" xfId="0" applyNumberFormat="1" applyAlignment="1">
      <alignment horizontal="left" shrinkToFit="1"/>
    </xf>
    <xf numFmtId="0" fontId="4" fillId="0" borderId="0" xfId="0" applyFont="1" applyAlignment="1">
      <alignment horizontal="center" vertical="center"/>
    </xf>
    <xf numFmtId="0" fontId="6"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4"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Alignment="1" applyProtection="1">
      <alignment horizontal="left"/>
      <protection locked="0"/>
    </xf>
    <xf numFmtId="167"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vertical="center"/>
      <protection locked="0"/>
    </xf>
    <xf numFmtId="43" fontId="0" fillId="0" borderId="2" xfId="0" applyNumberFormat="1" applyBorder="1" applyAlignment="1" applyProtection="1">
      <alignment horizontal="right" vertical="center"/>
      <protection hidden="1"/>
    </xf>
    <xf numFmtId="169" fontId="0" fillId="0" borderId="4" xfId="0" applyNumberFormat="1" applyBorder="1" applyAlignment="1" applyProtection="1">
      <alignment horizontal="left" vertical="center"/>
      <protection hidden="1"/>
    </xf>
    <xf numFmtId="169" fontId="0" fillId="0" borderId="5" xfId="0" applyNumberFormat="1" applyBorder="1" applyAlignment="1" applyProtection="1">
      <alignment horizontal="left" vertical="center"/>
      <protection hidden="1"/>
    </xf>
    <xf numFmtId="0" fontId="4" fillId="0" borderId="0" xfId="0" applyFont="1" applyAlignment="1">
      <alignment horizontal="right"/>
    </xf>
    <xf numFmtId="166" fontId="0" fillId="0" borderId="7" xfId="0" applyNumberFormat="1" applyBorder="1" applyAlignment="1" applyProtection="1">
      <alignment vertical="center"/>
      <protection locked="0"/>
    </xf>
    <xf numFmtId="166" fontId="0" fillId="0" borderId="8" xfId="0" applyNumberFormat="1" applyBorder="1" applyAlignment="1" applyProtection="1">
      <alignment vertical="center"/>
      <protection locked="0"/>
    </xf>
    <xf numFmtId="0" fontId="14" fillId="3" borderId="0" xfId="0" applyFont="1" applyFill="1"/>
    <xf numFmtId="0" fontId="15" fillId="3" borderId="0" xfId="0" applyFont="1" applyFill="1"/>
    <xf numFmtId="0" fontId="16" fillId="3" borderId="0" xfId="0" applyFont="1" applyFill="1"/>
    <xf numFmtId="164" fontId="17" fillId="3" borderId="0" xfId="0" applyNumberFormat="1" applyFont="1" applyFill="1" applyAlignment="1">
      <alignment horizontal="right" vertical="center"/>
    </xf>
    <xf numFmtId="168" fontId="17" fillId="3" borderId="0" xfId="0" applyNumberFormat="1" applyFont="1" applyFill="1"/>
    <xf numFmtId="10" fontId="17" fillId="3" borderId="0" xfId="0" applyNumberFormat="1" applyFont="1" applyFill="1" applyAlignment="1">
      <alignment horizontal="right" vertical="center"/>
    </xf>
    <xf numFmtId="0" fontId="14" fillId="3" borderId="0" xfId="0" applyFont="1" applyFill="1" applyAlignment="1">
      <alignment vertical="center"/>
    </xf>
    <xf numFmtId="0" fontId="15" fillId="3" borderId="0" xfId="0" applyFont="1" applyFill="1" applyAlignment="1">
      <alignment horizontal="right" vertical="center"/>
    </xf>
    <xf numFmtId="0" fontId="19" fillId="3" borderId="0" xfId="1" applyFont="1" applyFill="1" applyAlignment="1" applyProtection="1"/>
    <xf numFmtId="0" fontId="0" fillId="4" borderId="0" xfId="0" applyFill="1"/>
    <xf numFmtId="0" fontId="0" fillId="4" borderId="0" xfId="0" applyFill="1" applyAlignment="1">
      <alignment vertical="center"/>
    </xf>
    <xf numFmtId="0" fontId="14" fillId="5" borderId="0" xfId="0" applyFont="1" applyFill="1"/>
    <xf numFmtId="0" fontId="0" fillId="5" borderId="0" xfId="0" applyFill="1" applyProtection="1">
      <protection locked="0" hidden="1"/>
    </xf>
    <xf numFmtId="0" fontId="0" fillId="5" borderId="0" xfId="0" applyFill="1"/>
    <xf numFmtId="0" fontId="9" fillId="5" borderId="0" xfId="1" applyFill="1" applyAlignment="1" applyProtection="1"/>
    <xf numFmtId="0" fontId="20" fillId="0" borderId="0" xfId="0" applyFont="1" applyAlignment="1">
      <alignment horizontal="right"/>
    </xf>
    <xf numFmtId="0" fontId="21" fillId="0" borderId="0" xfId="0" applyFont="1"/>
    <xf numFmtId="0" fontId="15" fillId="3" borderId="2" xfId="0" applyFont="1" applyFill="1" applyBorder="1" applyAlignment="1">
      <alignment horizontal="center" vertical="center" wrapText="1"/>
    </xf>
    <xf numFmtId="0" fontId="15" fillId="3" borderId="1" xfId="0" applyFont="1" applyFill="1" applyBorder="1" applyAlignment="1">
      <alignment horizontal="center" vertical="center" wrapText="1"/>
    </xf>
    <xf numFmtId="166" fontId="0" fillId="6" borderId="8" xfId="0" applyNumberFormat="1" applyFill="1" applyBorder="1" applyAlignment="1" applyProtection="1">
      <alignment vertical="center"/>
      <protection locked="0"/>
    </xf>
    <xf numFmtId="169" fontId="0" fillId="6" borderId="5" xfId="0" applyNumberFormat="1" applyFill="1" applyBorder="1" applyAlignment="1" applyProtection="1">
      <alignment horizontal="left" vertical="center"/>
      <protection hidden="1"/>
    </xf>
    <xf numFmtId="166" fontId="0" fillId="6" borderId="3" xfId="0" applyNumberFormat="1" applyFill="1" applyBorder="1" applyAlignment="1" applyProtection="1">
      <alignment vertical="center"/>
      <protection locked="0"/>
    </xf>
    <xf numFmtId="169" fontId="0" fillId="6" borderId="6" xfId="0" applyNumberFormat="1" applyFill="1" applyBorder="1" applyAlignment="1" applyProtection="1">
      <alignment horizontal="left" vertical="center"/>
      <protection hidden="1"/>
    </xf>
    <xf numFmtId="0" fontId="0" fillId="5" borderId="0" xfId="0" applyFill="1" applyAlignment="1">
      <alignment vertical="center"/>
    </xf>
    <xf numFmtId="0" fontId="0" fillId="5" borderId="0" xfId="0" applyFill="1" applyAlignment="1">
      <alignment horizontal="right" vertical="center"/>
    </xf>
    <xf numFmtId="164" fontId="0" fillId="5" borderId="0" xfId="0" applyNumberFormat="1" applyFill="1" applyAlignment="1">
      <alignment horizontal="right" vertical="center"/>
    </xf>
    <xf numFmtId="0" fontId="4" fillId="5" borderId="0" xfId="0" applyFont="1" applyFill="1" applyAlignment="1">
      <alignment horizontal="right" vertical="center"/>
    </xf>
    <xf numFmtId="164" fontId="4" fillId="5" borderId="0" xfId="0" applyNumberFormat="1" applyFont="1" applyFill="1" applyAlignment="1">
      <alignment horizontal="right" vertical="center"/>
    </xf>
    <xf numFmtId="43" fontId="0" fillId="7" borderId="0" xfId="0" applyNumberFormat="1" applyFill="1" applyAlignment="1" applyProtection="1">
      <alignment horizontal="right" vertical="center"/>
      <protection hidden="1"/>
    </xf>
    <xf numFmtId="0" fontId="0" fillId="7" borderId="0" xfId="0" applyFill="1" applyAlignment="1">
      <alignment vertical="center"/>
    </xf>
    <xf numFmtId="43" fontId="0" fillId="7" borderId="0" xfId="0" applyNumberFormat="1" applyFill="1" applyAlignment="1" applyProtection="1">
      <alignment horizontal="right" vertical="center"/>
      <protection locked="0"/>
    </xf>
    <xf numFmtId="43" fontId="0" fillId="7" borderId="0" xfId="0" applyNumberFormat="1" applyFill="1" applyAlignment="1">
      <alignment horizontal="right"/>
    </xf>
    <xf numFmtId="43" fontId="0" fillId="7" borderId="0" xfId="0" applyNumberFormat="1" applyFill="1" applyAlignment="1" applyProtection="1">
      <alignment horizontal="right"/>
      <protection locked="0"/>
    </xf>
    <xf numFmtId="43" fontId="0" fillId="7" borderId="0" xfId="0" applyNumberFormat="1" applyFill="1" applyAlignment="1" applyProtection="1">
      <alignment horizontal="right"/>
      <protection hidden="1"/>
    </xf>
    <xf numFmtId="0" fontId="14" fillId="9" borderId="0" xfId="0" applyFont="1" applyFill="1" applyAlignment="1">
      <alignment horizontal="center" vertical="center"/>
    </xf>
    <xf numFmtId="0" fontId="0" fillId="0" borderId="0" xfId="0" applyProtection="1">
      <protection locked="0"/>
    </xf>
    <xf numFmtId="169" fontId="0" fillId="0" borderId="7" xfId="0" applyNumberFormat="1" applyBorder="1" applyAlignment="1" applyProtection="1">
      <alignment horizontal="left" vertical="center"/>
      <protection locked="0" hidden="1"/>
    </xf>
    <xf numFmtId="169" fontId="0" fillId="6" borderId="8" xfId="0" applyNumberFormat="1" applyFill="1" applyBorder="1" applyAlignment="1" applyProtection="1">
      <alignment horizontal="left" vertical="center"/>
      <protection locked="0" hidden="1"/>
    </xf>
    <xf numFmtId="169" fontId="0" fillId="0" borderId="8" xfId="0" applyNumberFormat="1" applyBorder="1" applyAlignment="1" applyProtection="1">
      <alignment horizontal="left" vertical="center"/>
      <protection locked="0" hidden="1"/>
    </xf>
    <xf numFmtId="169" fontId="0" fillId="6" borderId="3" xfId="0" applyNumberFormat="1" applyFill="1" applyBorder="1" applyAlignment="1" applyProtection="1">
      <alignment horizontal="left" vertical="center"/>
      <protection locked="0" hidden="1"/>
    </xf>
    <xf numFmtId="0" fontId="0" fillId="0" borderId="0" xfId="0" applyAlignment="1" applyProtection="1">
      <alignment horizontal="right" vertical="center"/>
      <protection locked="0"/>
    </xf>
    <xf numFmtId="14" fontId="0" fillId="0" borderId="0" xfId="0" applyNumberFormat="1" applyProtection="1">
      <protection locked="0"/>
    </xf>
    <xf numFmtId="0" fontId="9" fillId="3" borderId="0" xfId="1" applyFill="1" applyAlignment="1" applyProtection="1"/>
    <xf numFmtId="0" fontId="1" fillId="0" borderId="0" xfId="7"/>
    <xf numFmtId="0" fontId="18" fillId="4" borderId="0" xfId="0" applyFont="1" applyFill="1" applyAlignment="1" applyProtection="1">
      <alignment horizontal="center" vertical="center"/>
      <protection locked="0"/>
    </xf>
    <xf numFmtId="0" fontId="0" fillId="0" borderId="10"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0" fillId="6" borderId="10"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 xfId="0" applyFill="1" applyBorder="1" applyAlignment="1" applyProtection="1">
      <alignment horizontal="left" vertical="center"/>
      <protection locked="0"/>
    </xf>
    <xf numFmtId="1" fontId="0" fillId="6" borderId="10" xfId="0" applyNumberFormat="1" applyFill="1" applyBorder="1" applyAlignment="1" applyProtection="1">
      <alignment horizontal="center" vertical="center"/>
      <protection locked="0"/>
    </xf>
    <xf numFmtId="1" fontId="0" fillId="6" borderId="5" xfId="0" applyNumberFormat="1" applyFill="1" applyBorder="1" applyAlignment="1" applyProtection="1">
      <alignment horizontal="center" vertical="center"/>
      <protection locked="0"/>
    </xf>
    <xf numFmtId="1" fontId="0" fillId="0" borderId="10" xfId="0" applyNumberFormat="1" applyBorder="1" applyAlignment="1" applyProtection="1">
      <alignment horizontal="center" vertical="center"/>
      <protection locked="0"/>
    </xf>
    <xf numFmtId="1" fontId="0" fillId="0" borderId="5" xfId="0" applyNumberFormat="1" applyBorder="1" applyAlignment="1" applyProtection="1">
      <alignment horizontal="center" vertical="center"/>
      <protection locked="0"/>
    </xf>
    <xf numFmtId="1" fontId="0" fillId="0" borderId="12" xfId="0" applyNumberFormat="1" applyBorder="1" applyAlignment="1" applyProtection="1">
      <alignment horizontal="center" vertical="center"/>
      <protection locked="0"/>
    </xf>
    <xf numFmtId="1" fontId="0" fillId="0" borderId="4" xfId="0" applyNumberFormat="1" applyBorder="1" applyAlignment="1" applyProtection="1">
      <alignment horizontal="center" vertical="center"/>
      <protection locked="0"/>
    </xf>
    <xf numFmtId="0" fontId="23" fillId="9" borderId="0" xfId="0" applyFont="1" applyFill="1" applyAlignment="1">
      <alignment horizontal="center" vertical="center"/>
    </xf>
    <xf numFmtId="0" fontId="8" fillId="10" borderId="0" xfId="0" applyFont="1" applyFill="1" applyAlignment="1">
      <alignment vertical="center" wrapText="1"/>
    </xf>
    <xf numFmtId="0" fontId="15" fillId="3" borderId="0" xfId="0" applyFont="1" applyFill="1" applyAlignment="1">
      <alignment horizontal="center"/>
    </xf>
    <xf numFmtId="0" fontId="14" fillId="4" borderId="0" xfId="0" applyFont="1" applyFill="1" applyAlignment="1" applyProtection="1">
      <alignment horizontal="center"/>
      <protection locked="0"/>
    </xf>
    <xf numFmtId="0" fontId="9" fillId="8" borderId="0" xfId="1" applyFill="1" applyAlignment="1" applyProtection="1">
      <alignment horizontal="center" vertical="center" wrapText="1"/>
      <protection locked="0"/>
    </xf>
    <xf numFmtId="0" fontId="0" fillId="10" borderId="0" xfId="0" applyFill="1" applyAlignment="1">
      <alignment vertical="center"/>
    </xf>
    <xf numFmtId="0" fontId="14" fillId="9" borderId="0" xfId="0" applyFont="1" applyFill="1" applyAlignment="1">
      <alignment horizontal="center" vertical="center"/>
    </xf>
    <xf numFmtId="0" fontId="0" fillId="10" borderId="0" xfId="0" applyFill="1" applyAlignment="1">
      <alignment vertical="center" wrapText="1"/>
    </xf>
    <xf numFmtId="0" fontId="10" fillId="2" borderId="0" xfId="0" applyFont="1" applyFill="1" applyAlignment="1">
      <alignment horizontal="center" vertical="center"/>
    </xf>
    <xf numFmtId="0" fontId="15" fillId="3" borderId="9"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11" xfId="0" applyFont="1" applyFill="1" applyBorder="1" applyAlignment="1">
      <alignment horizontal="center" vertical="center" wrapText="1"/>
    </xf>
    <xf numFmtId="1" fontId="0" fillId="6" borderId="13" xfId="0" applyNumberFormat="1" applyFill="1" applyBorder="1" applyAlignment="1" applyProtection="1">
      <alignment horizontal="center" vertical="center"/>
      <protection locked="0"/>
    </xf>
    <xf numFmtId="1" fontId="0" fillId="6" borderId="6" xfId="0" applyNumberFormat="1" applyFill="1" applyBorder="1" applyAlignment="1" applyProtection="1">
      <alignment horizontal="center" vertical="center"/>
      <protection locked="0"/>
    </xf>
    <xf numFmtId="0" fontId="0" fillId="6" borderId="13" xfId="0" applyFill="1" applyBorder="1" applyAlignment="1" applyProtection="1">
      <alignment horizontal="left" vertical="center"/>
      <protection locked="0"/>
    </xf>
    <xf numFmtId="0" fontId="0" fillId="6" borderId="14" xfId="0" applyFill="1" applyBorder="1" applyAlignment="1" applyProtection="1">
      <alignment horizontal="left" vertical="center"/>
      <protection locked="0"/>
    </xf>
    <xf numFmtId="0" fontId="0" fillId="6" borderId="6" xfId="0" applyFill="1" applyBorder="1" applyAlignment="1" applyProtection="1">
      <alignment horizontal="left" vertical="center"/>
      <protection locked="0"/>
    </xf>
  </cellXfs>
  <cellStyles count="8">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DE619870-D043-4180-912F-378D78CB4B15}"/>
    <cellStyle name="Normal 6" xfId="7" xr:uid="{54648624-7C17-48F3-A7F7-FBD48C3583B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receipttemplategold3.html" TargetMode="External"/><Relationship Id="rId1" Type="http://schemas.openxmlformats.org/officeDocument/2006/relationships/hyperlink" Target="https://www.boostexcel.com/template/receipttemplategold3.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7</xdr:row>
      <xdr:rowOff>152400</xdr:rowOff>
    </xdr:from>
    <xdr:to>
      <xdr:col>13</xdr:col>
      <xdr:colOff>1076325</xdr:colOff>
      <xdr:row>7</xdr:row>
      <xdr:rowOff>161817</xdr:rowOff>
    </xdr:to>
    <xdr:sp macro="" textlink="">
      <xdr:nvSpPr>
        <xdr:cNvPr id="1464" name="oknWidget_1">
          <a:extLst>
            <a:ext uri="{FF2B5EF4-FFF2-40B4-BE49-F238E27FC236}">
              <a16:creationId xmlns:a16="http://schemas.microsoft.com/office/drawing/2014/main" id="{00000000-0008-0000-0000-0000B8050000}"/>
            </a:ext>
          </a:extLst>
        </xdr:cNvPr>
        <xdr:cNvSpPr>
          <a:spLocks noChangeShapeType="1"/>
        </xdr:cNvSpPr>
      </xdr:nvSpPr>
      <xdr:spPr bwMode="auto">
        <a:xfrm>
          <a:off x="1457325" y="2219325"/>
          <a:ext cx="5838825" cy="9417"/>
        </a:xfrm>
        <a:prstGeom prst="line">
          <a:avLst/>
        </a:prstGeom>
        <a:noFill/>
        <a:ln w="76200" cmpd="tri">
          <a:solidFill>
            <a:schemeClr val="accent2">
              <a:lumMod val="75000"/>
            </a:schemeClr>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3175</xdr:colOff>
      <xdr:row>2</xdr:row>
      <xdr:rowOff>79375</xdr:rowOff>
    </xdr:from>
    <xdr:to>
      <xdr:col>21</xdr:col>
      <xdr:colOff>231775</xdr:colOff>
      <xdr:row>18</xdr:row>
      <xdr:rowOff>34925</xdr:rowOff>
    </xdr:to>
    <xdr:sp macro="" textlink="">
      <xdr:nvSpPr>
        <xdr:cNvPr id="14" name="oknLiteNote">
          <a:hlinkClick xmlns:r="http://schemas.openxmlformats.org/officeDocument/2006/relationships" r:id="rId1"/>
          <a:extLst>
            <a:ext uri="{FF2B5EF4-FFF2-40B4-BE49-F238E27FC236}">
              <a16:creationId xmlns:a16="http://schemas.microsoft.com/office/drawing/2014/main" id="{2C7C4281-1FE6-7F37-1D2E-CE07EA77A99B}"/>
            </a:ext>
          </a:extLst>
        </xdr:cNvPr>
        <xdr:cNvSpPr txBox="1"/>
      </xdr:nvSpPr>
      <xdr:spPr>
        <a:xfrm>
          <a:off x="743267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c4021.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25400</xdr:colOff>
      <xdr:row>2</xdr:row>
      <xdr:rowOff>206375</xdr:rowOff>
    </xdr:from>
    <xdr:to>
      <xdr:col>6</xdr:col>
      <xdr:colOff>127000</xdr:colOff>
      <xdr:row>6</xdr:row>
      <xdr:rowOff>15875</xdr:rowOff>
    </xdr:to>
    <xdr:pic>
      <xdr:nvPicPr>
        <xdr:cNvPr id="3" name="oknWidget_logo">
          <a:hlinkClick xmlns:r="http://schemas.openxmlformats.org/officeDocument/2006/relationships" r:id="rId2"/>
          <a:extLst>
            <a:ext uri="{FF2B5EF4-FFF2-40B4-BE49-F238E27FC236}">
              <a16:creationId xmlns:a16="http://schemas.microsoft.com/office/drawing/2014/main" id="{1E4279DE-7531-2D6D-66A3-0363554286DE}"/>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73200" y="977900"/>
          <a:ext cx="749300" cy="838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938C1EC-CBF6-4889-AB03-DB03E0B9096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E52664F6-7CDD-40DB-A02C-7F6A507651FB}"/>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2B80976D-73AA-4F18-8040-C93D33C477D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B0CAD2EA-2865-4E7C-8B6A-7FF6A4D4918B}"/>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E8E8E8EB-E353-4EBC-97CC-585DFCAD39C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89A7FE02-A989-474B-9537-37A453860DA1}"/>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44A2AAF3-22AF-4D60-8632-F339BE6D9475}"/>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1C33EEC4-C50D-4A44-A932-45F68B53953B}"/>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154B777F-1E48-B119-9E36-71B975B10F56}"/>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741688BF-4486-87FC-9E28-1B1EAC68FDCD}"/>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61C5AE81-DB90-6F73-CD96-7A3A4D9FBC6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receipttemplategold3.html" TargetMode="External"/><Relationship Id="rId3" Type="http://schemas.openxmlformats.org/officeDocument/2006/relationships/hyperlink" Target="http://www.invoicingtemplate.com/receipttemplategold3.html" TargetMode="External"/><Relationship Id="rId7" Type="http://schemas.openxmlformats.org/officeDocument/2006/relationships/hyperlink" Target="https://www.invoicingtemplate.com/" TargetMode="External"/><Relationship Id="rId2" Type="http://schemas.openxmlformats.org/officeDocument/2006/relationships/hyperlink" Target="http://www.invoicingtemplate.com/receipttemplategold3.html" TargetMode="External"/><Relationship Id="rId1" Type="http://schemas.openxmlformats.org/officeDocument/2006/relationships/hyperlink" Target="http://www.invoicingtemplate.com/receipttemplategold3.html" TargetMode="External"/><Relationship Id="rId6" Type="http://schemas.openxmlformats.org/officeDocument/2006/relationships/hyperlink" Target="http://www.invoicingtemplate.com/receipttemplategold3.html" TargetMode="External"/><Relationship Id="rId5" Type="http://schemas.openxmlformats.org/officeDocument/2006/relationships/hyperlink" Target="http://www.invoicingtemplate.com/receipttemplategold3.html" TargetMode="External"/><Relationship Id="rId10" Type="http://schemas.openxmlformats.org/officeDocument/2006/relationships/drawing" Target="../drawings/drawing1.xml"/><Relationship Id="rId4" Type="http://schemas.openxmlformats.org/officeDocument/2006/relationships/hyperlink" Target="http://www.invoicingtemplate.com/receipttemplategold3.htm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38"/>
  <sheetViews>
    <sheetView showGridLines="0" showRowColHeaders="0" showZeros="0" tabSelected="1" zoomScaleNormal="100" workbookViewId="0">
      <pane xSplit="2" ySplit="1" topLeftCell="C2" activePane="bottomRight" state="frozen"/>
      <selection pane="topRight" activeCell="D1" sqref="D1"/>
      <selection pane="bottomLeft" activeCell="A2" sqref="A2"/>
      <selection pane="bottomRight" activeCell="AD11" sqref="AD11"/>
    </sheetView>
  </sheetViews>
  <sheetFormatPr defaultRowHeight="12.75" x14ac:dyDescent="0.2"/>
  <cols>
    <col min="1" max="1" width="9.85546875" style="35" customWidth="1"/>
    <col min="2" max="2" width="11.28515625" style="35" customWidth="1"/>
    <col min="3" max="3" width="10.28515625" style="23" hidden="1" customWidth="1"/>
    <col min="4" max="4" width="16" style="23" hidden="1" customWidth="1"/>
    <col min="5" max="5" width="0.5703125" customWidth="1"/>
    <col min="6" max="6" width="9.7109375" customWidth="1"/>
    <col min="7" max="7" width="2.5703125" customWidth="1"/>
    <col min="8" max="8" width="11.28515625" customWidth="1"/>
    <col min="9" max="9" width="10.42578125" customWidth="1"/>
    <col min="10" max="10" width="10.5703125" customWidth="1"/>
    <col min="11" max="11" width="4.7109375" customWidth="1"/>
    <col min="12" max="12" width="8.42578125" customWidth="1"/>
    <col min="13" max="13" width="13.85546875" customWidth="1"/>
    <col min="14" max="14" width="16.28515625" customWidth="1"/>
    <col min="15" max="15" width="0.85546875" customWidth="1"/>
    <col min="16" max="16" width="1" style="44" customWidth="1"/>
    <col min="17" max="17" width="16.28515625" customWidth="1"/>
    <col min="18" max="18" width="10" customWidth="1"/>
  </cols>
  <sheetData>
    <row r="1" spans="1:998" s="48" customFormat="1" ht="57" customHeight="1" x14ac:dyDescent="0.2">
      <c r="A1" s="46"/>
      <c r="B1" s="46"/>
      <c r="C1" s="47"/>
      <c r="D1" s="47"/>
      <c r="IT1" s="49" t="s">
        <v>35</v>
      </c>
      <c r="ALJ1" s="49" t="s">
        <v>45</v>
      </c>
    </row>
    <row r="2" spans="1:998" ht="3.75" customHeight="1" x14ac:dyDescent="0.2">
      <c r="C2" s="23" t="s">
        <v>9</v>
      </c>
      <c r="Q2" s="96" t="s">
        <v>36</v>
      </c>
      <c r="R2" s="96"/>
      <c r="S2" s="96"/>
      <c r="T2" s="96"/>
      <c r="U2" s="96"/>
    </row>
    <row r="3" spans="1:998" ht="42.75" x14ac:dyDescent="0.8">
      <c r="A3" s="94" t="s">
        <v>14</v>
      </c>
      <c r="B3" s="94"/>
      <c r="C3" s="23">
        <v>0</v>
      </c>
      <c r="H3" s="51" t="s">
        <v>32</v>
      </c>
      <c r="I3" s="1"/>
      <c r="N3" s="50" t="s">
        <v>31</v>
      </c>
      <c r="O3" s="10"/>
      <c r="Q3" s="96"/>
      <c r="R3" s="96"/>
      <c r="S3" s="96"/>
      <c r="T3" s="96"/>
      <c r="U3" s="96"/>
    </row>
    <row r="4" spans="1:998" ht="12.75" customHeight="1" x14ac:dyDescent="0.2">
      <c r="A4" s="95" t="s">
        <v>33</v>
      </c>
      <c r="B4" s="95"/>
      <c r="C4" s="23">
        <v>0</v>
      </c>
      <c r="H4" t="s">
        <v>11</v>
      </c>
      <c r="Q4" s="69">
        <v>1</v>
      </c>
      <c r="R4" s="97" t="s">
        <v>37</v>
      </c>
      <c r="S4" s="97"/>
      <c r="T4" s="97"/>
      <c r="U4" s="97"/>
    </row>
    <row r="5" spans="1:998" x14ac:dyDescent="0.2">
      <c r="A5" s="94" t="s">
        <v>15</v>
      </c>
      <c r="B5" s="94"/>
      <c r="C5" s="23">
        <v>0</v>
      </c>
      <c r="H5" t="s">
        <v>12</v>
      </c>
      <c r="M5" s="18" t="s">
        <v>0</v>
      </c>
      <c r="N5" s="22"/>
      <c r="O5" s="11"/>
      <c r="Q5" s="98">
        <v>2</v>
      </c>
      <c r="R5" s="99" t="s">
        <v>38</v>
      </c>
      <c r="S5" s="99"/>
      <c r="T5" s="99"/>
      <c r="U5" s="99"/>
    </row>
    <row r="6" spans="1:998" x14ac:dyDescent="0.2">
      <c r="A6" s="95" t="s">
        <v>19</v>
      </c>
      <c r="B6" s="95"/>
      <c r="C6" s="23">
        <v>6.5000000000000002E-2</v>
      </c>
      <c r="H6" t="s">
        <v>4</v>
      </c>
      <c r="M6" s="18" t="s">
        <v>1</v>
      </c>
      <c r="N6" s="21"/>
      <c r="O6" s="2"/>
      <c r="Q6" s="98"/>
      <c r="R6" s="99"/>
      <c r="S6" s="99"/>
      <c r="T6" s="99"/>
      <c r="U6" s="99"/>
    </row>
    <row r="7" spans="1:998" ht="21" customHeight="1" x14ac:dyDescent="0.2">
      <c r="C7" s="23">
        <v>3.2000000000000001E-2</v>
      </c>
      <c r="M7" s="9"/>
      <c r="N7" s="2"/>
      <c r="O7" s="2"/>
      <c r="Q7" s="98">
        <v>3</v>
      </c>
      <c r="R7" s="99" t="s">
        <v>39</v>
      </c>
      <c r="S7" s="99"/>
      <c r="T7" s="99"/>
      <c r="U7" s="99"/>
    </row>
    <row r="8" spans="1:998" ht="21.75" customHeight="1" x14ac:dyDescent="0.35">
      <c r="A8" s="36"/>
      <c r="B8" s="37" t="s">
        <v>30</v>
      </c>
      <c r="Q8" s="98"/>
      <c r="R8" s="99"/>
      <c r="S8" s="99"/>
      <c r="T8" s="99"/>
      <c r="U8" s="99"/>
    </row>
    <row r="9" spans="1:998" ht="16.5" hidden="1" customHeight="1" x14ac:dyDescent="0.2">
      <c r="A9" s="38"/>
      <c r="B9" s="39"/>
      <c r="D9" s="24"/>
      <c r="F9" s="32"/>
      <c r="M9" s="3"/>
      <c r="Z9" s="76">
        <v>43150</v>
      </c>
    </row>
    <row r="10" spans="1:998" hidden="1" x14ac:dyDescent="0.2">
      <c r="A10" s="40"/>
      <c r="B10" s="39"/>
      <c r="D10" s="24"/>
      <c r="G10" s="3"/>
      <c r="Z10" s="70" t="s">
        <v>42</v>
      </c>
      <c r="AB10" s="70"/>
      <c r="AD10" s="70"/>
    </row>
    <row r="11" spans="1:998" ht="12.75" hidden="1" customHeight="1" x14ac:dyDescent="0.2">
      <c r="A11" s="40"/>
      <c r="B11" s="39"/>
      <c r="D11" s="24"/>
      <c r="Z11" s="70" t="s">
        <v>43</v>
      </c>
      <c r="AB11" s="70"/>
      <c r="AD11" s="70"/>
    </row>
    <row r="12" spans="1:998" hidden="1" x14ac:dyDescent="0.2">
      <c r="A12" s="38"/>
      <c r="B12" s="39"/>
      <c r="D12" s="24"/>
      <c r="V12" s="92">
        <v>5</v>
      </c>
      <c r="W12" s="93" t="s">
        <v>41</v>
      </c>
      <c r="X12" s="93"/>
      <c r="Y12" s="93"/>
      <c r="Z12" s="93"/>
      <c r="AB12" s="70"/>
      <c r="AD12" s="70"/>
    </row>
    <row r="13" spans="1:998" hidden="1" x14ac:dyDescent="0.2">
      <c r="A13" s="38"/>
      <c r="B13" s="39"/>
      <c r="D13" s="24"/>
      <c r="V13" s="92"/>
      <c r="W13" s="93"/>
      <c r="X13" s="93"/>
      <c r="Y13" s="93"/>
      <c r="Z13" s="93"/>
      <c r="AB13" s="70"/>
      <c r="AD13" s="70"/>
    </row>
    <row r="14" spans="1:998" hidden="1" x14ac:dyDescent="0.2">
      <c r="A14" s="38"/>
      <c r="B14" s="39"/>
      <c r="V14" s="92"/>
      <c r="W14" s="93"/>
      <c r="X14" s="93"/>
      <c r="Y14" s="93"/>
      <c r="Z14" s="93"/>
      <c r="AB14" s="70"/>
      <c r="AD14" s="70"/>
    </row>
    <row r="15" spans="1:998" ht="21.75" hidden="1" customHeight="1" x14ac:dyDescent="0.2">
      <c r="A15" s="38"/>
      <c r="B15" s="39"/>
      <c r="AD15" s="70"/>
    </row>
    <row r="16" spans="1:998" s="4" customFormat="1" ht="20.100000000000001" hidden="1" customHeight="1" x14ac:dyDescent="0.2">
      <c r="A16" s="41"/>
      <c r="B16" s="41"/>
      <c r="C16" s="19"/>
      <c r="D16" s="19"/>
      <c r="O16" s="12"/>
      <c r="P16" s="45"/>
      <c r="AA16"/>
      <c r="AB16"/>
      <c r="AC16"/>
      <c r="AD16"/>
      <c r="AE16"/>
      <c r="AF16"/>
      <c r="AG16"/>
      <c r="AH16"/>
      <c r="AI16"/>
    </row>
    <row r="17" spans="1:35" s="4" customFormat="1" ht="20.100000000000001" customHeight="1" x14ac:dyDescent="0.2">
      <c r="A17" s="41"/>
      <c r="B17" s="79">
        <v>0</v>
      </c>
      <c r="C17" s="19"/>
      <c r="D17" s="19"/>
      <c r="O17" s="13"/>
      <c r="P17" s="45"/>
      <c r="Q17" s="92">
        <v>4</v>
      </c>
      <c r="R17" s="93" t="s">
        <v>40</v>
      </c>
      <c r="S17" s="93"/>
      <c r="T17" s="93"/>
      <c r="U17" s="93"/>
      <c r="AA17"/>
      <c r="AB17"/>
      <c r="AC17"/>
      <c r="AD17"/>
      <c r="AE17"/>
      <c r="AF17"/>
      <c r="AG17"/>
      <c r="AH17"/>
      <c r="AI17"/>
    </row>
    <row r="18" spans="1:35" ht="20.25" customHeight="1" x14ac:dyDescent="0.2">
      <c r="B18" s="79"/>
      <c r="Q18" s="92"/>
      <c r="R18" s="93"/>
      <c r="S18" s="93"/>
      <c r="T18" s="93"/>
      <c r="U18" s="93"/>
    </row>
    <row r="19" spans="1:35" s="4" customFormat="1" ht="40.5" customHeight="1" x14ac:dyDescent="0.2">
      <c r="A19" s="41"/>
      <c r="B19" s="42" t="s">
        <v>27</v>
      </c>
      <c r="C19" s="19" t="s">
        <v>6</v>
      </c>
      <c r="D19" s="19" t="s">
        <v>16</v>
      </c>
      <c r="F19" s="101" t="s">
        <v>20</v>
      </c>
      <c r="G19" s="102"/>
      <c r="H19" s="101" t="s">
        <v>5</v>
      </c>
      <c r="I19" s="103"/>
      <c r="J19" s="103"/>
      <c r="K19" s="103"/>
      <c r="L19" s="102"/>
      <c r="M19" s="52" t="s">
        <v>28</v>
      </c>
      <c r="N19" s="53" t="s">
        <v>21</v>
      </c>
      <c r="O19" s="12"/>
      <c r="P19" s="45"/>
      <c r="Q19" s="53" t="s">
        <v>29</v>
      </c>
      <c r="V19"/>
      <c r="W19"/>
      <c r="X19"/>
      <c r="Y19"/>
      <c r="Z19"/>
      <c r="AA19"/>
      <c r="AB19"/>
      <c r="AC19"/>
      <c r="AD19"/>
      <c r="AE19"/>
      <c r="AF19"/>
      <c r="AG19"/>
      <c r="AH19"/>
      <c r="AI19"/>
    </row>
    <row r="20" spans="1:35" s="4" customFormat="1" ht="20.100000000000001" customHeight="1" x14ac:dyDescent="0.2">
      <c r="A20" s="41"/>
      <c r="B20" s="41"/>
      <c r="C20" s="20">
        <v>0</v>
      </c>
      <c r="D20" s="20">
        <v>0</v>
      </c>
      <c r="F20" s="90"/>
      <c r="G20" s="91"/>
      <c r="H20" s="80"/>
      <c r="I20" s="81"/>
      <c r="J20" s="81"/>
      <c r="K20" s="81"/>
      <c r="L20" s="82"/>
      <c r="M20" s="33">
        <v>0</v>
      </c>
      <c r="N20" s="30">
        <f>(oknWieght_1*oknRate)+oknPrice_1</f>
        <v>0</v>
      </c>
      <c r="O20" s="14"/>
      <c r="P20" s="45"/>
      <c r="Q20" s="71">
        <v>0</v>
      </c>
      <c r="V20"/>
      <c r="W20"/>
      <c r="X20"/>
      <c r="Y20"/>
      <c r="Z20"/>
    </row>
    <row r="21" spans="1:35" s="4" customFormat="1" ht="20.100000000000001" customHeight="1" x14ac:dyDescent="0.2">
      <c r="A21" s="41"/>
      <c r="B21" s="41"/>
      <c r="C21" s="20">
        <v>0</v>
      </c>
      <c r="D21" s="20">
        <v>0</v>
      </c>
      <c r="F21" s="86"/>
      <c r="G21" s="87"/>
      <c r="H21" s="83"/>
      <c r="I21" s="84"/>
      <c r="J21" s="84"/>
      <c r="K21" s="84"/>
      <c r="L21" s="85"/>
      <c r="M21" s="54">
        <v>0</v>
      </c>
      <c r="N21" s="55">
        <f>(oknWieght_2*oknRate)+oknPrice_2</f>
        <v>0</v>
      </c>
      <c r="O21" s="15"/>
      <c r="P21" s="45"/>
      <c r="Q21" s="72">
        <v>0</v>
      </c>
      <c r="V21"/>
      <c r="W21"/>
      <c r="X21"/>
      <c r="Y21"/>
      <c r="Z21"/>
    </row>
    <row r="22" spans="1:35" s="4" customFormat="1" ht="20.100000000000001" customHeight="1" x14ac:dyDescent="0.2">
      <c r="A22" s="41"/>
      <c r="B22" s="41"/>
      <c r="C22" s="20">
        <v>0</v>
      </c>
      <c r="D22" s="20">
        <v>0</v>
      </c>
      <c r="F22" s="88"/>
      <c r="G22" s="89"/>
      <c r="H22" s="80"/>
      <c r="I22" s="81"/>
      <c r="J22" s="81"/>
      <c r="K22" s="81"/>
      <c r="L22" s="82"/>
      <c r="M22" s="34">
        <v>0</v>
      </c>
      <c r="N22" s="31">
        <f>(oknWieght_3*oknRate)+oknPrice_3</f>
        <v>0</v>
      </c>
      <c r="O22" s="15"/>
      <c r="P22" s="45"/>
      <c r="Q22" s="73">
        <v>0</v>
      </c>
      <c r="V22"/>
      <c r="W22"/>
      <c r="X22"/>
      <c r="Y22"/>
      <c r="Z22"/>
    </row>
    <row r="23" spans="1:35" s="4" customFormat="1" ht="20.100000000000001" customHeight="1" x14ac:dyDescent="0.2">
      <c r="A23" s="41"/>
      <c r="B23" s="41"/>
      <c r="C23" s="20">
        <v>0</v>
      </c>
      <c r="D23" s="20">
        <v>0</v>
      </c>
      <c r="F23" s="86"/>
      <c r="G23" s="87"/>
      <c r="H23" s="83"/>
      <c r="I23" s="84"/>
      <c r="J23" s="84"/>
      <c r="K23" s="84"/>
      <c r="L23" s="85"/>
      <c r="M23" s="54">
        <v>0</v>
      </c>
      <c r="N23" s="55">
        <f>(oknWieght_4*oknRate)+oknPrice_4</f>
        <v>0</v>
      </c>
      <c r="O23" s="15"/>
      <c r="P23" s="45"/>
      <c r="Q23" s="72">
        <v>0</v>
      </c>
    </row>
    <row r="24" spans="1:35" s="4" customFormat="1" ht="20.100000000000001" customHeight="1" x14ac:dyDescent="0.2">
      <c r="A24" s="41"/>
      <c r="B24" s="41"/>
      <c r="C24" s="20">
        <v>0</v>
      </c>
      <c r="D24" s="20">
        <v>0</v>
      </c>
      <c r="F24" s="88"/>
      <c r="G24" s="89"/>
      <c r="H24" s="80"/>
      <c r="I24" s="81"/>
      <c r="J24" s="81"/>
      <c r="K24" s="81"/>
      <c r="L24" s="82"/>
      <c r="M24" s="34">
        <v>0</v>
      </c>
      <c r="N24" s="31">
        <f>(oknWieght_5*oknRate)+oknPrice_5</f>
        <v>0</v>
      </c>
      <c r="O24" s="15"/>
      <c r="P24" s="45"/>
      <c r="Q24" s="73">
        <v>0</v>
      </c>
    </row>
    <row r="25" spans="1:35" s="4" customFormat="1" ht="20.100000000000001" customHeight="1" x14ac:dyDescent="0.2">
      <c r="A25" s="41"/>
      <c r="B25" s="41"/>
      <c r="C25" s="20">
        <v>0</v>
      </c>
      <c r="D25" s="20">
        <v>0</v>
      </c>
      <c r="F25" s="86"/>
      <c r="G25" s="87"/>
      <c r="H25" s="83"/>
      <c r="I25" s="84"/>
      <c r="J25" s="84"/>
      <c r="K25" s="84"/>
      <c r="L25" s="85"/>
      <c r="M25" s="54">
        <v>0</v>
      </c>
      <c r="N25" s="55">
        <f>(oknWieght_6*oknRate)+oknPrice_6</f>
        <v>0</v>
      </c>
      <c r="O25" s="15"/>
      <c r="P25" s="45"/>
      <c r="Q25" s="72">
        <v>0</v>
      </c>
    </row>
    <row r="26" spans="1:35" s="4" customFormat="1" ht="20.100000000000001" customHeight="1" x14ac:dyDescent="0.2">
      <c r="A26" s="41"/>
      <c r="B26" s="41"/>
      <c r="C26" s="20">
        <v>0</v>
      </c>
      <c r="D26" s="20">
        <v>0</v>
      </c>
      <c r="F26" s="88"/>
      <c r="G26" s="89"/>
      <c r="H26" s="80"/>
      <c r="I26" s="81"/>
      <c r="J26" s="81"/>
      <c r="K26" s="81"/>
      <c r="L26" s="82"/>
      <c r="M26" s="34">
        <v>0</v>
      </c>
      <c r="N26" s="31">
        <f>(oknWieght_7*oknRate)+oknPrice_7</f>
        <v>0</v>
      </c>
      <c r="O26" s="15"/>
      <c r="P26" s="45"/>
      <c r="Q26" s="73">
        <v>0</v>
      </c>
    </row>
    <row r="27" spans="1:35" s="4" customFormat="1" ht="20.100000000000001" customHeight="1" x14ac:dyDescent="0.2">
      <c r="A27" s="41"/>
      <c r="B27" s="41"/>
      <c r="C27" s="20">
        <v>0</v>
      </c>
      <c r="D27" s="20">
        <v>0</v>
      </c>
      <c r="F27" s="86"/>
      <c r="G27" s="87"/>
      <c r="H27" s="83"/>
      <c r="I27" s="84"/>
      <c r="J27" s="84"/>
      <c r="K27" s="84"/>
      <c r="L27" s="85"/>
      <c r="M27" s="54">
        <v>0</v>
      </c>
      <c r="N27" s="55">
        <f>(oknWieght_8*oknRate)+oknPrice_8</f>
        <v>0</v>
      </c>
      <c r="O27" s="15"/>
      <c r="P27" s="45"/>
      <c r="Q27" s="72">
        <v>0</v>
      </c>
    </row>
    <row r="28" spans="1:35" s="4" customFormat="1" ht="20.100000000000001" customHeight="1" x14ac:dyDescent="0.2">
      <c r="A28" s="41"/>
      <c r="B28" s="41"/>
      <c r="C28" s="20">
        <v>0</v>
      </c>
      <c r="D28" s="20">
        <v>0</v>
      </c>
      <c r="F28" s="88"/>
      <c r="G28" s="89"/>
      <c r="H28" s="80"/>
      <c r="I28" s="81"/>
      <c r="J28" s="81"/>
      <c r="K28" s="81"/>
      <c r="L28" s="82"/>
      <c r="M28" s="34">
        <v>0</v>
      </c>
      <c r="N28" s="31">
        <f>(oknWieght_9*oknRate)+oknPrice_9</f>
        <v>0</v>
      </c>
      <c r="O28" s="15"/>
      <c r="P28" s="45"/>
      <c r="Q28" s="73">
        <v>0</v>
      </c>
    </row>
    <row r="29" spans="1:35" s="4" customFormat="1" ht="20.100000000000001" customHeight="1" x14ac:dyDescent="0.2">
      <c r="A29" s="41"/>
      <c r="B29" s="41"/>
      <c r="C29" s="20">
        <v>0</v>
      </c>
      <c r="D29" s="20">
        <v>0</v>
      </c>
      <c r="F29" s="86"/>
      <c r="G29" s="87"/>
      <c r="H29" s="83"/>
      <c r="I29" s="84"/>
      <c r="J29" s="84"/>
      <c r="K29" s="84"/>
      <c r="L29" s="85"/>
      <c r="M29" s="54">
        <v>0</v>
      </c>
      <c r="N29" s="55">
        <f>(oknWieght_10*oknRate)+oknPrice_10</f>
        <v>0</v>
      </c>
      <c r="O29" s="15"/>
      <c r="P29" s="45"/>
      <c r="Q29" s="72">
        <v>0</v>
      </c>
    </row>
    <row r="30" spans="1:35" s="4" customFormat="1" ht="20.100000000000001" customHeight="1" x14ac:dyDescent="0.2">
      <c r="A30" s="41"/>
      <c r="B30" s="41"/>
      <c r="C30" s="20">
        <v>0</v>
      </c>
      <c r="D30" s="20">
        <v>0</v>
      </c>
      <c r="F30" s="88"/>
      <c r="G30" s="89"/>
      <c r="H30" s="80"/>
      <c r="I30" s="81"/>
      <c r="J30" s="81"/>
      <c r="K30" s="81"/>
      <c r="L30" s="82"/>
      <c r="M30" s="34">
        <v>0</v>
      </c>
      <c r="N30" s="31">
        <f>(oknWieght_11*oknRate)+oknPrice_11</f>
        <v>0</v>
      </c>
      <c r="O30" s="15"/>
      <c r="P30" s="45"/>
      <c r="Q30" s="73">
        <v>0</v>
      </c>
    </row>
    <row r="31" spans="1:35" s="4" customFormat="1" ht="20.100000000000001" customHeight="1" x14ac:dyDescent="0.2">
      <c r="A31" s="41"/>
      <c r="B31" s="41"/>
      <c r="C31" s="20">
        <v>0</v>
      </c>
      <c r="D31" s="20">
        <v>0</v>
      </c>
      <c r="F31" s="104"/>
      <c r="G31" s="105"/>
      <c r="H31" s="106"/>
      <c r="I31" s="107"/>
      <c r="J31" s="107"/>
      <c r="K31" s="107"/>
      <c r="L31" s="108"/>
      <c r="M31" s="56">
        <v>0</v>
      </c>
      <c r="N31" s="57">
        <f>(oknWieght_12*oknRate)+oknPrice_12</f>
        <v>0</v>
      </c>
      <c r="O31" s="15"/>
      <c r="P31" s="45"/>
      <c r="Q31" s="74">
        <v>0</v>
      </c>
    </row>
    <row r="32" spans="1:35" s="4" customFormat="1" ht="20.100000000000001" customHeight="1" x14ac:dyDescent="0.2">
      <c r="A32" s="41"/>
      <c r="B32" s="41"/>
      <c r="C32" s="19"/>
      <c r="D32" s="25">
        <f t="array" ref="D32">SUM(oknTaxable_1:oknTaxable_12*oknLineTotal_1:oknLineTotal_12)</f>
        <v>0</v>
      </c>
      <c r="F32" s="5"/>
      <c r="G32" s="5"/>
      <c r="H32" s="5"/>
      <c r="I32" s="5"/>
      <c r="J32" s="5"/>
      <c r="K32" s="5"/>
      <c r="M32" s="6" t="s">
        <v>13</v>
      </c>
      <c r="N32" s="27">
        <f>SUM(oknLineTotal_1:oknLineTotal_12)</f>
        <v>0</v>
      </c>
      <c r="O32" s="14"/>
      <c r="P32" s="45"/>
    </row>
    <row r="33" spans="1:24" s="4" customFormat="1" ht="20.100000000000001" hidden="1" customHeight="1" x14ac:dyDescent="0.2">
      <c r="A33" s="41"/>
      <c r="B33" s="41"/>
      <c r="C33" s="19"/>
      <c r="D33" s="19"/>
      <c r="F33" s="5"/>
      <c r="G33" s="5"/>
      <c r="H33" s="5"/>
      <c r="I33" s="5"/>
      <c r="J33" s="5"/>
      <c r="K33" s="5"/>
      <c r="L33" s="75" t="s">
        <v>17</v>
      </c>
      <c r="M33" s="26">
        <v>6.5000000000000002E-2</v>
      </c>
      <c r="N33" s="27">
        <f>ROUND(IF(oknTaxType=0,0, oknTax1Rate*(oknLineTotalTaxable+IF(oknTaxTotalIncludingShippingCost=0,0,oknShippingCost))),2)</f>
        <v>0</v>
      </c>
      <c r="O33" s="14"/>
      <c r="P33" s="45"/>
    </row>
    <row r="34" spans="1:24" s="4" customFormat="1" ht="20.100000000000001" hidden="1" customHeight="1" x14ac:dyDescent="0.2">
      <c r="A34" s="41"/>
      <c r="B34" s="41"/>
      <c r="C34" s="19"/>
      <c r="D34" s="19"/>
      <c r="F34" s="5"/>
      <c r="G34" s="5"/>
      <c r="H34" s="5"/>
      <c r="I34" s="5"/>
      <c r="J34" s="5"/>
      <c r="K34" s="5"/>
      <c r="L34" s="75" t="s">
        <v>18</v>
      </c>
      <c r="M34" s="26">
        <v>3.2000000000000001E-2</v>
      </c>
      <c r="N34" s="27">
        <f>ROUND(IF(oknTaxType&lt;&gt;2,0,oknTax2Rate*(oknLineTotalTaxable+IF(oknTaxTotalIncludingShippingCost=0,0,oknShippingCost)+IF(oknTax2IsAppliedToTax1=0,0,oknTax1))),2)</f>
        <v>0</v>
      </c>
      <c r="O34" s="16"/>
      <c r="P34" s="45"/>
    </row>
    <row r="35" spans="1:24" s="4" customFormat="1" ht="20.100000000000001" customHeight="1" x14ac:dyDescent="0.2">
      <c r="A35" s="41"/>
      <c r="B35" s="41"/>
      <c r="C35" s="19"/>
      <c r="D35" s="19"/>
      <c r="F35" s="5"/>
      <c r="G35" s="5"/>
      <c r="H35" s="5"/>
      <c r="I35" s="5"/>
      <c r="J35" s="5"/>
      <c r="K35" s="5"/>
      <c r="M35" s="6" t="s">
        <v>22</v>
      </c>
      <c r="N35" s="28">
        <v>0</v>
      </c>
      <c r="O35" s="17"/>
      <c r="P35" s="45"/>
      <c r="Q35" s="58"/>
      <c r="R35" s="59" t="s">
        <v>26</v>
      </c>
      <c r="S35" s="63">
        <f>SUM(oknPrice_1:oknPrice_12)</f>
        <v>0</v>
      </c>
      <c r="T35" s="4" t="s">
        <v>24</v>
      </c>
    </row>
    <row r="36" spans="1:24" s="4" customFormat="1" ht="20.100000000000001" customHeight="1" x14ac:dyDescent="0.2">
      <c r="A36" s="41"/>
      <c r="B36" s="41"/>
      <c r="C36" s="19"/>
      <c r="D36" s="19"/>
      <c r="F36" s="5"/>
      <c r="G36" s="5"/>
      <c r="H36" s="5"/>
      <c r="I36" s="5"/>
      <c r="J36" s="5"/>
      <c r="K36" s="5"/>
      <c r="M36" s="7" t="s">
        <v>3</v>
      </c>
      <c r="N36" s="29">
        <f>ROUND(oknSubTotal  - oknDiscount,2)</f>
        <v>0</v>
      </c>
      <c r="O36" s="17"/>
      <c r="P36" s="45"/>
      <c r="Q36" s="58"/>
      <c r="R36" s="60"/>
      <c r="S36" s="64"/>
    </row>
    <row r="37" spans="1:24" s="4" customFormat="1" ht="18.75" customHeight="1" x14ac:dyDescent="0.2">
      <c r="A37" s="41"/>
      <c r="B37" s="41"/>
      <c r="C37" s="19"/>
      <c r="D37" s="19"/>
      <c r="O37" s="14"/>
      <c r="P37" s="45"/>
      <c r="Q37" s="58"/>
      <c r="R37" s="60" t="s">
        <v>2</v>
      </c>
      <c r="S37" s="65">
        <v>0</v>
      </c>
      <c r="T37" s="20">
        <v>0</v>
      </c>
      <c r="U37" s="20"/>
      <c r="V37" s="20"/>
      <c r="W37" s="20"/>
      <c r="X37" s="20"/>
    </row>
    <row r="38" spans="1:24" ht="18.75" customHeight="1" x14ac:dyDescent="0.2">
      <c r="Q38" s="48"/>
      <c r="R38" s="59" t="s">
        <v>25</v>
      </c>
      <c r="S38" s="64">
        <f>ROUND(0.85*oknPriceTotal,2)</f>
        <v>0</v>
      </c>
      <c r="T38" s="20">
        <v>0</v>
      </c>
      <c r="U38" s="20"/>
      <c r="V38" s="20"/>
      <c r="W38" s="20"/>
      <c r="X38" s="20"/>
    </row>
    <row r="39" spans="1:24" ht="18.75" customHeight="1" x14ac:dyDescent="0.2">
      <c r="Q39" s="48"/>
      <c r="R39" s="61" t="s">
        <v>23</v>
      </c>
      <c r="S39" s="66">
        <f>SUM(oknWieght_1:oknWieght_12)</f>
        <v>0</v>
      </c>
      <c r="T39" s="20">
        <v>0</v>
      </c>
      <c r="U39" s="20"/>
      <c r="V39" s="20"/>
      <c r="W39" s="20"/>
      <c r="X39" s="20">
        <v>0</v>
      </c>
    </row>
    <row r="40" spans="1:24" x14ac:dyDescent="0.2">
      <c r="Q40" s="48"/>
      <c r="R40" s="62" t="s">
        <v>8</v>
      </c>
      <c r="S40" s="67">
        <v>0</v>
      </c>
      <c r="T40" s="20">
        <v>0</v>
      </c>
      <c r="U40" s="70"/>
      <c r="V40" s="70"/>
      <c r="W40" s="70"/>
      <c r="X40" s="70">
        <v>0</v>
      </c>
    </row>
    <row r="41" spans="1:24" ht="18" customHeight="1" x14ac:dyDescent="0.2">
      <c r="F41" s="100" t="s">
        <v>10</v>
      </c>
      <c r="G41" s="100"/>
      <c r="H41" s="100"/>
      <c r="I41" s="100"/>
      <c r="J41" s="100"/>
      <c r="K41" s="100"/>
      <c r="L41" s="100"/>
      <c r="M41" s="100"/>
      <c r="N41" s="100"/>
      <c r="Q41" s="48"/>
      <c r="R41" s="62" t="s">
        <v>7</v>
      </c>
      <c r="S41" s="68">
        <f>ROUND(oknTotal-oknPayments,2)</f>
        <v>0</v>
      </c>
      <c r="T41" s="70">
        <v>0</v>
      </c>
      <c r="U41" s="70"/>
      <c r="V41" s="70"/>
      <c r="W41" s="70"/>
      <c r="X41" s="70">
        <v>0</v>
      </c>
    </row>
    <row r="42" spans="1:24" x14ac:dyDescent="0.2">
      <c r="F42" s="100"/>
      <c r="G42" s="100"/>
      <c r="H42" s="100"/>
      <c r="I42" s="100"/>
      <c r="J42" s="100"/>
      <c r="K42" s="100"/>
      <c r="L42" s="100"/>
      <c r="M42" s="100"/>
      <c r="N42" s="100"/>
      <c r="T42" s="70"/>
      <c r="U42" s="70"/>
      <c r="V42" s="70"/>
      <c r="W42" s="70"/>
      <c r="X42" s="70">
        <v>0</v>
      </c>
    </row>
    <row r="43" spans="1:24" x14ac:dyDescent="0.2">
      <c r="T43" s="70"/>
      <c r="U43" s="70"/>
      <c r="V43" s="70"/>
      <c r="W43" s="70"/>
      <c r="X43" s="70">
        <v>0</v>
      </c>
    </row>
    <row r="44" spans="1:24" x14ac:dyDescent="0.2">
      <c r="F44" s="8"/>
      <c r="G44" s="8"/>
      <c r="H44" s="8"/>
      <c r="I44" s="8"/>
      <c r="J44" s="8"/>
      <c r="K44" s="8"/>
      <c r="T44" s="70"/>
      <c r="U44" s="70"/>
      <c r="V44" s="70"/>
      <c r="W44" s="70"/>
      <c r="X44" s="70">
        <v>0</v>
      </c>
    </row>
    <row r="45" spans="1:24" x14ac:dyDescent="0.2">
      <c r="T45" s="70"/>
      <c r="U45" s="70"/>
      <c r="V45" s="70"/>
      <c r="W45" s="70"/>
      <c r="X45" s="70">
        <v>0</v>
      </c>
    </row>
    <row r="46" spans="1:24" x14ac:dyDescent="0.2">
      <c r="X46" s="70"/>
    </row>
    <row r="47" spans="1:24" x14ac:dyDescent="0.2">
      <c r="X47" s="70"/>
    </row>
    <row r="48" spans="1:24" x14ac:dyDescent="0.2">
      <c r="X48" s="70"/>
    </row>
    <row r="49" spans="24:24" x14ac:dyDescent="0.2">
      <c r="X49" s="70"/>
    </row>
    <row r="912" spans="1:1" hidden="1" x14ac:dyDescent="0.2">
      <c r="A912" s="43" t="s">
        <v>34</v>
      </c>
    </row>
    <row r="915" spans="1:1" hidden="1" x14ac:dyDescent="0.2">
      <c r="A915" s="43" t="s">
        <v>34</v>
      </c>
    </row>
    <row r="921" spans="1:1" hidden="1" x14ac:dyDescent="0.2">
      <c r="A921" s="43" t="s">
        <v>34</v>
      </c>
    </row>
    <row r="923" spans="1:1" hidden="1" x14ac:dyDescent="0.2">
      <c r="A923" s="77" t="s">
        <v>44</v>
      </c>
    </row>
    <row r="938" spans="1:1" hidden="1" x14ac:dyDescent="0.2">
      <c r="A938" s="43" t="s">
        <v>34</v>
      </c>
    </row>
  </sheetData>
  <sheetProtection sheet="1" objects="1" scenarios="1" selectLockedCells="1"/>
  <mergeCells count="42">
    <mergeCell ref="F41:N42"/>
    <mergeCell ref="Q7:Q8"/>
    <mergeCell ref="R7:U8"/>
    <mergeCell ref="Q17:Q18"/>
    <mergeCell ref="R17:U18"/>
    <mergeCell ref="H21:L21"/>
    <mergeCell ref="F19:G19"/>
    <mergeCell ref="F27:G27"/>
    <mergeCell ref="H25:L25"/>
    <mergeCell ref="H19:L19"/>
    <mergeCell ref="H24:L24"/>
    <mergeCell ref="F31:G31"/>
    <mergeCell ref="H31:L31"/>
    <mergeCell ref="F29:G29"/>
    <mergeCell ref="F30:G30"/>
    <mergeCell ref="H30:L30"/>
    <mergeCell ref="V12:V14"/>
    <mergeCell ref="W12:Z14"/>
    <mergeCell ref="A3:B3"/>
    <mergeCell ref="A4:B4"/>
    <mergeCell ref="A5:B5"/>
    <mergeCell ref="A6:B6"/>
    <mergeCell ref="Q2:U3"/>
    <mergeCell ref="R4:U4"/>
    <mergeCell ref="Q5:Q6"/>
    <mergeCell ref="R5:U6"/>
    <mergeCell ref="B17:B18"/>
    <mergeCell ref="H26:L26"/>
    <mergeCell ref="H27:L27"/>
    <mergeCell ref="H28:L28"/>
    <mergeCell ref="H29:L29"/>
    <mergeCell ref="H22:L22"/>
    <mergeCell ref="H23:L23"/>
    <mergeCell ref="F25:G25"/>
    <mergeCell ref="F26:G26"/>
    <mergeCell ref="H20:L20"/>
    <mergeCell ref="F28:G28"/>
    <mergeCell ref="F20:G20"/>
    <mergeCell ref="F21:G21"/>
    <mergeCell ref="F22:G22"/>
    <mergeCell ref="F23:G23"/>
    <mergeCell ref="F24:G24"/>
  </mergeCells>
  <phoneticPr fontId="4" type="noConversion"/>
  <dataValidations count="5">
    <dataValidation type="decimal" operator="lessThanOrEqual" allowBlank="1" showInputMessage="1" showErrorMessage="1" errorTitle="Invalid Input" error="Please enter a valid numeric_x000a_value." sqref="S37 S40 Q20:Q31 M20:M31 M33:M34" xr:uid="{00000000-0002-0000-0000-000000000000}">
      <formula1>999999999.99</formula1>
    </dataValidation>
    <dataValidation type="date" allowBlank="1" showErrorMessage="1" errorTitle="Invalid Input" error="Please enter a valid date." sqref="N5" xr:uid="{00000000-0002-0000-0000-000001000000}">
      <formula1>36526</formula1>
      <formula2>402132</formula2>
    </dataValidation>
    <dataValidation type="textLength" allowBlank="1" showInputMessage="1" showErrorMessage="1" errorTitle="Invalid Input" error="Max characters allowed: 10" sqref="F20:F31 N6" xr:uid="{00000000-0002-0000-0000-000002000000}">
      <formula1>0</formula1>
      <formula2>10</formula2>
    </dataValidation>
    <dataValidation type="decimal" operator="lessThan" allowBlank="1" showErrorMessage="1" errorTitle="Invalid Input" error="The discount is less than (wieght*rate) + 5% * Making" prompt="The discount is less than (wieght*rate)+5%*Making" sqref="N35" xr:uid="{00000000-0002-0000-0000-000003000000}">
      <formula1>oknXDiscount</formula1>
    </dataValidation>
    <dataValidation type="textLength" operator="lessThanOrEqual" allowBlank="1" showInputMessage="1" showErrorMessage="1" errorTitle="Invalid Input" error="Max characters allowed: 100" sqref="H20:H31" xr:uid="{00000000-0002-0000-0000-000004000000}">
      <formula1>100</formula1>
    </dataValidation>
  </dataValidations>
  <hyperlinks>
    <hyperlink ref="A912" r:id="rId1" tooltip="Receipt Form for Gold Shop (3)" display="http://www.invoicingtemplate.com/receipttemplategold3.html" xr:uid="{00000000-0004-0000-0000-000000000000}"/>
    <hyperlink ref="A915" r:id="rId2" tooltip="Receipt Form for Gold Shop (3)" display="http://www.invoicingtemplate.com/receipttemplategold3.html" xr:uid="{00000000-0004-0000-0000-000001000000}"/>
    <hyperlink ref="A921" r:id="rId3" tooltip="Receipt Form for Gold Shop (3)" display="http://www.invoicingtemplate.com/receipttemplategold3.html" xr:uid="{00000000-0004-0000-0000-000002000000}"/>
    <hyperlink ref="A923" r:id="rId4" tooltip="Receipt Form for Gold Shop (3)" display="http://www.invoicingtemplate.com/receipttemplategold3.html" xr:uid="{00000000-0004-0000-0000-000003000000}"/>
    <hyperlink ref="IT1" r:id="rId5" tooltip="Receipt Template for Gold Shop (3)" display="http://www.invoicingtemplate.com/receipttemplategold3.html" xr:uid="{00000000-0004-0000-0000-000004000000}"/>
    <hyperlink ref="A938" r:id="rId6" tooltip="Receipt Form for Gold Shop (3)" display="http://www.invoicingtemplate.com/receipttemplategold3.html" xr:uid="{00000000-0004-0000-0000-000005000000}"/>
    <hyperlink ref="Q2:U3" r:id="rId7" location="create-invoice" display="To create an invoice (tutorial Movie)" xr:uid="{00000000-0004-0000-0000-000006000000}"/>
    <hyperlink ref="ALJ1" r:id="rId8" tooltip="Receipt Template for Gold Shop (3)" display="http://www.invoicingtemplate.com/receipttemplategold3.html" xr:uid="{00000000-0004-0000-0000-000007000000}"/>
  </hyperlinks>
  <printOptions horizontalCentered="1" verticalCentered="1"/>
  <pageMargins left="0.5" right="0.5" top="0.5" bottom="0.5" header="0.5" footer="0.5"/>
  <pageSetup paperSize="9" orientation="portrait" horizontalDpi="300" verticalDpi="300" r:id="rId9"/>
  <headerFooter alignWithMargins="0"/>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0A9F0-71ED-44E8-B290-772B7C9FE0C0}">
  <dimension ref="A1"/>
  <sheetViews>
    <sheetView workbookViewId="0">
      <selection activeCell="B32" sqref="B32"/>
    </sheetView>
  </sheetViews>
  <sheetFormatPr defaultRowHeight="15" x14ac:dyDescent="0.25"/>
  <cols>
    <col min="1" max="16384" width="9.140625" style="7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145</vt:i4>
      </vt:variant>
    </vt:vector>
  </HeadingPairs>
  <TitlesOfParts>
    <vt:vector size="147"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oknDiscount</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oknPriceTotal</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oknRate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oknWieght_1</vt:lpstr>
      <vt:lpstr>oknWieght_10</vt:lpstr>
      <vt:lpstr>oknWieght_11</vt:lpstr>
      <vt:lpstr>oknWieght_12</vt:lpstr>
      <vt:lpstr>oknWieght_2</vt:lpstr>
      <vt:lpstr>oknWieght_3</vt:lpstr>
      <vt:lpstr>oknWieght_4</vt:lpstr>
      <vt:lpstr>oknWieght_5</vt:lpstr>
      <vt:lpstr>oknWieght_6</vt:lpstr>
      <vt:lpstr>oknWieght_7</vt:lpstr>
      <vt:lpstr>oknWieght_8</vt:lpstr>
      <vt:lpstr>oknWieght_9</vt:lpstr>
      <vt:lpstr>oknWieghtTotal</vt:lpstr>
      <vt:lpstr>oknXDiscount</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Receipt Template for Gold Shop (3)</dc:title>
  <dc:subject>"Receipt Template for Gold Shop (3)" summary: Receipt Template for Gold Shop (3) is a variant of Receipt Template for Gold Shop (1).  Receipt Template for Gold Shop (3) differs from the original free receipt template in that it moves the Rate field inside the printable receipt form.</dc:subject>
  <dc:creator>https://www.invoicingtemplate.com/</dc:creator>
  <cp:keywords/>
  <dc:description>https://www.invoicingtemplate.com/receipttemplategold3.html</dc:description>
  <cp:lastModifiedBy>liangjun yu</cp:lastModifiedBy>
  <cp:lastPrinted>2018-02-19T04:06:25Z</cp:lastPrinted>
  <dcterms:created xsi:type="dcterms:W3CDTF">2000-07-27T22:24:14Z</dcterms:created>
  <dcterms:modified xsi:type="dcterms:W3CDTF">2024-03-08T11:26:22Z</dcterms:modified>
  <cp:category>Receipt Template for Gold Shop (3), Receipt Form for Gold Shop (3)</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61, St. Louis[16], Missouri</vt:lpwstr>
  </property>
</Properties>
</file>