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2\"/>
    </mc:Choice>
  </mc:AlternateContent>
  <xr:revisionPtr revIDLastSave="0" documentId="13_ncr:1_{B16DCC6D-19CA-4550-B7D9-7B661F4883E4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1" r:id="rId7"/>
    <sheet name="UniformSoftware.com" sheetId="12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Invoice!$S$41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iscount">Invoice!$N$35</definedName>
    <definedName name="oknDueDate">Invoice!$Z$12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Invoice!$Z$7</definedName>
    <definedName name="oknPayments">Invoice!$S$40</definedName>
    <definedName name="oknPaymentTerm">Invoice!$Z$11</definedName>
    <definedName name="oknPrice_1">Invoice!$K$20</definedName>
    <definedName name="oknPrice_10">Invoice!$K$29</definedName>
    <definedName name="oknPrice_11">Invoice!$K$30</definedName>
    <definedName name="oknPrice_12">Invoice!$K$31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Invoice!$K$26</definedName>
    <definedName name="oknPrice_8">Invoice!$K$27</definedName>
    <definedName name="oknPrice_9">Invoice!$K$28</definedName>
    <definedName name="oknPriceTotal">Invoice!$S$35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Invoice!$T$37</definedName>
    <definedName name="oknQuantity_10">Invoice!$X$43</definedName>
    <definedName name="oknQuantity_11">Invoice!$X$44</definedName>
    <definedName name="oknQuantity_12">Invoice!$X$45</definedName>
    <definedName name="oknQuantity_13">Invoice!$X$46</definedName>
    <definedName name="oknQuantity_14">Invoice!$X$47</definedName>
    <definedName name="oknQuantity_15">Invoice!$X$48</definedName>
    <definedName name="oknQuantity_16">Invoice!$X$49</definedName>
    <definedName name="oknQuantity_2">Invoice!$T$38</definedName>
    <definedName name="oknQuantity_3">Invoice!$T$39</definedName>
    <definedName name="oknQuantity_4">Invoice!$T$40</definedName>
    <definedName name="oknQuantity_5">Invoice!$T$41</definedName>
    <definedName name="oknQuantity_6">Invoice!$X$39</definedName>
    <definedName name="oknQuantity_7">Invoice!$X$40</definedName>
    <definedName name="oknQuantity_8">Invoice!$X$41</definedName>
    <definedName name="oknQuantity_9">Invoice!$X$42</definedName>
    <definedName name="oknRate">Invoice!$B$17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Invoice!$Z$8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Invoice!$AB$11</definedName>
    <definedName name="oknShipCityStateZip">Invoice!$AB$12</definedName>
    <definedName name="oknShipContact">Invoice!$AB$14</definedName>
    <definedName name="oknShipCountry">Invoice!$AB$13</definedName>
    <definedName name="oknShipDate">Invoice!$Z$9</definedName>
    <definedName name="oknShipName">Invoice!$AB$10</definedName>
    <definedName name="oknShippingCost">Invoice!$S$37</definedName>
    <definedName name="oknShipVia">Invoice!$Z$10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Invoice!$C$6</definedName>
    <definedName name="oknTax2">Invoice!$N$34</definedName>
    <definedName name="oknTax2IsAppliedToTax1">Invoice!$C$4</definedName>
    <definedName name="oknTax2Name">Invoice!$L$34</definedName>
    <definedName name="oknTax2Rate">Invoice!$M$34</definedName>
    <definedName name="oknTax2RateDefault">Invoice!$C$7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Invoice!$C$5</definedName>
    <definedName name="oknTaxType">Invoice!$C$3</definedName>
    <definedName name="oknTotal">Invoice!$N$36</definedName>
    <definedName name="oknWhoAddress">Invoice!$AD$12</definedName>
    <definedName name="oknWhoCityStateZip">Invoice!$AD$13</definedName>
    <definedName name="oknWhoCountry">Invoice!$AD$14</definedName>
    <definedName name="oknWhoID">Invoice!$AD$10</definedName>
    <definedName name="oknWhoName">Invoice!$AD$11</definedName>
    <definedName name="oknWhoPhone">Invoice!$AD$15</definedName>
    <definedName name="oknWieght_1">Invoice!$M$20</definedName>
    <definedName name="oknWieght_10">Invoice!$M$29</definedName>
    <definedName name="oknWieght_11">Invoice!$M$30</definedName>
    <definedName name="oknWieght_12">Invoice!$M$31</definedName>
    <definedName name="oknWieght_2">Invoice!$M$21</definedName>
    <definedName name="oknWieght_3">Invoice!$M$22</definedName>
    <definedName name="oknWieght_4">Invoice!$M$23</definedName>
    <definedName name="oknWieght_5">Invoice!$M$24</definedName>
    <definedName name="oknWieght_6">Invoice!$M$25</definedName>
    <definedName name="oknWieght_7">Invoice!$M$26</definedName>
    <definedName name="oknWieght_8">Invoice!$M$27</definedName>
    <definedName name="oknWieght_9">Invoice!$M$28</definedName>
    <definedName name="oknWieghtTotal">Invoice!$S$39</definedName>
    <definedName name="oknXDiscount">Invoice!$S$38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4">Aging!$B$21:$N$24</definedName>
    <definedName name="_xlnm.Print_Area" localSheetId="2">'Customer Report'!$B$12:$Q$52</definedName>
    <definedName name="_xlnm.Print_Area" localSheetId="0">Invoice!$F$3:$N$42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6" i="4"/>
  <c r="B5" i="4"/>
  <c r="B4" i="4"/>
  <c r="B3" i="4"/>
  <c r="Q1" i="1" l="1"/>
  <c r="N20" i="1" l="1"/>
  <c r="S35" i="1"/>
  <c r="S38" i="1" s="1"/>
  <c r="S39" i="1"/>
  <c r="AD11" i="1"/>
  <c r="AD10" i="1"/>
  <c r="N21" i="1"/>
  <c r="N22" i="1"/>
  <c r="N23" i="1"/>
  <c r="N24" i="1"/>
  <c r="N25" i="1"/>
  <c r="N26" i="1"/>
  <c r="N27" i="1"/>
  <c r="N28" i="1"/>
  <c r="N29" i="1"/>
  <c r="N30" i="1"/>
  <c r="N31" i="1"/>
  <c r="N33" i="1"/>
  <c r="N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2" i="1"/>
  <c r="N36" i="1" s="1"/>
  <c r="S41" i="1" s="1"/>
</calcChain>
</file>

<file path=xl/sharedStrings.xml><?xml version="1.0" encoding="utf-8"?>
<sst xmlns="http://schemas.openxmlformats.org/spreadsheetml/2006/main" count="160" uniqueCount="116">
  <si>
    <t>DATE:</t>
  </si>
  <si>
    <t>INVOICE #</t>
  </si>
  <si>
    <t>Bill To:</t>
  </si>
  <si>
    <t>SHIPPING &amp; HANDLING</t>
  </si>
  <si>
    <t>TOTAL</t>
  </si>
  <si>
    <t>Phone Number,Web Address, etc.</t>
    <phoneticPr fontId="3" type="noConversion"/>
  </si>
  <si>
    <t>Description</t>
    <phoneticPr fontId="3" type="noConversion"/>
  </si>
  <si>
    <t>SoftID</t>
    <phoneticPr fontId="6" type="noConversion"/>
  </si>
  <si>
    <t>DbPath</t>
    <phoneticPr fontId="6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</si>
  <si>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</si>
  <si>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</si>
  <si>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</si>
  <si>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</si>
  <si>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</si>
  <si>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</si>
  <si>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</si>
  <si>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</si>
  <si>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</si>
  <si>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</si>
  <si>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</si>
  <si>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</si>
  <si>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</si>
  <si>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</si>
  <si>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</si>
  <si>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</si>
  <si>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</si>
  <si>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</si>
  <si>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</si>
  <si>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</si>
  <si>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</si>
  <si>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</si>
  <si>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</si>
  <si>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</si>
  <si>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SUBTOTAL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</si>
  <si>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</si>
  <si>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</si>
  <si>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</si>
  <si>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</si>
  <si>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</si>
  <si>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</si>
  <si>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</si>
  <si>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</si>
  <si>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</si>
  <si>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</si>
  <si>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</si>
  <si>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</si>
  <si>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</si>
  <si>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</si>
  <si>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</si>
  <si>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</si>
  <si>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</si>
  <si>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</si>
  <si>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</si>
  <si>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</si>
  <si>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</si>
  <si>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</si>
  <si>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</si>
  <si>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</si>
  <si>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</si>
  <si>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</si>
  <si>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</si>
  <si>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</si>
  <si>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</si>
  <si>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</si>
  <si>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</si>
  <si>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</si>
  <si>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</si>
  <si>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</si>
  <si>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</si>
  <si>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</si>
  <si>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</si>
  <si>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</si>
  <si>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</si>
  <si>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</si>
  <si>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Cost</t>
    <phoneticPr fontId="3" type="noConversion"/>
  </si>
  <si>
    <t>DISCOUNT</t>
    <phoneticPr fontId="3" type="noConversion"/>
  </si>
  <si>
    <t>SUM (Wieght)</t>
    <phoneticPr fontId="3" type="noConversion"/>
  </si>
  <si>
    <t>bill to</t>
    <phoneticPr fontId="3" type="noConversion"/>
  </si>
  <si>
    <t>Quantity</t>
    <phoneticPr fontId="3" type="noConversion"/>
  </si>
  <si>
    <t>Max Discount</t>
    <phoneticPr fontId="3" type="noConversion"/>
  </si>
  <si>
    <t>SUM (Making)</t>
  </si>
  <si>
    <t>Weight (g)</t>
  </si>
  <si>
    <t>Making Charge</t>
  </si>
  <si>
    <t>RATE</t>
  </si>
  <si>
    <t>Allow incomplete line</t>
  </si>
  <si>
    <t>Allow zero line total</t>
  </si>
  <si>
    <t>Disallow negative stock</t>
  </si>
  <si>
    <t>RECEIPT</t>
    <phoneticPr fontId="3" type="noConversion"/>
  </si>
  <si>
    <t>Your Gold Shop Name</t>
  </si>
  <si>
    <t>c5042</t>
  </si>
  <si>
    <t>c5042.mdb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</si>
  <si>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</si>
  <si>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</si>
  <si>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</si>
  <si>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</si>
  <si>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</si>
  <si>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</si>
  <si>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</si>
  <si>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</si>
  <si>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</si>
  <si>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Receipt Template for Gold Shop (2) - c5042</t>
  </si>
  <si>
    <t>Receipt Form for Gold Shop (2) - 213, Concord, California, 128726, 122067, 7000545520083232980?+5.46%, 30.5 sq mi, 79.0 km2, 4,221/sq mi, 1,630/km2, 37°58′20″N 122°00′06″W? / ?37.9722°N 122.0016°W? / 37.9722; -122.0016? (Concord)</t>
  </si>
  <si>
    <t>Receipt Template for Gold Shop (2)c5042 - 213, Concord, California, 128726, 122067, 7000545520083232980?+5.46%, 30.5 sq mi, 79.0 km2, 4,221/sq mi, 1,630/km2, 37°58′20″N 122°00′06″W? / ?37.9722°N 122.0016°W? / 37.9722; -122.0016? (Concord)</t>
  </si>
  <si>
    <t>Product code</t>
  </si>
  <si>
    <t xml:space="preserve">THANK YOU FOR YOUR BUSINESS! </t>
  </si>
  <si>
    <t>Line#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</si>
  <si>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</si>
  <si>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</si>
  <si>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</si>
  <si>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</si>
  <si>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</si>
  <si>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</si>
  <si>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</si>
  <si>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Receipt Form for Gold Shop (2) - 60, Lexington[18], Kentucky</t>
  </si>
  <si>
    <t>Receipt Template for Gold Shop (2)c5042 - 60, Lexington[18], Kentucky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</si>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</sst>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name val="Eras Light ITC"/>
      <family val="2"/>
    </font>
    <font>
      <b/>
      <sz val="9"/>
      <name val="Eras Light ITC"/>
      <family val="2"/>
    </font>
    <font>
      <sz val="9"/>
      <name val="Eras Light ITC"/>
      <family val="2"/>
    </font>
    <font>
      <u/>
      <sz val="10"/>
      <color indexed="12"/>
      <name val="Eras Light ITC"/>
      <family val="2"/>
    </font>
    <font>
      <b/>
      <sz val="1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theme="7" tint="-0.499984740745262"/>
      <name val="Eras Light ITC"/>
      <family val="2"/>
    </font>
    <font>
      <sz val="8"/>
      <name val="Eras Light ITC"/>
      <family val="2"/>
    </font>
    <font>
      <sz val="14"/>
      <name val="Eras Light ITC"/>
      <family val="2"/>
    </font>
    <font>
      <b/>
      <sz val="10"/>
      <color theme="0"/>
      <name val="Eras Light ITC"/>
      <family val="2"/>
    </font>
    <font>
      <b/>
      <sz val="9"/>
      <color theme="0"/>
      <name val="Eras Light ITC"/>
      <family val="2"/>
    </font>
    <font>
      <i/>
      <sz val="10"/>
      <name val="Eras Light ITC"/>
      <family val="2"/>
    </font>
    <font>
      <sz val="18"/>
      <color theme="7" tint="-0.499984740745262"/>
      <name val="Eras Bold ITC"/>
      <family val="2"/>
    </font>
    <font>
      <sz val="10"/>
      <color theme="0"/>
      <name val="Eras Light ITC"/>
      <family val="2"/>
    </font>
    <font>
      <b/>
      <sz val="16"/>
      <color theme="7" tint="-0.499984740745262"/>
      <name val="Eras Bold ITC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4" fontId="5" fillId="3" borderId="0" xfId="0" applyNumberFormat="1" applyFont="1" applyFill="1" applyAlignment="1">
      <alignment horizontal="left" indent="1"/>
    </xf>
    <xf numFmtId="164" fontId="5" fillId="0" borderId="0" xfId="0" applyNumberFormat="1" applyFont="1"/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14" fontId="8" fillId="0" borderId="0" xfId="0" applyNumberFormat="1" applyFont="1" applyAlignment="1">
      <alignment horizontal="left" indent="1"/>
    </xf>
    <xf numFmtId="0" fontId="5" fillId="3" borderId="0" xfId="0" applyFont="1" applyFill="1"/>
    <xf numFmtId="0" fontId="8" fillId="2" borderId="2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8" fillId="0" borderId="0" xfId="0" applyFont="1" applyAlignment="1">
      <alignment horizontal="left"/>
    </xf>
    <xf numFmtId="0" fontId="5" fillId="3" borderId="0" xfId="0" applyFont="1" applyFill="1" applyAlignment="1">
      <alignment horizontal="left" indent="1"/>
    </xf>
    <xf numFmtId="0" fontId="9" fillId="0" borderId="0" xfId="0" applyFont="1"/>
    <xf numFmtId="4" fontId="5" fillId="3" borderId="0" xfId="0" applyNumberFormat="1" applyFont="1" applyFill="1"/>
    <xf numFmtId="4" fontId="5" fillId="0" borderId="0" xfId="0" applyNumberFormat="1" applyFont="1"/>
    <xf numFmtId="4" fontId="8" fillId="2" borderId="2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right"/>
    </xf>
    <xf numFmtId="14" fontId="5" fillId="3" borderId="0" xfId="0" applyNumberFormat="1" applyFont="1" applyFill="1"/>
    <xf numFmtId="14" fontId="5" fillId="0" borderId="0" xfId="0" applyNumberFormat="1" applyFont="1"/>
    <xf numFmtId="14" fontId="8" fillId="0" borderId="0" xfId="0" applyNumberFormat="1" applyFont="1"/>
    <xf numFmtId="14" fontId="11" fillId="0" borderId="0" xfId="0" applyNumberFormat="1" applyFont="1"/>
    <xf numFmtId="14" fontId="8" fillId="2" borderId="2" xfId="0" applyNumberFormat="1" applyFont="1" applyFill="1" applyBorder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40" fontId="5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5" fillId="0" borderId="0" xfId="0" applyNumberFormat="1" applyFont="1" applyAlignment="1">
      <alignment shrinkToFit="1"/>
    </xf>
    <xf numFmtId="0" fontId="12" fillId="0" borderId="0" xfId="0" applyFont="1"/>
    <xf numFmtId="0" fontId="8" fillId="0" borderId="0" xfId="0" applyFont="1"/>
    <xf numFmtId="0" fontId="8" fillId="2" borderId="1" xfId="0" applyFont="1" applyFill="1" applyBorder="1"/>
    <xf numFmtId="4" fontId="5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1" applyAlignment="1" applyProtection="1"/>
    <xf numFmtId="0" fontId="4" fillId="0" borderId="16" xfId="3" applyFont="1" applyBorder="1"/>
    <xf numFmtId="0" fontId="19" fillId="0" borderId="17" xfId="3" applyFont="1" applyBorder="1" applyAlignment="1">
      <alignment horizontal="left" vertical="center"/>
    </xf>
    <xf numFmtId="0" fontId="13" fillId="0" borderId="16" xfId="3" applyBorder="1"/>
    <xf numFmtId="0" fontId="13" fillId="0" borderId="0" xfId="3"/>
    <xf numFmtId="0" fontId="14" fillId="0" borderId="18" xfId="3" applyFont="1" applyBorder="1" applyAlignment="1">
      <alignment horizontal="left" wrapText="1" indent="1"/>
    </xf>
    <xf numFmtId="0" fontId="14" fillId="0" borderId="16" xfId="3" applyFont="1" applyBorder="1"/>
    <xf numFmtId="0" fontId="14" fillId="0" borderId="16" xfId="3" applyFont="1" applyBorder="1" applyAlignment="1">
      <alignment horizontal="left" wrapText="1"/>
    </xf>
    <xf numFmtId="0" fontId="15" fillId="0" borderId="16" xfId="3" applyFont="1" applyBorder="1" applyAlignment="1">
      <alignment horizontal="left" wrapText="1"/>
    </xf>
    <xf numFmtId="0" fontId="16" fillId="0" borderId="16" xfId="2" applyBorder="1" applyAlignment="1" applyProtection="1">
      <alignment horizontal="left" wrapText="1"/>
    </xf>
    <xf numFmtId="0" fontId="14" fillId="0" borderId="16" xfId="3" applyFont="1" applyBorder="1" applyAlignment="1">
      <alignment horizontal="left"/>
    </xf>
    <xf numFmtId="0" fontId="4" fillId="0" borderId="0" xfId="3" applyFont="1"/>
    <xf numFmtId="0" fontId="20" fillId="6" borderId="0" xfId="0" applyFont="1" applyFill="1"/>
    <xf numFmtId="0" fontId="20" fillId="6" borderId="0" xfId="0" applyFont="1" applyFill="1" applyProtection="1">
      <protection locked="0" hidden="1"/>
    </xf>
    <xf numFmtId="0" fontId="23" fillId="6" borderId="0" xfId="1" applyFont="1" applyFill="1" applyAlignment="1" applyProtection="1"/>
    <xf numFmtId="0" fontId="20" fillId="7" borderId="0" xfId="0" applyFont="1" applyFill="1"/>
    <xf numFmtId="0" fontId="20" fillId="0" borderId="0" xfId="0" applyFont="1" applyProtection="1">
      <protection locked="0" hidden="1"/>
    </xf>
    <xf numFmtId="0" fontId="20" fillId="0" borderId="0" xfId="0" applyFont="1"/>
    <xf numFmtId="0" fontId="20" fillId="5" borderId="0" xfId="0" applyFont="1" applyFill="1"/>
    <xf numFmtId="0" fontId="25" fillId="0" borderId="0" xfId="0" applyFont="1"/>
    <xf numFmtId="0" fontId="26" fillId="0" borderId="0" xfId="0" applyFont="1" applyAlignment="1">
      <alignment horizontal="right"/>
    </xf>
    <xf numFmtId="0" fontId="27" fillId="0" borderId="0" xfId="0" applyFont="1"/>
    <xf numFmtId="168" fontId="20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7" borderId="0" xfId="0" applyFont="1" applyFill="1"/>
    <xf numFmtId="0" fontId="25" fillId="7" borderId="0" xfId="0" applyFont="1" applyFill="1"/>
    <xf numFmtId="165" fontId="28" fillId="7" borderId="0" xfId="0" applyNumberFormat="1" applyFont="1" applyFill="1" applyAlignment="1">
      <alignment horizontal="right" vertical="center"/>
    </xf>
    <xf numFmtId="170" fontId="28" fillId="7" borderId="0" xfId="0" applyNumberFormat="1" applyFont="1" applyFill="1"/>
    <xf numFmtId="0" fontId="20" fillId="0" borderId="0" xfId="0" applyFont="1" applyAlignment="1" applyProtection="1">
      <alignment horizontal="right"/>
      <protection locked="0" hidden="1"/>
    </xf>
    <xf numFmtId="0" fontId="24" fillId="0" borderId="0" xfId="0" applyFont="1" applyAlignment="1">
      <alignment horizontal="right"/>
    </xf>
    <xf numFmtId="0" fontId="24" fillId="0" borderId="0" xfId="0" applyFont="1"/>
    <xf numFmtId="14" fontId="20" fillId="0" borderId="0" xfId="0" applyNumberFormat="1" applyFont="1" applyAlignment="1" applyProtection="1">
      <alignment horizontal="center" vertical="center"/>
      <protection locked="0"/>
    </xf>
    <xf numFmtId="10" fontId="28" fillId="7" borderId="0" xfId="0" applyNumberFormat="1" applyFont="1" applyFill="1" applyAlignment="1">
      <alignment horizontal="right" vertical="center"/>
    </xf>
    <xf numFmtId="0" fontId="20" fillId="4" borderId="0" xfId="0" applyFont="1" applyFill="1"/>
    <xf numFmtId="0" fontId="20" fillId="0" borderId="0" xfId="0" applyFont="1" applyAlignment="1" applyProtection="1">
      <alignment horizontal="center" vertical="center"/>
      <protection locked="0"/>
    </xf>
    <xf numFmtId="0" fontId="20" fillId="7" borderId="0" xfId="0" applyFont="1" applyFill="1" applyAlignment="1">
      <alignment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0" fillId="5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7" borderId="0" xfId="0" applyFont="1" applyFill="1" applyAlignment="1">
      <alignment vertical="center" wrapText="1"/>
    </xf>
    <xf numFmtId="0" fontId="20" fillId="0" borderId="0" xfId="0" applyFont="1" applyAlignment="1" applyProtection="1">
      <alignment vertical="center" wrapText="1"/>
      <protection locked="0" hidden="1"/>
    </xf>
    <xf numFmtId="0" fontId="20" fillId="0" borderId="0" xfId="0" applyFont="1" applyAlignment="1">
      <alignment vertical="center" wrapText="1"/>
    </xf>
    <xf numFmtId="0" fontId="30" fillId="7" borderId="2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5" borderId="0" xfId="0" applyFont="1" applyFill="1" applyAlignment="1">
      <alignment vertical="center" wrapText="1"/>
    </xf>
    <xf numFmtId="0" fontId="20" fillId="0" borderId="0" xfId="0" applyFont="1" applyAlignment="1" applyProtection="1">
      <alignment vertical="center"/>
      <protection locked="0"/>
    </xf>
    <xf numFmtId="167" fontId="20" fillId="0" borderId="5" xfId="0" applyNumberFormat="1" applyFont="1" applyBorder="1" applyAlignment="1" applyProtection="1">
      <alignment horizontal="right" vertical="center"/>
      <protection locked="0"/>
    </xf>
    <xf numFmtId="171" fontId="20" fillId="0" borderId="6" xfId="0" applyNumberFormat="1" applyFont="1" applyBorder="1" applyAlignment="1" applyProtection="1">
      <alignment horizontal="right" vertical="center"/>
      <protection hidden="1"/>
    </xf>
    <xf numFmtId="44" fontId="20" fillId="0" borderId="0" xfId="0" applyNumberFormat="1" applyFont="1" applyAlignment="1">
      <alignment horizontal="left" vertical="center"/>
    </xf>
    <xf numFmtId="167" fontId="20" fillId="8" borderId="7" xfId="0" applyNumberFormat="1" applyFont="1" applyFill="1" applyBorder="1" applyAlignment="1" applyProtection="1">
      <alignment horizontal="right" vertical="center"/>
      <protection locked="0"/>
    </xf>
    <xf numFmtId="171" fontId="20" fillId="8" borderId="8" xfId="0" applyNumberFormat="1" applyFont="1" applyFill="1" applyBorder="1" applyAlignment="1" applyProtection="1">
      <alignment horizontal="right" vertical="center"/>
      <protection hidden="1"/>
    </xf>
    <xf numFmtId="166" fontId="20" fillId="0" borderId="0" xfId="0" applyNumberFormat="1" applyFont="1" applyAlignment="1">
      <alignment horizontal="left" vertical="center"/>
    </xf>
    <xf numFmtId="167" fontId="20" fillId="0" borderId="7" xfId="0" applyNumberFormat="1" applyFont="1" applyBorder="1" applyAlignment="1" applyProtection="1">
      <alignment horizontal="right" vertical="center"/>
      <protection locked="0"/>
    </xf>
    <xf numFmtId="171" fontId="20" fillId="0" borderId="8" xfId="0" applyNumberFormat="1" applyFont="1" applyBorder="1" applyAlignment="1" applyProtection="1">
      <alignment horizontal="right" vertical="center"/>
      <protection hidden="1"/>
    </xf>
    <xf numFmtId="167" fontId="20" fillId="8" borderId="3" xfId="0" applyNumberFormat="1" applyFont="1" applyFill="1" applyBorder="1" applyAlignment="1" applyProtection="1">
      <alignment horizontal="right" vertical="center"/>
      <protection locked="0"/>
    </xf>
    <xf numFmtId="171" fontId="20" fillId="8" borderId="9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43" fontId="20" fillId="0" borderId="3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 vertical="center"/>
      <protection locked="0"/>
    </xf>
    <xf numFmtId="10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43" fontId="20" fillId="0" borderId="3" xfId="0" applyNumberFormat="1" applyFont="1" applyBorder="1" applyAlignment="1" applyProtection="1">
      <alignment horizontal="right" vertical="center"/>
      <protection locked="0"/>
    </xf>
    <xf numFmtId="43" fontId="20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right" vertical="center"/>
    </xf>
    <xf numFmtId="43" fontId="20" fillId="0" borderId="2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Protection="1">
      <protection locked="0"/>
    </xf>
    <xf numFmtId="0" fontId="24" fillId="0" borderId="0" xfId="0" applyFont="1" applyAlignment="1">
      <alignment horizontal="center"/>
    </xf>
    <xf numFmtId="0" fontId="23" fillId="7" borderId="0" xfId="1" applyFont="1" applyFill="1" applyAlignment="1" applyProtection="1"/>
    <xf numFmtId="0" fontId="33" fillId="0" borderId="0" xfId="0" applyFont="1" applyAlignment="1">
      <alignment horizontal="right"/>
    </xf>
    <xf numFmtId="0" fontId="34" fillId="7" borderId="0" xfId="0" applyFont="1" applyFill="1" applyAlignment="1">
      <alignment vertical="center"/>
    </xf>
    <xf numFmtId="0" fontId="34" fillId="7" borderId="0" xfId="0" applyFont="1" applyFill="1" applyAlignment="1">
      <alignment horizontal="right" vertical="center"/>
    </xf>
    <xf numFmtId="165" fontId="34" fillId="7" borderId="0" xfId="0" applyNumberFormat="1" applyFont="1" applyFill="1" applyAlignment="1">
      <alignment horizontal="right" vertical="center"/>
    </xf>
    <xf numFmtId="0" fontId="34" fillId="7" borderId="0" xfId="0" applyFont="1" applyFill="1"/>
    <xf numFmtId="0" fontId="30" fillId="7" borderId="0" xfId="0" applyFont="1" applyFill="1" applyAlignment="1">
      <alignment horizontal="right" vertical="center"/>
    </xf>
    <xf numFmtId="165" fontId="30" fillId="7" borderId="0" xfId="0" applyNumberFormat="1" applyFont="1" applyFill="1" applyAlignment="1">
      <alignment horizontal="right" vertical="center"/>
    </xf>
    <xf numFmtId="43" fontId="20" fillId="5" borderId="0" xfId="0" applyNumberFormat="1" applyFont="1" applyFill="1" applyAlignment="1" applyProtection="1">
      <alignment horizontal="right" vertical="center"/>
      <protection hidden="1"/>
    </xf>
    <xf numFmtId="43" fontId="20" fillId="5" borderId="0" xfId="0" applyNumberFormat="1" applyFont="1" applyFill="1" applyAlignment="1" applyProtection="1">
      <alignment horizontal="right" vertical="center"/>
      <protection locked="0"/>
    </xf>
    <xf numFmtId="43" fontId="20" fillId="5" borderId="0" xfId="0" applyNumberFormat="1" applyFont="1" applyFill="1" applyAlignment="1">
      <alignment horizontal="right"/>
    </xf>
    <xf numFmtId="43" fontId="20" fillId="5" borderId="0" xfId="0" applyNumberFormat="1" applyFont="1" applyFill="1" applyAlignment="1" applyProtection="1">
      <alignment horizontal="right"/>
      <protection locked="0"/>
    </xf>
    <xf numFmtId="43" fontId="20" fillId="5" borderId="0" xfId="0" applyNumberFormat="1" applyFont="1" applyFill="1" applyAlignment="1" applyProtection="1">
      <alignment horizontal="right"/>
      <protection hidden="1"/>
    </xf>
    <xf numFmtId="0" fontId="35" fillId="0" borderId="0" xfId="0" applyFont="1"/>
    <xf numFmtId="0" fontId="24" fillId="7" borderId="0" xfId="0" applyFont="1" applyFill="1" applyAlignment="1">
      <alignment horizontal="center" vertical="center" wrapText="1"/>
    </xf>
    <xf numFmtId="0" fontId="20" fillId="7" borderId="0" xfId="0" applyFont="1" applyFill="1" applyAlignment="1">
      <alignment horizontal="center" vertical="center"/>
    </xf>
    <xf numFmtId="0" fontId="36" fillId="10" borderId="0" xfId="0" applyFont="1" applyFill="1" applyAlignment="1">
      <alignment horizontal="center" vertical="center"/>
    </xf>
    <xf numFmtId="0" fontId="2" fillId="0" borderId="0" xfId="5"/>
    <xf numFmtId="0" fontId="7" fillId="7" borderId="0" xfId="1" applyFill="1" applyAlignment="1" applyProtection="1"/>
    <xf numFmtId="0" fontId="7" fillId="6" borderId="0" xfId="1" applyFill="1" applyAlignment="1" applyProtection="1"/>
    <xf numFmtId="0" fontId="1" fillId="0" borderId="0" xfId="6"/>
    <xf numFmtId="169" fontId="20" fillId="8" borderId="12" xfId="0" applyNumberFormat="1" applyFont="1" applyFill="1" applyBorder="1" applyAlignment="1" applyProtection="1">
      <alignment horizontal="right" vertical="center"/>
      <protection locked="0"/>
    </xf>
    <xf numFmtId="169" fontId="20" fillId="8" borderId="9" xfId="0" applyNumberFormat="1" applyFont="1" applyFill="1" applyBorder="1" applyAlignment="1" applyProtection="1">
      <alignment horizontal="right" vertical="center"/>
      <protection locked="0"/>
    </xf>
    <xf numFmtId="0" fontId="31" fillId="7" borderId="4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/>
    </xf>
    <xf numFmtId="1" fontId="20" fillId="8" borderId="12" xfId="0" applyNumberFormat="1" applyFont="1" applyFill="1" applyBorder="1" applyAlignment="1" applyProtection="1">
      <alignment horizontal="left" vertical="center"/>
      <protection locked="0"/>
    </xf>
    <xf numFmtId="1" fontId="20" fillId="8" borderId="9" xfId="0" applyNumberFormat="1" applyFont="1" applyFill="1" applyBorder="1" applyAlignment="1" applyProtection="1">
      <alignment horizontal="left" vertical="center"/>
      <protection locked="0"/>
    </xf>
    <xf numFmtId="1" fontId="20" fillId="0" borderId="10" xfId="0" applyNumberFormat="1" applyFont="1" applyBorder="1" applyAlignment="1" applyProtection="1">
      <alignment horizontal="left" vertical="center"/>
      <protection locked="0"/>
    </xf>
    <xf numFmtId="1" fontId="20" fillId="0" borderId="8" xfId="0" applyNumberFormat="1" applyFont="1" applyBorder="1" applyAlignment="1" applyProtection="1">
      <alignment horizontal="left" vertical="center"/>
      <protection locked="0"/>
    </xf>
    <xf numFmtId="169" fontId="20" fillId="0" borderId="10" xfId="0" applyNumberFormat="1" applyFont="1" applyBorder="1" applyAlignment="1" applyProtection="1">
      <alignment horizontal="right" vertical="center"/>
      <protection locked="0"/>
    </xf>
    <xf numFmtId="169" fontId="20" fillId="0" borderId="8" xfId="0" applyNumberFormat="1" applyFont="1" applyBorder="1" applyAlignment="1" applyProtection="1">
      <alignment horizontal="right" vertical="center"/>
      <protection locked="0"/>
    </xf>
    <xf numFmtId="0" fontId="20" fillId="8" borderId="10" xfId="0" applyFont="1" applyFill="1" applyBorder="1" applyAlignment="1" applyProtection="1">
      <alignment horizontal="left" vertical="center"/>
      <protection locked="0"/>
    </xf>
    <xf numFmtId="0" fontId="20" fillId="8" borderId="0" xfId="0" applyFont="1" applyFill="1" applyAlignment="1" applyProtection="1">
      <alignment horizontal="left" vertical="center"/>
      <protection locked="0"/>
    </xf>
    <xf numFmtId="0" fontId="20" fillId="8" borderId="8" xfId="0" applyFont="1" applyFill="1" applyBorder="1" applyAlignment="1" applyProtection="1">
      <alignment horizontal="left" vertical="center"/>
      <protection locked="0"/>
    </xf>
    <xf numFmtId="1" fontId="20" fillId="8" borderId="10" xfId="0" applyNumberFormat="1" applyFont="1" applyFill="1" applyBorder="1" applyAlignment="1" applyProtection="1">
      <alignment horizontal="left" vertical="center"/>
      <protection locked="0"/>
    </xf>
    <xf numFmtId="1" fontId="20" fillId="8" borderId="8" xfId="0" applyNumberFormat="1" applyFont="1" applyFill="1" applyBorder="1" applyAlignment="1" applyProtection="1">
      <alignment horizontal="left" vertical="center"/>
      <protection locked="0"/>
    </xf>
    <xf numFmtId="169" fontId="20" fillId="8" borderId="10" xfId="0" applyNumberFormat="1" applyFont="1" applyFill="1" applyBorder="1" applyAlignment="1" applyProtection="1">
      <alignment horizontal="right" vertical="center"/>
      <protection locked="0"/>
    </xf>
    <xf numFmtId="169" fontId="20" fillId="8" borderId="8" xfId="0" applyNumberFormat="1" applyFont="1" applyFill="1" applyBorder="1" applyAlignment="1" applyProtection="1">
      <alignment horizontal="right" vertical="center"/>
      <protection locked="0"/>
    </xf>
    <xf numFmtId="0" fontId="20" fillId="8" borderId="12" xfId="0" applyFont="1" applyFill="1" applyBorder="1" applyAlignment="1" applyProtection="1">
      <alignment horizontal="left" vertical="center"/>
      <protection locked="0"/>
    </xf>
    <xf numFmtId="0" fontId="20" fillId="8" borderId="13" xfId="0" applyFont="1" applyFill="1" applyBorder="1" applyAlignment="1" applyProtection="1">
      <alignment horizontal="left" vertical="center"/>
      <protection locked="0"/>
    </xf>
    <xf numFmtId="0" fontId="20" fillId="8" borderId="9" xfId="0" applyFont="1" applyFill="1" applyBorder="1" applyAlignment="1" applyProtection="1">
      <alignment horizontal="left" vertical="center"/>
      <protection locked="0"/>
    </xf>
    <xf numFmtId="0" fontId="30" fillId="7" borderId="4" xfId="0" applyFont="1" applyFill="1" applyBorder="1" applyAlignment="1">
      <alignment horizontal="center" vertical="center" wrapText="1"/>
    </xf>
    <xf numFmtId="0" fontId="30" fillId="7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8" xfId="0" applyFont="1" applyBorder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left"/>
      <protection locked="0"/>
    </xf>
    <xf numFmtId="0" fontId="38" fillId="10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left" vertical="center" wrapText="1"/>
    </xf>
    <xf numFmtId="169" fontId="20" fillId="0" borderId="11" xfId="0" applyNumberFormat="1" applyFont="1" applyBorder="1" applyAlignment="1" applyProtection="1">
      <alignment horizontal="right" vertical="center"/>
      <protection locked="0"/>
    </xf>
    <xf numFmtId="169" fontId="20" fillId="0" borderId="6" xfId="0" applyNumberFormat="1" applyFont="1" applyBorder="1" applyAlignment="1" applyProtection="1">
      <alignment horizontal="right" vertical="center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4" fillId="7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0" fontId="24" fillId="0" borderId="0" xfId="0" applyFont="1" applyAlignment="1">
      <alignment horizontal="center" vertical="center"/>
    </xf>
    <xf numFmtId="0" fontId="7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 vertical="center"/>
    </xf>
    <xf numFmtId="0" fontId="3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left" vertical="center" wrapText="1"/>
    </xf>
    <xf numFmtId="0" fontId="24" fillId="5" borderId="19" xfId="0" applyFont="1" applyFill="1" applyBorder="1" applyAlignment="1">
      <alignment horizontal="center"/>
    </xf>
    <xf numFmtId="168" fontId="20" fillId="0" borderId="19" xfId="0" applyNumberFormat="1" applyFont="1" applyBorder="1" applyAlignment="1" applyProtection="1">
      <alignment horizontal="center" shrinkToFit="1"/>
      <protection locked="0"/>
    </xf>
    <xf numFmtId="0" fontId="20" fillId="0" borderId="19" xfId="0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4" fontId="20" fillId="0" borderId="0" xfId="0" applyNumberFormat="1" applyFont="1" applyAlignment="1" applyProtection="1">
      <alignment horizontal="center" vertical="center"/>
      <protection locked="0"/>
    </xf>
    <xf numFmtId="0" fontId="20" fillId="4" borderId="0" xfId="0" applyFont="1" applyFill="1"/>
    <xf numFmtId="0" fontId="20" fillId="4" borderId="0" xfId="0" applyFont="1" applyFill="1" applyProtection="1">
      <protection locked="0"/>
    </xf>
    <xf numFmtId="0" fontId="29" fillId="6" borderId="0" xfId="0" applyFont="1" applyFill="1" applyAlignment="1" applyProtection="1">
      <alignment horizontal="center" vertical="center"/>
      <protection locked="0"/>
    </xf>
    <xf numFmtId="0" fontId="21" fillId="6" borderId="0" xfId="0" applyFont="1" applyFill="1" applyAlignment="1">
      <alignment horizontal="left" vertical="center" wrapText="1"/>
    </xf>
    <xf numFmtId="0" fontId="22" fillId="6" borderId="0" xfId="0" applyFont="1" applyFill="1" applyAlignment="1">
      <alignment horizontal="left" vertical="center" wrapText="1"/>
    </xf>
    <xf numFmtId="1" fontId="20" fillId="0" borderId="11" xfId="0" applyNumberFormat="1" applyFont="1" applyBorder="1" applyAlignment="1" applyProtection="1">
      <alignment horizontal="left" vertical="center"/>
      <protection locked="0"/>
    </xf>
    <xf numFmtId="1" fontId="20" fillId="0" borderId="6" xfId="0" applyNumberFormat="1" applyFont="1" applyBorder="1" applyAlignment="1" applyProtection="1">
      <alignment horizontal="left" vertical="center"/>
      <protection locked="0"/>
    </xf>
    <xf numFmtId="0" fontId="30" fillId="7" borderId="1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5CB6AACE-F650-4284-A79C-697B2249901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receipttemplategold2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</xdr:rowOff>
    </xdr:from>
    <xdr:to>
      <xdr:col>14</xdr:col>
      <xdr:colOff>47625</xdr:colOff>
      <xdr:row>7</xdr:row>
      <xdr:rowOff>19050</xdr:rowOff>
    </xdr:to>
    <xdr:sp macro="" textlink="">
      <xdr:nvSpPr>
        <xdr:cNvPr id="1366" name="oknWidget_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29</xdr:col>
      <xdr:colOff>38100</xdr:colOff>
      <xdr:row>7</xdr:row>
      <xdr:rowOff>76200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925800" y="21431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31</xdr:col>
      <xdr:colOff>361950</xdr:colOff>
      <xdr:row>7</xdr:row>
      <xdr:rowOff>76200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468850" y="21431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34</xdr:col>
      <xdr:colOff>28575</xdr:colOff>
      <xdr:row>7</xdr:row>
      <xdr:rowOff>19050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964275" y="20859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7</xdr:col>
      <xdr:colOff>692150</xdr:colOff>
      <xdr:row>36</xdr:row>
      <xdr:rowOff>209550</xdr:rowOff>
    </xdr:from>
    <xdr:to>
      <xdr:col>12</xdr:col>
      <xdr:colOff>812800</xdr:colOff>
      <xdr:row>39</xdr:row>
      <xdr:rowOff>222250</xdr:rowOff>
    </xdr:to>
    <xdr:pic>
      <xdr:nvPicPr>
        <xdr:cNvPr id="18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9685A-3355-9604-3026-933BB4D414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9100" y="8001000"/>
          <a:ext cx="31496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15" name="oknWidget_2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36" name="oknWidget_2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60" name="oknWidget_2">
          <a:extLst>
            <a:ext uri="{FF2B5EF4-FFF2-40B4-BE49-F238E27FC236}">
              <a16:creationId xmlns:a16="http://schemas.microsoft.com/office/drawing/2014/main" id="{00000000-0008-0000-0300-000040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85" name="oknWidget_2">
          <a:extLst>
            <a:ext uri="{FF2B5EF4-FFF2-40B4-BE49-F238E27FC236}">
              <a16:creationId xmlns:a16="http://schemas.microsoft.com/office/drawing/2014/main" id="{00000000-0008-0000-0400-00004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08" name="oknWidget_2">
          <a:extLst>
            <a:ext uri="{FF2B5EF4-FFF2-40B4-BE49-F238E27FC236}">
              <a16:creationId xmlns:a16="http://schemas.microsoft.com/office/drawing/2014/main" id="{00000000-0008-0000-0500-000040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9F2A97-421C-45C9-B13E-A7142A70A5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5E8148-82F9-4504-B0CC-28E4F40E24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EFFCDE4-AC83-483E-AE33-FC311FCCF0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F0418EF-5DC1-4EF8-9106-DD381B04C4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7AD3D14-7155-4C2A-8F53-067173CFD6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6B80A7D-778E-4E8D-A73E-EF29426B4E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51173D5-6640-4357-BEBD-33264B38C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810797A-F4B8-4563-B2F0-5C536FAEAC9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F0D2672-EB8E-5284-440D-35D39E6D8C5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E17BB5C-5C23-E36C-D35C-327A62C2FC5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8ACB8F8-2702-5BE7-E7B9-397450CD4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receipttemplategold2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receipttemplategold2.html" TargetMode="External"/><Relationship Id="rId1" Type="http://schemas.openxmlformats.org/officeDocument/2006/relationships/hyperlink" Target="http://www.invoicingtemplate.com/receipttemplategold2.html" TargetMode="External"/><Relationship Id="rId6" Type="http://schemas.openxmlformats.org/officeDocument/2006/relationships/hyperlink" Target="http://www.invoicingtemplate.com/receipttemplategold2.html" TargetMode="External"/><Relationship Id="rId5" Type="http://schemas.openxmlformats.org/officeDocument/2006/relationships/hyperlink" Target="http://www.invoicingtemplate.com/receipttemplategold2.html" TargetMode="External"/><Relationship Id="rId4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receipttemplategold2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D977"/>
  <sheetViews>
    <sheetView showGridLines="0" showRowColHeaders="0" showZeros="0" tabSelected="1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D12" sqref="AD12:AF12"/>
    </sheetView>
  </sheetViews>
  <sheetFormatPr defaultRowHeight="13.5" x14ac:dyDescent="0.25"/>
  <cols>
    <col min="1" max="1" width="9.85546875" style="58" customWidth="1"/>
    <col min="2" max="2" width="11.28515625" style="58" customWidth="1"/>
    <col min="3" max="3" width="10.28515625" style="59" hidden="1" customWidth="1"/>
    <col min="4" max="4" width="16" style="59" hidden="1" customWidth="1"/>
    <col min="5" max="5" width="0.5703125" style="60" customWidth="1"/>
    <col min="6" max="6" width="9.7109375" style="60" customWidth="1"/>
    <col min="7" max="7" width="2.5703125" style="60" customWidth="1"/>
    <col min="8" max="8" width="11.28515625" style="60" customWidth="1"/>
    <col min="9" max="9" width="10.42578125" style="60" customWidth="1"/>
    <col min="10" max="10" width="10.5703125" style="60" customWidth="1"/>
    <col min="11" max="11" width="4.7109375" style="60" customWidth="1"/>
    <col min="12" max="12" width="8.42578125" style="60" customWidth="1"/>
    <col min="13" max="13" width="13.85546875" style="60" customWidth="1"/>
    <col min="14" max="14" width="16.28515625" style="60" customWidth="1"/>
    <col min="15" max="15" width="0.85546875" style="60" customWidth="1"/>
    <col min="16" max="16" width="1" style="61" customWidth="1"/>
    <col min="17" max="17" width="9" style="60" customWidth="1"/>
    <col min="18" max="21" width="17" style="60" customWidth="1"/>
    <col min="22" max="16384" width="9.140625" style="60"/>
  </cols>
  <sheetData>
    <row r="1" spans="1:914" s="55" customFormat="1" ht="57" customHeight="1" x14ac:dyDescent="0.25">
      <c r="C1" s="56"/>
      <c r="D1" s="56"/>
      <c r="Q1" s="187">
        <f>M6</f>
        <v>0</v>
      </c>
      <c r="R1" s="188"/>
      <c r="S1" s="188"/>
      <c r="IT1" s="57" t="s">
        <v>102</v>
      </c>
      <c r="AID1" s="135" t="s">
        <v>114</v>
      </c>
    </row>
    <row r="2" spans="1:914" ht="3.75" customHeight="1" x14ac:dyDescent="0.25">
      <c r="C2" s="59" t="s">
        <v>12</v>
      </c>
      <c r="Q2" s="174" t="s">
        <v>106</v>
      </c>
      <c r="R2" s="174"/>
      <c r="S2" s="174"/>
      <c r="T2" s="174"/>
      <c r="U2" s="174"/>
    </row>
    <row r="3" spans="1:914" ht="35.25" x14ac:dyDescent="0.5">
      <c r="A3" s="171" t="s">
        <v>34</v>
      </c>
      <c r="B3" s="171"/>
      <c r="C3" s="59">
        <v>0</v>
      </c>
      <c r="F3" s="129" t="s">
        <v>88</v>
      </c>
      <c r="I3" s="62"/>
      <c r="N3" s="117" t="s">
        <v>87</v>
      </c>
      <c r="O3" s="63"/>
      <c r="Q3" s="174"/>
      <c r="R3" s="174"/>
      <c r="S3" s="174"/>
      <c r="T3" s="174"/>
      <c r="U3" s="174"/>
    </row>
    <row r="4" spans="1:914" ht="18" customHeight="1" x14ac:dyDescent="0.25">
      <c r="A4" s="172" t="s">
        <v>89</v>
      </c>
      <c r="B4" s="172"/>
      <c r="C4" s="59">
        <v>0</v>
      </c>
      <c r="F4" s="64" t="s">
        <v>18</v>
      </c>
      <c r="Q4" s="132">
        <v>1</v>
      </c>
      <c r="R4" s="175" t="s">
        <v>107</v>
      </c>
      <c r="S4" s="175"/>
      <c r="T4" s="175"/>
      <c r="U4" s="175"/>
    </row>
    <row r="5" spans="1:914" ht="18" customHeight="1" x14ac:dyDescent="0.25">
      <c r="A5" s="171" t="s">
        <v>35</v>
      </c>
      <c r="B5" s="171"/>
      <c r="C5" s="59">
        <v>0</v>
      </c>
      <c r="F5" s="64" t="s">
        <v>19</v>
      </c>
      <c r="K5" s="178" t="s">
        <v>0</v>
      </c>
      <c r="L5" s="178"/>
      <c r="M5" s="179"/>
      <c r="N5" s="179"/>
      <c r="O5" s="65"/>
      <c r="Q5" s="176">
        <v>2</v>
      </c>
      <c r="R5" s="177" t="s">
        <v>108</v>
      </c>
      <c r="S5" s="177"/>
      <c r="T5" s="177"/>
      <c r="U5" s="177"/>
    </row>
    <row r="6" spans="1:914" ht="18" customHeight="1" x14ac:dyDescent="0.25">
      <c r="A6" s="172" t="s">
        <v>62</v>
      </c>
      <c r="B6" s="172"/>
      <c r="C6" s="59">
        <v>6.5000000000000002E-2</v>
      </c>
      <c r="F6" s="64" t="s">
        <v>5</v>
      </c>
      <c r="K6" s="178" t="s">
        <v>1</v>
      </c>
      <c r="L6" s="178"/>
      <c r="M6" s="180"/>
      <c r="N6" s="180"/>
      <c r="O6" s="66"/>
      <c r="Q6" s="176"/>
      <c r="R6" s="177"/>
      <c r="S6" s="177"/>
      <c r="T6" s="177"/>
      <c r="U6" s="177"/>
    </row>
    <row r="7" spans="1:914" ht="18" customHeight="1" x14ac:dyDescent="0.25">
      <c r="C7" s="59">
        <v>3.2000000000000001E-2</v>
      </c>
      <c r="M7" s="67"/>
      <c r="N7" s="66"/>
      <c r="O7" s="66"/>
      <c r="Q7" s="176">
        <v>3</v>
      </c>
      <c r="R7" s="177" t="s">
        <v>109</v>
      </c>
      <c r="S7" s="177"/>
      <c r="T7" s="177"/>
      <c r="U7" s="177"/>
      <c r="X7" s="173"/>
      <c r="Y7" s="173"/>
      <c r="Z7" s="182"/>
      <c r="AA7" s="182"/>
    </row>
    <row r="8" spans="1:914" ht="18" customHeight="1" x14ac:dyDescent="0.35">
      <c r="A8" s="68"/>
      <c r="B8" s="69" t="s">
        <v>83</v>
      </c>
      <c r="Q8" s="176"/>
      <c r="R8" s="177"/>
      <c r="S8" s="177"/>
      <c r="T8" s="177"/>
      <c r="U8" s="177"/>
      <c r="X8" s="173"/>
      <c r="Y8" s="173"/>
      <c r="Z8" s="182"/>
      <c r="AA8" s="182"/>
    </row>
    <row r="9" spans="1:914" ht="18" hidden="1" customHeight="1" x14ac:dyDescent="0.25">
      <c r="A9" s="70"/>
      <c r="B9" s="71"/>
      <c r="D9" s="72"/>
      <c r="F9" s="73"/>
      <c r="M9" s="74"/>
      <c r="R9" s="66"/>
      <c r="S9" s="66"/>
      <c r="T9" s="66"/>
      <c r="U9" s="66"/>
      <c r="X9" s="173"/>
      <c r="Y9" s="173"/>
      <c r="Z9" s="75"/>
      <c r="AD9" s="60" t="s">
        <v>77</v>
      </c>
    </row>
    <row r="10" spans="1:914" ht="18" hidden="1" customHeight="1" x14ac:dyDescent="0.25">
      <c r="A10" s="76"/>
      <c r="B10" s="71"/>
      <c r="D10" s="72"/>
      <c r="G10" s="74"/>
      <c r="R10" s="66"/>
      <c r="S10" s="66"/>
      <c r="T10" s="66"/>
      <c r="U10" s="66"/>
      <c r="X10" s="173"/>
      <c r="Y10" s="173"/>
      <c r="Z10" s="183"/>
      <c r="AA10" s="183"/>
      <c r="AB10" s="163"/>
      <c r="AC10" s="163"/>
      <c r="AD10" s="77" t="str">
        <f>"PS001"</f>
        <v>PS001</v>
      </c>
      <c r="AE10" s="77"/>
      <c r="AF10" s="77"/>
    </row>
    <row r="11" spans="1:914" ht="18" hidden="1" customHeight="1" x14ac:dyDescent="0.25">
      <c r="A11" s="76"/>
      <c r="B11" s="71"/>
      <c r="D11" s="72"/>
      <c r="R11" s="66"/>
      <c r="S11" s="66"/>
      <c r="T11" s="66"/>
      <c r="U11" s="66"/>
      <c r="X11" s="173"/>
      <c r="Y11" s="173"/>
      <c r="Z11" s="78"/>
      <c r="AB11" s="163"/>
      <c r="AC11" s="163"/>
      <c r="AD11" s="184" t="str">
        <f>"PSName001"</f>
        <v>PSName001</v>
      </c>
      <c r="AE11" s="184"/>
      <c r="AF11" s="184"/>
    </row>
    <row r="12" spans="1:914" ht="18" hidden="1" customHeight="1" x14ac:dyDescent="0.25">
      <c r="A12" s="70"/>
      <c r="B12" s="71"/>
      <c r="D12" s="72"/>
      <c r="R12" s="66"/>
      <c r="S12" s="66"/>
      <c r="T12" s="66"/>
      <c r="U12" s="66"/>
      <c r="X12" s="173"/>
      <c r="Y12" s="173"/>
      <c r="Z12" s="78"/>
      <c r="AB12" s="163"/>
      <c r="AC12" s="163"/>
      <c r="AD12" s="185"/>
      <c r="AE12" s="185"/>
      <c r="AF12" s="185"/>
    </row>
    <row r="13" spans="1:914" ht="18" hidden="1" customHeight="1" x14ac:dyDescent="0.25">
      <c r="A13" s="70"/>
      <c r="B13" s="71"/>
      <c r="D13" s="72"/>
      <c r="R13" s="66"/>
      <c r="S13" s="66"/>
      <c r="T13" s="66"/>
      <c r="U13" s="66"/>
      <c r="AB13" s="163"/>
      <c r="AC13" s="163"/>
      <c r="AD13" s="185"/>
      <c r="AE13" s="185"/>
      <c r="AF13" s="185"/>
    </row>
    <row r="14" spans="1:914" ht="18" hidden="1" customHeight="1" x14ac:dyDescent="0.25">
      <c r="A14" s="70"/>
      <c r="B14" s="71"/>
      <c r="R14" s="66"/>
      <c r="S14" s="66"/>
      <c r="T14" s="66"/>
      <c r="U14" s="66"/>
      <c r="AB14" s="163"/>
      <c r="AC14" s="163"/>
      <c r="AD14" s="185"/>
      <c r="AE14" s="185"/>
      <c r="AF14" s="185"/>
    </row>
    <row r="15" spans="1:914" ht="18" hidden="1" customHeight="1" x14ac:dyDescent="0.25">
      <c r="A15" s="70"/>
      <c r="B15" s="71"/>
      <c r="R15" s="66"/>
      <c r="S15" s="66"/>
      <c r="T15" s="66"/>
      <c r="U15" s="66"/>
      <c r="AD15" s="181"/>
      <c r="AE15" s="181"/>
      <c r="AF15" s="181"/>
    </row>
    <row r="16" spans="1:914" s="81" customFormat="1" ht="18" hidden="1" customHeight="1" x14ac:dyDescent="0.2">
      <c r="A16" s="79"/>
      <c r="B16" s="79"/>
      <c r="C16" s="80"/>
      <c r="D16" s="80"/>
      <c r="O16" s="82"/>
      <c r="P16" s="83"/>
      <c r="R16" s="104"/>
      <c r="S16" s="104"/>
      <c r="T16" s="104"/>
      <c r="U16" s="104"/>
    </row>
    <row r="17" spans="1:22" s="81" customFormat="1" ht="18" customHeight="1" x14ac:dyDescent="0.2">
      <c r="A17" s="79"/>
      <c r="B17" s="186"/>
      <c r="C17" s="80"/>
      <c r="D17" s="80"/>
      <c r="O17" s="84"/>
      <c r="P17" s="83"/>
      <c r="Q17" s="164">
        <v>4</v>
      </c>
      <c r="R17" s="165" t="s">
        <v>110</v>
      </c>
      <c r="S17" s="165"/>
      <c r="T17" s="165"/>
      <c r="U17" s="165"/>
    </row>
    <row r="18" spans="1:22" ht="18" customHeight="1" x14ac:dyDescent="0.25">
      <c r="B18" s="186"/>
      <c r="Q18" s="164"/>
      <c r="R18" s="165"/>
      <c r="S18" s="165"/>
      <c r="T18" s="165"/>
      <c r="U18" s="165"/>
    </row>
    <row r="19" spans="1:22" s="87" customFormat="1" ht="40.5" customHeight="1" x14ac:dyDescent="0.2">
      <c r="A19" s="85"/>
      <c r="B19" s="130" t="s">
        <v>105</v>
      </c>
      <c r="C19" s="86" t="s">
        <v>9</v>
      </c>
      <c r="D19" s="86" t="s">
        <v>36</v>
      </c>
      <c r="F19" s="158" t="s">
        <v>103</v>
      </c>
      <c r="G19" s="191"/>
      <c r="H19" s="158" t="s">
        <v>6</v>
      </c>
      <c r="I19" s="159"/>
      <c r="J19" s="159"/>
      <c r="K19" s="139" t="s">
        <v>82</v>
      </c>
      <c r="L19" s="140"/>
      <c r="M19" s="88" t="s">
        <v>81</v>
      </c>
      <c r="N19" s="89" t="s">
        <v>74</v>
      </c>
      <c r="O19" s="90"/>
      <c r="P19" s="91"/>
      <c r="Q19" s="164">
        <v>5</v>
      </c>
      <c r="R19" s="165" t="s">
        <v>111</v>
      </c>
      <c r="S19" s="165"/>
      <c r="T19" s="165"/>
      <c r="U19" s="165"/>
    </row>
    <row r="20" spans="1:22" s="81" customFormat="1" ht="21.95" customHeight="1" x14ac:dyDescent="0.2">
      <c r="A20" s="79"/>
      <c r="B20" s="131">
        <v>1</v>
      </c>
      <c r="C20" s="92">
        <v>1</v>
      </c>
      <c r="D20" s="92">
        <v>0</v>
      </c>
      <c r="F20" s="189"/>
      <c r="G20" s="190"/>
      <c r="H20" s="168"/>
      <c r="I20" s="169"/>
      <c r="J20" s="170"/>
      <c r="K20" s="166"/>
      <c r="L20" s="167"/>
      <c r="M20" s="93"/>
      <c r="N20" s="94">
        <f>(oknWieght_1*oknRate)+oknPrice_1</f>
        <v>0</v>
      </c>
      <c r="O20" s="95"/>
      <c r="P20" s="83"/>
      <c r="Q20" s="164"/>
      <c r="R20" s="165"/>
      <c r="S20" s="165"/>
      <c r="T20" s="165"/>
      <c r="U20" s="165"/>
    </row>
    <row r="21" spans="1:22" s="81" customFormat="1" ht="21.95" customHeight="1" x14ac:dyDescent="0.2">
      <c r="A21" s="79"/>
      <c r="B21" s="131">
        <v>2</v>
      </c>
      <c r="C21" s="92">
        <v>0</v>
      </c>
      <c r="D21" s="92">
        <v>0</v>
      </c>
      <c r="F21" s="151"/>
      <c r="G21" s="152"/>
      <c r="H21" s="148"/>
      <c r="I21" s="149"/>
      <c r="J21" s="150"/>
      <c r="K21" s="153">
        <v>0</v>
      </c>
      <c r="L21" s="154"/>
      <c r="M21" s="96">
        <v>0</v>
      </c>
      <c r="N21" s="97">
        <f>(oknWieght_2*oknRate)+oknPrice_2</f>
        <v>0</v>
      </c>
      <c r="O21" s="98"/>
      <c r="P21" s="83"/>
      <c r="Q21" s="164"/>
      <c r="R21" s="165"/>
      <c r="S21" s="165"/>
      <c r="T21" s="165"/>
      <c r="U21" s="165"/>
    </row>
    <row r="22" spans="1:22" s="81" customFormat="1" ht="21.95" customHeight="1" x14ac:dyDescent="0.2">
      <c r="A22" s="79"/>
      <c r="B22" s="131">
        <v>3</v>
      </c>
      <c r="C22" s="92">
        <v>0</v>
      </c>
      <c r="D22" s="92">
        <v>0</v>
      </c>
      <c r="F22" s="144"/>
      <c r="G22" s="145"/>
      <c r="H22" s="160"/>
      <c r="I22" s="161"/>
      <c r="J22" s="162"/>
      <c r="K22" s="146">
        <v>0</v>
      </c>
      <c r="L22" s="147"/>
      <c r="M22" s="99">
        <v>0</v>
      </c>
      <c r="N22" s="100">
        <f>(oknWieght_3*oknRate)+oknPrice_3</f>
        <v>0</v>
      </c>
      <c r="O22" s="98"/>
      <c r="P22" s="83"/>
      <c r="Q22" s="176">
        <v>6</v>
      </c>
      <c r="R22" s="165" t="s">
        <v>112</v>
      </c>
      <c r="S22" s="165"/>
      <c r="T22" s="165"/>
      <c r="U22" s="165"/>
    </row>
    <row r="23" spans="1:22" s="81" customFormat="1" ht="21.95" customHeight="1" x14ac:dyDescent="0.2">
      <c r="A23" s="79"/>
      <c r="B23" s="131">
        <v>4</v>
      </c>
      <c r="C23" s="92">
        <v>0</v>
      </c>
      <c r="D23" s="92">
        <v>0</v>
      </c>
      <c r="F23" s="151"/>
      <c r="G23" s="152"/>
      <c r="H23" s="148"/>
      <c r="I23" s="149"/>
      <c r="J23" s="150"/>
      <c r="K23" s="153">
        <v>0</v>
      </c>
      <c r="L23" s="154"/>
      <c r="M23" s="96">
        <v>0</v>
      </c>
      <c r="N23" s="97">
        <f>(oknWieght_4*oknRate)+oknPrice_4</f>
        <v>0</v>
      </c>
      <c r="O23" s="98"/>
      <c r="P23" s="83"/>
      <c r="Q23" s="176"/>
      <c r="R23" s="165"/>
      <c r="S23" s="165"/>
      <c r="T23" s="165"/>
      <c r="U23" s="165"/>
    </row>
    <row r="24" spans="1:22" s="81" customFormat="1" ht="21.95" customHeight="1" x14ac:dyDescent="0.2">
      <c r="A24" s="79"/>
      <c r="B24" s="131">
        <v>5</v>
      </c>
      <c r="C24" s="92">
        <v>0</v>
      </c>
      <c r="D24" s="92">
        <v>0</v>
      </c>
      <c r="F24" s="144"/>
      <c r="G24" s="145"/>
      <c r="H24" s="160"/>
      <c r="I24" s="161"/>
      <c r="J24" s="162"/>
      <c r="K24" s="146">
        <v>0</v>
      </c>
      <c r="L24" s="147"/>
      <c r="M24" s="99">
        <v>0</v>
      </c>
      <c r="N24" s="100">
        <f>(oknWieght_5*oknRate)+oknPrice_5</f>
        <v>0</v>
      </c>
      <c r="O24" s="98"/>
      <c r="P24" s="83"/>
    </row>
    <row r="25" spans="1:22" s="81" customFormat="1" ht="21.95" customHeight="1" x14ac:dyDescent="0.2">
      <c r="A25" s="79"/>
      <c r="B25" s="131">
        <v>6</v>
      </c>
      <c r="C25" s="92">
        <v>0</v>
      </c>
      <c r="D25" s="92">
        <v>0</v>
      </c>
      <c r="F25" s="151"/>
      <c r="G25" s="152"/>
      <c r="H25" s="148"/>
      <c r="I25" s="149"/>
      <c r="J25" s="150"/>
      <c r="K25" s="153">
        <v>0</v>
      </c>
      <c r="L25" s="154"/>
      <c r="M25" s="96">
        <v>0</v>
      </c>
      <c r="N25" s="97">
        <f>(oknWieght_6*oknRate)+oknPrice_6</f>
        <v>0</v>
      </c>
      <c r="O25" s="98"/>
      <c r="P25" s="83"/>
    </row>
    <row r="26" spans="1:22" s="81" customFormat="1" ht="21.95" customHeight="1" x14ac:dyDescent="0.2">
      <c r="A26" s="79"/>
      <c r="B26" s="131">
        <v>7</v>
      </c>
      <c r="C26" s="92">
        <v>0</v>
      </c>
      <c r="D26" s="92">
        <v>0</v>
      </c>
      <c r="F26" s="144"/>
      <c r="G26" s="145"/>
      <c r="H26" s="160"/>
      <c r="I26" s="161"/>
      <c r="J26" s="162"/>
      <c r="K26" s="146">
        <v>0</v>
      </c>
      <c r="L26" s="147"/>
      <c r="M26" s="99">
        <v>0</v>
      </c>
      <c r="N26" s="100">
        <f>(oknWieght_7*oknRate)+oknPrice_7</f>
        <v>0</v>
      </c>
      <c r="O26" s="98"/>
      <c r="P26" s="83"/>
      <c r="Q26"/>
      <c r="R26"/>
      <c r="S26"/>
      <c r="T26"/>
      <c r="U26"/>
      <c r="V26"/>
    </row>
    <row r="27" spans="1:22" s="81" customFormat="1" ht="21.95" customHeight="1" x14ac:dyDescent="0.2">
      <c r="A27" s="79"/>
      <c r="B27" s="131">
        <v>8</v>
      </c>
      <c r="C27" s="92">
        <v>0</v>
      </c>
      <c r="D27" s="92">
        <v>0</v>
      </c>
      <c r="F27" s="151"/>
      <c r="G27" s="152"/>
      <c r="H27" s="148"/>
      <c r="I27" s="149"/>
      <c r="J27" s="150"/>
      <c r="K27" s="153">
        <v>0</v>
      </c>
      <c r="L27" s="154"/>
      <c r="M27" s="96">
        <v>0</v>
      </c>
      <c r="N27" s="97">
        <f>(oknWieght_8*oknRate)+oknPrice_8</f>
        <v>0</v>
      </c>
      <c r="O27" s="98"/>
      <c r="P27" s="83"/>
      <c r="Q27"/>
      <c r="R27"/>
      <c r="S27"/>
      <c r="T27"/>
      <c r="U27"/>
      <c r="V27"/>
    </row>
    <row r="28" spans="1:22" s="81" customFormat="1" ht="21.95" customHeight="1" x14ac:dyDescent="0.2">
      <c r="A28" s="79"/>
      <c r="B28" s="131">
        <v>9</v>
      </c>
      <c r="C28" s="92">
        <v>0</v>
      </c>
      <c r="D28" s="92">
        <v>0</v>
      </c>
      <c r="F28" s="144"/>
      <c r="G28" s="145"/>
      <c r="H28" s="160"/>
      <c r="I28" s="161"/>
      <c r="J28" s="162"/>
      <c r="K28" s="146">
        <v>0</v>
      </c>
      <c r="L28" s="147"/>
      <c r="M28" s="99">
        <v>0</v>
      </c>
      <c r="N28" s="100">
        <f>(oknWieght_9*oknRate)+oknPrice_9</f>
        <v>0</v>
      </c>
      <c r="O28" s="98"/>
      <c r="P28" s="83"/>
      <c r="Q28"/>
      <c r="R28"/>
      <c r="S28"/>
      <c r="T28"/>
      <c r="U28"/>
      <c r="V28"/>
    </row>
    <row r="29" spans="1:22" s="81" customFormat="1" ht="21.95" customHeight="1" x14ac:dyDescent="0.2">
      <c r="A29" s="79"/>
      <c r="B29" s="131">
        <v>10</v>
      </c>
      <c r="C29" s="92">
        <v>0</v>
      </c>
      <c r="D29" s="92">
        <v>0</v>
      </c>
      <c r="F29" s="151"/>
      <c r="G29" s="152"/>
      <c r="H29" s="148"/>
      <c r="I29" s="149"/>
      <c r="J29" s="150"/>
      <c r="K29" s="153">
        <v>0</v>
      </c>
      <c r="L29" s="154"/>
      <c r="M29" s="96">
        <v>0</v>
      </c>
      <c r="N29" s="97">
        <f>(oknWieght_10*oknRate)+oknPrice_10</f>
        <v>0</v>
      </c>
      <c r="O29" s="98"/>
      <c r="P29" s="83"/>
      <c r="Q29"/>
      <c r="R29"/>
      <c r="S29"/>
      <c r="T29"/>
      <c r="U29"/>
      <c r="V29"/>
    </row>
    <row r="30" spans="1:22" s="81" customFormat="1" ht="21.95" customHeight="1" x14ac:dyDescent="0.2">
      <c r="A30" s="79"/>
      <c r="B30" s="131">
        <v>11</v>
      </c>
      <c r="C30" s="92">
        <v>0</v>
      </c>
      <c r="D30" s="92">
        <v>0</v>
      </c>
      <c r="F30" s="144"/>
      <c r="G30" s="145"/>
      <c r="H30" s="160"/>
      <c r="I30" s="161"/>
      <c r="J30" s="162"/>
      <c r="K30" s="146">
        <v>0</v>
      </c>
      <c r="L30" s="147"/>
      <c r="M30" s="99">
        <v>0</v>
      </c>
      <c r="N30" s="100">
        <f>(oknWieght_11*oknRate)+oknPrice_11</f>
        <v>0</v>
      </c>
      <c r="O30" s="98"/>
      <c r="P30" s="83"/>
      <c r="Q30"/>
      <c r="R30"/>
      <c r="S30"/>
      <c r="T30"/>
      <c r="U30"/>
      <c r="V30"/>
    </row>
    <row r="31" spans="1:22" s="81" customFormat="1" ht="21.95" customHeight="1" x14ac:dyDescent="0.2">
      <c r="A31" s="79"/>
      <c r="B31" s="131">
        <v>12</v>
      </c>
      <c r="C31" s="92">
        <v>0</v>
      </c>
      <c r="D31" s="92">
        <v>0</v>
      </c>
      <c r="F31" s="142"/>
      <c r="G31" s="143"/>
      <c r="H31" s="155"/>
      <c r="I31" s="156"/>
      <c r="J31" s="157"/>
      <c r="K31" s="137">
        <v>0</v>
      </c>
      <c r="L31" s="138"/>
      <c r="M31" s="101">
        <v>0</v>
      </c>
      <c r="N31" s="102">
        <f>(oknWieght_12*oknRate)+oknPrice_12</f>
        <v>0</v>
      </c>
      <c r="O31" s="98"/>
      <c r="P31" s="83"/>
    </row>
    <row r="32" spans="1:22" s="81" customFormat="1" ht="18" customHeight="1" x14ac:dyDescent="0.2">
      <c r="A32" s="79"/>
      <c r="B32" s="79"/>
      <c r="C32" s="80"/>
      <c r="D32" s="103">
        <f t="array" ref="D32">SUM(oknTaxable_1:oknTaxable_12*oknLineTotal_1:oknLineTotal_12)</f>
        <v>0</v>
      </c>
      <c r="F32" s="104"/>
      <c r="G32" s="104"/>
      <c r="H32" s="104"/>
      <c r="I32" s="104"/>
      <c r="J32" s="104"/>
      <c r="K32" s="104"/>
      <c r="M32" s="105" t="s">
        <v>33</v>
      </c>
      <c r="N32" s="106">
        <f>SUM(oknLineTotal_1:oknLineTotal_12)</f>
        <v>0</v>
      </c>
      <c r="O32" s="95"/>
      <c r="P32" s="83"/>
    </row>
    <row r="33" spans="1:24" s="81" customFormat="1" ht="18" customHeight="1" x14ac:dyDescent="0.2">
      <c r="A33" s="79"/>
      <c r="B33" s="79"/>
      <c r="C33" s="80"/>
      <c r="D33" s="80"/>
      <c r="F33" s="104"/>
      <c r="G33" s="104"/>
      <c r="H33" s="104"/>
      <c r="I33" s="104"/>
      <c r="J33" s="104"/>
      <c r="K33" s="104"/>
      <c r="L33" s="107" t="s">
        <v>59</v>
      </c>
      <c r="M33" s="108">
        <v>6.5000000000000002E-2</v>
      </c>
      <c r="N33" s="106">
        <f>ROUND(IF(oknTaxType=0,0, oknTax1Rate*(oknLineTotalTaxable+IF(oknTaxTotalIncludingShippingCost=0,0,oknShippingCost))),2)</f>
        <v>0</v>
      </c>
      <c r="O33" s="95"/>
      <c r="P33" s="83"/>
    </row>
    <row r="34" spans="1:24" s="81" customFormat="1" ht="18" customHeight="1" x14ac:dyDescent="0.2">
      <c r="A34" s="79"/>
      <c r="B34" s="79"/>
      <c r="C34" s="80"/>
      <c r="D34" s="80"/>
      <c r="F34" s="104"/>
      <c r="G34" s="104"/>
      <c r="H34" s="104"/>
      <c r="I34" s="104"/>
      <c r="J34" s="104"/>
      <c r="K34" s="104"/>
      <c r="L34" s="107" t="s">
        <v>61</v>
      </c>
      <c r="M34" s="108">
        <v>3.2000000000000001E-2</v>
      </c>
      <c r="N34" s="106">
        <f>ROUND(IF(oknTaxType&lt;&gt;2,0,oknTax2Rate*(oknLineTotalTaxable+IF(oknTaxTotalIncludingShippingCost=0,0,oknShippingCost)+IF(oknTax2IsAppliedToTax1=0,0,oknTax1))),2)</f>
        <v>0</v>
      </c>
      <c r="O34" s="109"/>
      <c r="P34" s="83"/>
    </row>
    <row r="35" spans="1:24" s="81" customFormat="1" ht="18" customHeight="1" x14ac:dyDescent="0.2">
      <c r="A35" s="79"/>
      <c r="B35" s="79"/>
      <c r="C35" s="80"/>
      <c r="D35" s="80"/>
      <c r="F35" s="104"/>
      <c r="G35" s="104"/>
      <c r="H35" s="104"/>
      <c r="I35" s="104"/>
      <c r="J35" s="104"/>
      <c r="K35" s="104"/>
      <c r="M35" s="105" t="s">
        <v>75</v>
      </c>
      <c r="N35" s="110">
        <v>0</v>
      </c>
      <c r="O35" s="111"/>
      <c r="P35" s="83"/>
      <c r="Q35" s="118"/>
      <c r="R35" s="119" t="s">
        <v>80</v>
      </c>
      <c r="S35" s="124">
        <f>SUM(oknPrice_1:oknPrice_12)</f>
        <v>0</v>
      </c>
      <c r="T35" s="81" t="s">
        <v>78</v>
      </c>
    </row>
    <row r="36" spans="1:24" s="81" customFormat="1" ht="18" customHeight="1" x14ac:dyDescent="0.2">
      <c r="A36" s="79"/>
      <c r="B36" s="79"/>
      <c r="C36" s="80"/>
      <c r="D36" s="80"/>
      <c r="F36" s="104"/>
      <c r="G36" s="104"/>
      <c r="H36" s="104"/>
      <c r="I36" s="104"/>
      <c r="J36" s="104"/>
      <c r="K36" s="104"/>
      <c r="M36" s="112" t="s">
        <v>4</v>
      </c>
      <c r="N36" s="113">
        <f>ROUND(oknSubTotal  - oknDiscount,2)</f>
        <v>0</v>
      </c>
      <c r="O36" s="111"/>
      <c r="P36" s="83"/>
      <c r="Q36" s="118"/>
      <c r="R36" s="120"/>
      <c r="S36" s="83"/>
    </row>
    <row r="37" spans="1:24" s="81" customFormat="1" ht="18" customHeight="1" x14ac:dyDescent="0.2">
      <c r="A37" s="79"/>
      <c r="B37" s="79"/>
      <c r="C37" s="80"/>
      <c r="D37" s="80"/>
      <c r="O37" s="95"/>
      <c r="P37" s="83"/>
      <c r="Q37" s="118"/>
      <c r="R37" s="120" t="s">
        <v>3</v>
      </c>
      <c r="S37" s="125">
        <v>0</v>
      </c>
      <c r="T37" s="92">
        <v>0</v>
      </c>
      <c r="U37" s="92"/>
      <c r="V37" s="92"/>
      <c r="W37" s="92"/>
      <c r="X37" s="92"/>
    </row>
    <row r="38" spans="1:24" ht="18" customHeight="1" x14ac:dyDescent="0.25">
      <c r="Q38" s="121"/>
      <c r="R38" s="119" t="s">
        <v>79</v>
      </c>
      <c r="S38" s="83">
        <f>ROUND(0.85*oknPriceTotal,2)</f>
        <v>0</v>
      </c>
      <c r="T38" s="92">
        <v>0</v>
      </c>
      <c r="U38" s="92"/>
      <c r="V38" s="92"/>
      <c r="W38" s="92"/>
      <c r="X38" s="92"/>
    </row>
    <row r="39" spans="1:24" ht="18" customHeight="1" x14ac:dyDescent="0.25">
      <c r="Q39" s="121"/>
      <c r="R39" s="122" t="s">
        <v>76</v>
      </c>
      <c r="S39" s="126">
        <f>SUM(oknWieght_1:oknWieght_12)</f>
        <v>0</v>
      </c>
      <c r="T39" s="92">
        <v>0</v>
      </c>
      <c r="U39" s="92"/>
      <c r="V39" s="92"/>
      <c r="W39" s="92"/>
      <c r="X39" s="92">
        <v>0</v>
      </c>
    </row>
    <row r="40" spans="1:24" ht="18" customHeight="1" x14ac:dyDescent="0.25">
      <c r="Q40" s="121"/>
      <c r="R40" s="123" t="s">
        <v>11</v>
      </c>
      <c r="S40" s="127">
        <v>0</v>
      </c>
      <c r="T40" s="92">
        <v>0</v>
      </c>
      <c r="U40" s="114"/>
      <c r="V40" s="114"/>
      <c r="W40" s="114"/>
      <c r="X40" s="114">
        <v>0</v>
      </c>
    </row>
    <row r="41" spans="1:24" ht="18" customHeight="1" x14ac:dyDescent="0.25">
      <c r="F41" s="141" t="s">
        <v>104</v>
      </c>
      <c r="G41" s="141"/>
      <c r="H41" s="141"/>
      <c r="I41" s="141"/>
      <c r="J41" s="141"/>
      <c r="K41" s="141"/>
      <c r="L41" s="141"/>
      <c r="M41" s="141"/>
      <c r="N41" s="141"/>
      <c r="Q41" s="121"/>
      <c r="R41" s="123" t="s">
        <v>10</v>
      </c>
      <c r="S41" s="128">
        <f>ROUND(oknTotal-oknPayments,2)</f>
        <v>0</v>
      </c>
      <c r="T41" s="114">
        <v>0</v>
      </c>
      <c r="U41" s="114"/>
      <c r="V41" s="114"/>
      <c r="W41" s="114"/>
      <c r="X41" s="114">
        <v>0</v>
      </c>
    </row>
    <row r="42" spans="1:24" ht="18" customHeight="1" x14ac:dyDescent="0.25">
      <c r="F42" s="141"/>
      <c r="G42" s="141"/>
      <c r="H42" s="141"/>
      <c r="I42" s="141"/>
      <c r="J42" s="141"/>
      <c r="K42" s="141"/>
      <c r="L42" s="141"/>
      <c r="M42" s="141"/>
      <c r="N42" s="141"/>
      <c r="T42" s="114"/>
      <c r="U42" s="114"/>
      <c r="V42" s="114"/>
      <c r="W42" s="114"/>
      <c r="X42" s="114">
        <v>0</v>
      </c>
    </row>
    <row r="43" spans="1:24" x14ac:dyDescent="0.25">
      <c r="T43" s="114"/>
      <c r="U43" s="114"/>
      <c r="V43" s="114"/>
      <c r="W43" s="114"/>
      <c r="X43" s="114">
        <v>0</v>
      </c>
    </row>
    <row r="44" spans="1:24" x14ac:dyDescent="0.25">
      <c r="F44" s="115"/>
      <c r="G44" s="115"/>
      <c r="H44" s="115"/>
      <c r="I44" s="115"/>
      <c r="J44" s="115"/>
      <c r="K44" s="115"/>
      <c r="T44" s="114"/>
      <c r="U44" s="114"/>
      <c r="V44" s="114"/>
      <c r="W44" s="114"/>
      <c r="X44" s="114">
        <v>0</v>
      </c>
    </row>
    <row r="45" spans="1:24" x14ac:dyDescent="0.25">
      <c r="T45" s="114"/>
      <c r="U45" s="114"/>
      <c r="V45" s="114"/>
      <c r="W45" s="114"/>
      <c r="X45" s="114">
        <v>0</v>
      </c>
    </row>
    <row r="46" spans="1:24" x14ac:dyDescent="0.25">
      <c r="X46" s="114"/>
    </row>
    <row r="47" spans="1:24" x14ac:dyDescent="0.25">
      <c r="X47" s="114"/>
    </row>
    <row r="48" spans="1:24" x14ac:dyDescent="0.25">
      <c r="X48" s="114"/>
    </row>
    <row r="49" spans="24:24" x14ac:dyDescent="0.25">
      <c r="X49" s="114"/>
    </row>
    <row r="911" spans="1:1" hidden="1" x14ac:dyDescent="0.25">
      <c r="A911" s="116" t="s">
        <v>101</v>
      </c>
    </row>
    <row r="932" spans="1:1" hidden="1" x14ac:dyDescent="0.25">
      <c r="A932" s="134" t="s">
        <v>113</v>
      </c>
    </row>
    <row r="977" spans="1:1" hidden="1" x14ac:dyDescent="0.25">
      <c r="A977" s="116" t="s">
        <v>101</v>
      </c>
    </row>
  </sheetData>
  <sheetProtection sheet="1" objects="1" scenarios="1" selectLockedCells="1"/>
  <mergeCells count="81">
    <mergeCell ref="Q1:S1"/>
    <mergeCell ref="F28:G28"/>
    <mergeCell ref="F20:G20"/>
    <mergeCell ref="F21:G21"/>
    <mergeCell ref="F22:G22"/>
    <mergeCell ref="F23:G23"/>
    <mergeCell ref="F19:G19"/>
    <mergeCell ref="H28:J28"/>
    <mergeCell ref="H27:J27"/>
    <mergeCell ref="R19:U21"/>
    <mergeCell ref="R22:U23"/>
    <mergeCell ref="Q22:Q23"/>
    <mergeCell ref="K22:L22"/>
    <mergeCell ref="K23:L23"/>
    <mergeCell ref="K24:L24"/>
    <mergeCell ref="K25:L25"/>
    <mergeCell ref="B17:B18"/>
    <mergeCell ref="F25:G25"/>
    <mergeCell ref="F26:G26"/>
    <mergeCell ref="F27:G27"/>
    <mergeCell ref="H24:J24"/>
    <mergeCell ref="AD15:AF15"/>
    <mergeCell ref="Z7:AA7"/>
    <mergeCell ref="X8:Y8"/>
    <mergeCell ref="X10:Y10"/>
    <mergeCell ref="Z10:AA10"/>
    <mergeCell ref="Z8:AA8"/>
    <mergeCell ref="X9:Y9"/>
    <mergeCell ref="X12:Y12"/>
    <mergeCell ref="X11:Y11"/>
    <mergeCell ref="AD11:AF11"/>
    <mergeCell ref="AD12:AF12"/>
    <mergeCell ref="AD13:AF13"/>
    <mergeCell ref="AD14:AF14"/>
    <mergeCell ref="AB14:AC14"/>
    <mergeCell ref="AB10:AC10"/>
    <mergeCell ref="AB11:AC11"/>
    <mergeCell ref="A3:B3"/>
    <mergeCell ref="A4:B4"/>
    <mergeCell ref="A5:B5"/>
    <mergeCell ref="A6:B6"/>
    <mergeCell ref="X7:Y7"/>
    <mergeCell ref="Q2:U3"/>
    <mergeCell ref="R4:U4"/>
    <mergeCell ref="Q5:Q6"/>
    <mergeCell ref="R5:U6"/>
    <mergeCell ref="Q7:Q8"/>
    <mergeCell ref="R7:U8"/>
    <mergeCell ref="K5:L5"/>
    <mergeCell ref="K6:L6"/>
    <mergeCell ref="M5:N5"/>
    <mergeCell ref="M6:N6"/>
    <mergeCell ref="H30:J30"/>
    <mergeCell ref="AB12:AC12"/>
    <mergeCell ref="AB13:AC13"/>
    <mergeCell ref="H25:J25"/>
    <mergeCell ref="Q17:Q18"/>
    <mergeCell ref="R17:U18"/>
    <mergeCell ref="Q19:Q21"/>
    <mergeCell ref="K20:L20"/>
    <mergeCell ref="H20:J20"/>
    <mergeCell ref="H21:J21"/>
    <mergeCell ref="H22:J22"/>
    <mergeCell ref="H23:J23"/>
    <mergeCell ref="H26:J26"/>
    <mergeCell ref="K31:L31"/>
    <mergeCell ref="K19:L19"/>
    <mergeCell ref="F41:N42"/>
    <mergeCell ref="F31:G31"/>
    <mergeCell ref="F30:G30"/>
    <mergeCell ref="F24:G24"/>
    <mergeCell ref="K30:L30"/>
    <mergeCell ref="H29:J29"/>
    <mergeCell ref="F29:G29"/>
    <mergeCell ref="K27:L27"/>
    <mergeCell ref="K28:L28"/>
    <mergeCell ref="K29:L29"/>
    <mergeCell ref="K21:L21"/>
    <mergeCell ref="K26:L26"/>
    <mergeCell ref="H31:J31"/>
    <mergeCell ref="H19:J19"/>
  </mergeCells>
  <phoneticPr fontId="3" type="noConversion"/>
  <dataValidations count="11">
    <dataValidation type="decimal" operator="lessThanOrEqual" allowBlank="1" showInputMessage="1" showErrorMessage="1" errorTitle="Invalid Input" error="Please enter a valid numeric_x000a_value." sqref="S37 S40 K20:K31 M20:M31 M33:M34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20" sqref="Z12" xr:uid="{00000000-0002-0000-0000-000001000000}">
      <formula1>20</formula1>
    </dataValidation>
    <dataValidation type="textLength" operator="lessThan" allowBlank="1" showInputMessage="1" showErrorMessage="1" errorTitle="Invalid Input" error="Max characters allowed: 15" sqref="Z11 Z7:AA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Z10:AA10 Z8:AA8" xr:uid="{00000000-0002-0000-0000-000003000000}">
      <formula1>30</formula1>
    </dataValidation>
    <dataValidation type="date" allowBlank="1" showErrorMessage="1" errorTitle="Invalid Input" error="Please enter a valid date." sqref="Z9 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AD11:AF13 AB10:AC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AD14:AF15 AB13:AC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10" sqref="AD10 M6 F20:F31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30" sqref="AB14:AC14" xr:uid="{00000000-0002-0000-0000-000008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N35" xr:uid="{00000000-0002-0000-0000-000009000000}">
      <formula1>oknXDiscount</formula1>
    </dataValidation>
    <dataValidation type="textLength" operator="lessThanOrEqual" allowBlank="1" showInputMessage="1" showErrorMessage="1" errorTitle="Invalid Input" error="Max characters allowed: 100" sqref="H20:H31" xr:uid="{00000000-0002-0000-0000-00000A000000}">
      <formula1>100</formula1>
    </dataValidation>
  </dataValidations>
  <hyperlinks>
    <hyperlink ref="A977" r:id="rId1" tooltip="Receipt Form for Gold Shop (2)" display="http://www.invoicingtemplate.com/receipttemplategold2.html" xr:uid="{00000000-0004-0000-0000-000000000000}"/>
    <hyperlink ref="A911" r:id="rId2" tooltip="Receipt Form for Gold Shop (2)" display="http://www.invoicingtemplate.com/receipttemplategold2.html" xr:uid="{00000000-0004-0000-0000-000001000000}"/>
    <hyperlink ref="IT1" r:id="rId3" tooltip="Receipt Template for Gold Shop (2)" display="http://www.invoicingtemplate.com/receipttemplategold2.html" xr:uid="{00000000-0004-0000-0000-000002000000}"/>
    <hyperlink ref="Q2:U3" r:id="rId4" location="create-invoice" display="To create an invoice (tutorial Movie)" xr:uid="{00000000-0004-0000-0000-000003000000}"/>
    <hyperlink ref="A932" r:id="rId5" tooltip="Receipt Form for Gold Shop (2)" display="http://www.invoicingtemplate.com/receipttemplategold2.html" xr:uid="{00000000-0004-0000-0000-000004000000}"/>
    <hyperlink ref="AID1" r:id="rId6" tooltip="Receipt Template for Gold Shop (2)" display="http://www.invoicingtemplate.com/receipttemplategold2.html" xr:uid="{00000000-0004-0000-0000-000005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6" ht="3" customHeight="1" x14ac:dyDescent="0.2"/>
    <row r="3" spans="2:16" ht="33" customHeight="1" x14ac:dyDescent="0.3">
      <c r="B3" s="37" t="str">
        <f>oknCompanyName</f>
        <v>Your Gold Shop Name</v>
      </c>
      <c r="C3" s="25"/>
      <c r="J3" s="34"/>
      <c r="M3" s="34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36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35"/>
    </row>
    <row r="8" spans="2:16" ht="14.25" customHeight="1" x14ac:dyDescent="0.2">
      <c r="B8" s="38" t="s">
        <v>42</v>
      </c>
    </row>
    <row r="9" spans="2:16" x14ac:dyDescent="0.2">
      <c r="B9" s="2" t="s">
        <v>38</v>
      </c>
      <c r="C9" s="26"/>
    </row>
    <row r="10" spans="2:16" x14ac:dyDescent="0.2">
      <c r="B10" s="2" t="s">
        <v>41</v>
      </c>
      <c r="C10" s="26"/>
    </row>
    <row r="11" spans="2:16" ht="4.5" customHeight="1" x14ac:dyDescent="0.2"/>
    <row r="12" spans="2:16" s="3" customFormat="1" ht="15.75" customHeight="1" x14ac:dyDescent="0.2">
      <c r="B12" s="39" t="s">
        <v>64</v>
      </c>
      <c r="C12" s="13" t="s">
        <v>37</v>
      </c>
      <c r="D12" s="21" t="s">
        <v>63</v>
      </c>
      <c r="E12" s="12" t="s">
        <v>44</v>
      </c>
      <c r="F12" s="12" t="s">
        <v>51</v>
      </c>
      <c r="G12" s="12" t="s">
        <v>52</v>
      </c>
      <c r="H12" s="21" t="s">
        <v>45</v>
      </c>
      <c r="I12" s="21" t="s">
        <v>46</v>
      </c>
      <c r="J12" s="21" t="str">
        <f>oknTax1Name</f>
        <v>PST</v>
      </c>
      <c r="K12" s="21" t="str">
        <f>oknTax2Name</f>
        <v>GST</v>
      </c>
      <c r="L12" s="21" t="s">
        <v>47</v>
      </c>
      <c r="M12" s="21" t="s">
        <v>48</v>
      </c>
      <c r="N12" s="21" t="s">
        <v>49</v>
      </c>
      <c r="O12" s="12" t="s">
        <v>50</v>
      </c>
      <c r="P12" s="12" t="s">
        <v>65</v>
      </c>
    </row>
  </sheetData>
  <phoneticPr fontId="6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3">
      <c r="B3" s="37" t="str">
        <f>oknCompanyName</f>
        <v>Your Gold Shop Name</v>
      </c>
      <c r="C3" s="25"/>
      <c r="J3" s="34"/>
      <c r="M3" s="34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6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8" t="s">
        <v>42</v>
      </c>
      <c r="K7" s="35"/>
    </row>
    <row r="8" spans="2:17" ht="11.25" customHeight="1" x14ac:dyDescent="0.2">
      <c r="B8" s="2" t="s">
        <v>38</v>
      </c>
      <c r="C8" s="26"/>
    </row>
    <row r="9" spans="2:17" x14ac:dyDescent="0.2">
      <c r="B9" s="2" t="s">
        <v>41</v>
      </c>
      <c r="C9" s="26"/>
    </row>
    <row r="10" spans="2:17" ht="4.5" customHeight="1" x14ac:dyDescent="0.2"/>
    <row r="11" spans="2:17" s="3" customFormat="1" ht="15.75" customHeight="1" x14ac:dyDescent="0.2">
      <c r="B11" s="12" t="s">
        <v>66</v>
      </c>
      <c r="C11" s="13" t="s">
        <v>37</v>
      </c>
      <c r="D11" s="12" t="s">
        <v>67</v>
      </c>
      <c r="E11" s="12" t="s">
        <v>44</v>
      </c>
      <c r="F11" s="21" t="s">
        <v>63</v>
      </c>
      <c r="G11" s="21" t="str">
        <f>oknTax1Name</f>
        <v>PST</v>
      </c>
      <c r="H11" s="21" t="str">
        <f>oknTax2Name</f>
        <v>GST</v>
      </c>
      <c r="I11" s="21" t="s">
        <v>68</v>
      </c>
      <c r="J11" s="21" t="s">
        <v>48</v>
      </c>
      <c r="K11" s="21" t="s">
        <v>49</v>
      </c>
      <c r="L11" s="21" t="s">
        <v>45</v>
      </c>
      <c r="M11" s="21" t="s">
        <v>47</v>
      </c>
      <c r="N11" s="12" t="s">
        <v>50</v>
      </c>
      <c r="O11" s="12" t="s">
        <v>51</v>
      </c>
      <c r="P11" s="12" t="s">
        <v>52</v>
      </c>
      <c r="Q11" s="12" t="s">
        <v>65</v>
      </c>
    </row>
  </sheetData>
  <phoneticPr fontId="6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7" t="str">
        <f>oknCompanyName</f>
        <v>Your Gold Shop Name</v>
      </c>
      <c r="C3" s="25"/>
      <c r="G3" s="7"/>
      <c r="I3" s="7"/>
      <c r="L3" s="31"/>
    </row>
    <row r="4" spans="2:12" x14ac:dyDescent="0.2">
      <c r="B4" s="1" t="str">
        <f>oknCompanyAddress</f>
        <v>Street Address</v>
      </c>
      <c r="G4" s="7"/>
      <c r="I4" s="7"/>
    </row>
    <row r="5" spans="2:12" x14ac:dyDescent="0.2">
      <c r="B5" s="1" t="str">
        <f>oknCompanyCityStateZip</f>
        <v>City, ST  ZIP Code</v>
      </c>
      <c r="G5" s="7"/>
      <c r="I5" s="7"/>
      <c r="L5" s="32"/>
    </row>
    <row r="6" spans="2:12" x14ac:dyDescent="0.2">
      <c r="B6" s="1" t="str">
        <f>oknCompanyContact</f>
        <v>Phone Number,Web Address, etc.</v>
      </c>
      <c r="G6" s="7"/>
      <c r="I6" s="7"/>
      <c r="L6" s="28"/>
    </row>
    <row r="7" spans="2:12" ht="21" customHeight="1" x14ac:dyDescent="0.2">
      <c r="B7" s="38" t="s">
        <v>42</v>
      </c>
      <c r="G7" s="7"/>
      <c r="I7" s="7"/>
      <c r="J7" s="16"/>
      <c r="K7" s="28"/>
      <c r="L7" s="28"/>
    </row>
    <row r="8" spans="2:12" ht="13.5" customHeight="1" x14ac:dyDescent="0.2">
      <c r="B8" s="2" t="s">
        <v>38</v>
      </c>
      <c r="C8" s="30"/>
      <c r="G8" s="7"/>
      <c r="I8" s="7"/>
    </row>
    <row r="9" spans="2:12" x14ac:dyDescent="0.2">
      <c r="B9" s="2" t="s">
        <v>41</v>
      </c>
      <c r="C9" s="30"/>
      <c r="D9" s="1"/>
      <c r="G9" s="7"/>
      <c r="I9" s="7"/>
      <c r="J9" s="33"/>
      <c r="K9" s="33"/>
      <c r="L9" s="33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69</v>
      </c>
      <c r="C11" s="13" t="s">
        <v>37</v>
      </c>
      <c r="D11" s="12" t="s">
        <v>44</v>
      </c>
      <c r="E11" s="12" t="s">
        <v>70</v>
      </c>
      <c r="F11" s="12" t="s">
        <v>14</v>
      </c>
      <c r="G11" s="21" t="s">
        <v>13</v>
      </c>
      <c r="H11" s="4" t="s">
        <v>71</v>
      </c>
      <c r="I11" s="21" t="s">
        <v>72</v>
      </c>
    </row>
  </sheetData>
  <phoneticPr fontId="6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B21" sqref="B21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6384" width="9.140625" style="1"/>
  </cols>
  <sheetData>
    <row r="1" spans="2:13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3" ht="3.75" customHeight="1" x14ac:dyDescent="0.2"/>
    <row r="3" spans="2:13" ht="33" customHeight="1" x14ac:dyDescent="0.3">
      <c r="B3" s="41" t="str">
        <f>oknCompanyName</f>
        <v>Your Gold Shop Name</v>
      </c>
      <c r="C3" s="25"/>
      <c r="D3" s="40"/>
      <c r="E3" s="40"/>
      <c r="J3" s="22"/>
      <c r="M3" s="18"/>
    </row>
    <row r="4" spans="2:13" x14ac:dyDescent="0.2">
      <c r="B4" s="28" t="str">
        <f>oknCompanyAddress</f>
        <v>Street Address</v>
      </c>
      <c r="D4" s="40"/>
      <c r="E4" s="40"/>
    </row>
    <row r="5" spans="2:13" x14ac:dyDescent="0.2">
      <c r="B5" s="28" t="str">
        <f>oknCompanyCityStateZip</f>
        <v>City, ST  ZIP Code</v>
      </c>
      <c r="D5" s="40"/>
      <c r="E5" s="40"/>
    </row>
    <row r="6" spans="2:13" x14ac:dyDescent="0.2">
      <c r="B6" s="28" t="str">
        <f>oknCompanyContact</f>
        <v>Phone Number,Web Address, etc.</v>
      </c>
      <c r="D6" s="40"/>
      <c r="E6" s="40"/>
    </row>
    <row r="7" spans="2:13" ht="27.75" customHeight="1" x14ac:dyDescent="0.2">
      <c r="K7" s="10"/>
    </row>
    <row r="8" spans="2:13" ht="12.75" customHeight="1" x14ac:dyDescent="0.2">
      <c r="B8" s="14" t="s">
        <v>2</v>
      </c>
    </row>
    <row r="9" spans="2:13" x14ac:dyDescent="0.2">
      <c r="B9" s="2" t="s">
        <v>53</v>
      </c>
    </row>
    <row r="10" spans="2:13" x14ac:dyDescent="0.2">
      <c r="B10" s="2" t="s">
        <v>54</v>
      </c>
      <c r="K10" s="1"/>
    </row>
    <row r="11" spans="2:13" x14ac:dyDescent="0.2">
      <c r="B11" s="2" t="s">
        <v>55</v>
      </c>
      <c r="K11" s="7"/>
    </row>
    <row r="12" spans="2:13" x14ac:dyDescent="0.2">
      <c r="B12" s="2" t="s">
        <v>56</v>
      </c>
      <c r="K12" s="7"/>
    </row>
    <row r="13" spans="2:13" x14ac:dyDescent="0.2">
      <c r="B13" s="2" t="s">
        <v>60</v>
      </c>
      <c r="K13" s="7"/>
    </row>
    <row r="14" spans="2:13" x14ac:dyDescent="0.2">
      <c r="B14" s="2" t="s">
        <v>57</v>
      </c>
      <c r="K14" s="7"/>
    </row>
    <row r="15" spans="2:13" ht="3.75" customHeight="1" x14ac:dyDescent="0.2">
      <c r="B15" s="15"/>
      <c r="K15" s="7"/>
    </row>
    <row r="16" spans="2:13" x14ac:dyDescent="0.2">
      <c r="B16" s="16" t="s">
        <v>43</v>
      </c>
      <c r="K16" s="7"/>
    </row>
    <row r="17" spans="2:14" x14ac:dyDescent="0.2">
      <c r="B17" s="2" t="s">
        <v>39</v>
      </c>
      <c r="C17" s="42"/>
      <c r="K17" s="7"/>
    </row>
    <row r="18" spans="2:14" x14ac:dyDescent="0.2">
      <c r="B18" s="2" t="s">
        <v>40</v>
      </c>
      <c r="C18" s="42"/>
    </row>
    <row r="19" spans="2:14" ht="3" customHeight="1" x14ac:dyDescent="0.2"/>
    <row r="20" spans="2:14" s="3" customFormat="1" ht="15.75" customHeight="1" x14ac:dyDescent="0.2">
      <c r="B20" s="12" t="s">
        <v>44</v>
      </c>
      <c r="C20" s="27" t="s">
        <v>37</v>
      </c>
      <c r="D20" s="21" t="s">
        <v>47</v>
      </c>
      <c r="E20" s="21" t="s">
        <v>45</v>
      </c>
      <c r="F20" s="21" t="str">
        <f>oknTax1Name</f>
        <v>PST</v>
      </c>
      <c r="G20" s="21" t="str">
        <f>oknTax2Name</f>
        <v>GST</v>
      </c>
      <c r="H20" s="21" t="s">
        <v>46</v>
      </c>
      <c r="I20" s="21" t="s">
        <v>48</v>
      </c>
      <c r="J20" s="21" t="s">
        <v>49</v>
      </c>
      <c r="K20" s="13" t="s">
        <v>50</v>
      </c>
      <c r="L20" s="12" t="s">
        <v>51</v>
      </c>
      <c r="M20" s="12" t="s">
        <v>52</v>
      </c>
      <c r="N20" s="12" t="s">
        <v>58</v>
      </c>
    </row>
  </sheetData>
  <phoneticPr fontId="6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17" sqref="C17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3">
      <c r="B3" s="38" t="str">
        <f>oknCompanyName</f>
        <v>Your Gold Shop Name</v>
      </c>
      <c r="C3" s="25"/>
      <c r="J3" s="34"/>
      <c r="M3" s="34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6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5"/>
    </row>
    <row r="8" spans="2:14" ht="12.75" customHeight="1" x14ac:dyDescent="0.2">
      <c r="B8" s="38" t="s">
        <v>42</v>
      </c>
    </row>
    <row r="9" spans="2:14" ht="12.75" customHeight="1" x14ac:dyDescent="0.2">
      <c r="B9" s="2" t="s">
        <v>38</v>
      </c>
      <c r="C9" s="30"/>
    </row>
    <row r="10" spans="2:14" ht="12.75" customHeight="1" x14ac:dyDescent="0.2">
      <c r="B10" s="2" t="s">
        <v>41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52</v>
      </c>
      <c r="C13" s="13" t="s">
        <v>37</v>
      </c>
      <c r="D13" s="12" t="s">
        <v>51</v>
      </c>
      <c r="E13" s="12" t="s">
        <v>44</v>
      </c>
      <c r="F13" s="21" t="s">
        <v>63</v>
      </c>
      <c r="G13" s="21" t="str">
        <f>oknTax1Name</f>
        <v>PST</v>
      </c>
      <c r="H13" s="21" t="str">
        <f>oknTax2Name</f>
        <v>GST</v>
      </c>
      <c r="I13" s="21" t="s">
        <v>46</v>
      </c>
      <c r="J13" s="21" t="s">
        <v>47</v>
      </c>
      <c r="K13" s="21" t="s">
        <v>48</v>
      </c>
      <c r="L13" s="21" t="s">
        <v>45</v>
      </c>
      <c r="M13" s="21" t="s">
        <v>49</v>
      </c>
      <c r="N13" s="12" t="s">
        <v>50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4" customWidth="1"/>
    <col min="2" max="2" width="76" style="54" customWidth="1"/>
    <col min="3" max="256" width="9.140625" style="47"/>
    <col min="257" max="257" width="3" style="47" customWidth="1"/>
    <col min="258" max="258" width="76" style="47" customWidth="1"/>
    <col min="259" max="512" width="9.140625" style="47"/>
    <col min="513" max="513" width="3" style="47" customWidth="1"/>
    <col min="514" max="514" width="76" style="47" customWidth="1"/>
    <col min="515" max="768" width="9.140625" style="47"/>
    <col min="769" max="769" width="3" style="47" customWidth="1"/>
    <col min="770" max="770" width="76" style="47" customWidth="1"/>
    <col min="771" max="1024" width="9.140625" style="47"/>
    <col min="1025" max="1025" width="3" style="47" customWidth="1"/>
    <col min="1026" max="1026" width="76" style="47" customWidth="1"/>
    <col min="1027" max="1280" width="9.140625" style="47"/>
    <col min="1281" max="1281" width="3" style="47" customWidth="1"/>
    <col min="1282" max="1282" width="76" style="47" customWidth="1"/>
    <col min="1283" max="1536" width="9.140625" style="47"/>
    <col min="1537" max="1537" width="3" style="47" customWidth="1"/>
    <col min="1538" max="1538" width="76" style="47" customWidth="1"/>
    <col min="1539" max="1792" width="9.140625" style="47"/>
    <col min="1793" max="1793" width="3" style="47" customWidth="1"/>
    <col min="1794" max="1794" width="76" style="47" customWidth="1"/>
    <col min="1795" max="2048" width="9.140625" style="47"/>
    <col min="2049" max="2049" width="3" style="47" customWidth="1"/>
    <col min="2050" max="2050" width="76" style="47" customWidth="1"/>
    <col min="2051" max="2304" width="9.140625" style="47"/>
    <col min="2305" max="2305" width="3" style="47" customWidth="1"/>
    <col min="2306" max="2306" width="76" style="47" customWidth="1"/>
    <col min="2307" max="2560" width="9.140625" style="47"/>
    <col min="2561" max="2561" width="3" style="47" customWidth="1"/>
    <col min="2562" max="2562" width="76" style="47" customWidth="1"/>
    <col min="2563" max="2816" width="9.140625" style="47"/>
    <col min="2817" max="2817" width="3" style="47" customWidth="1"/>
    <col min="2818" max="2818" width="76" style="47" customWidth="1"/>
    <col min="2819" max="3072" width="9.140625" style="47"/>
    <col min="3073" max="3073" width="3" style="47" customWidth="1"/>
    <col min="3074" max="3074" width="76" style="47" customWidth="1"/>
    <col min="3075" max="3328" width="9.140625" style="47"/>
    <col min="3329" max="3329" width="3" style="47" customWidth="1"/>
    <col min="3330" max="3330" width="76" style="47" customWidth="1"/>
    <col min="3331" max="3584" width="9.140625" style="47"/>
    <col min="3585" max="3585" width="3" style="47" customWidth="1"/>
    <col min="3586" max="3586" width="76" style="47" customWidth="1"/>
    <col min="3587" max="3840" width="9.140625" style="47"/>
    <col min="3841" max="3841" width="3" style="47" customWidth="1"/>
    <col min="3842" max="3842" width="76" style="47" customWidth="1"/>
    <col min="3843" max="4096" width="9.140625" style="47"/>
    <col min="4097" max="4097" width="3" style="47" customWidth="1"/>
    <col min="4098" max="4098" width="76" style="47" customWidth="1"/>
    <col min="4099" max="4352" width="9.140625" style="47"/>
    <col min="4353" max="4353" width="3" style="47" customWidth="1"/>
    <col min="4354" max="4354" width="76" style="47" customWidth="1"/>
    <col min="4355" max="4608" width="9.140625" style="47"/>
    <col min="4609" max="4609" width="3" style="47" customWidth="1"/>
    <col min="4610" max="4610" width="76" style="47" customWidth="1"/>
    <col min="4611" max="4864" width="9.140625" style="47"/>
    <col min="4865" max="4865" width="3" style="47" customWidth="1"/>
    <col min="4866" max="4866" width="76" style="47" customWidth="1"/>
    <col min="4867" max="5120" width="9.140625" style="47"/>
    <col min="5121" max="5121" width="3" style="47" customWidth="1"/>
    <col min="5122" max="5122" width="76" style="47" customWidth="1"/>
    <col min="5123" max="5376" width="9.140625" style="47"/>
    <col min="5377" max="5377" width="3" style="47" customWidth="1"/>
    <col min="5378" max="5378" width="76" style="47" customWidth="1"/>
    <col min="5379" max="5632" width="9.140625" style="47"/>
    <col min="5633" max="5633" width="3" style="47" customWidth="1"/>
    <col min="5634" max="5634" width="76" style="47" customWidth="1"/>
    <col min="5635" max="5888" width="9.140625" style="47"/>
    <col min="5889" max="5889" width="3" style="47" customWidth="1"/>
    <col min="5890" max="5890" width="76" style="47" customWidth="1"/>
    <col min="5891" max="6144" width="9.140625" style="47"/>
    <col min="6145" max="6145" width="3" style="47" customWidth="1"/>
    <col min="6146" max="6146" width="76" style="47" customWidth="1"/>
    <col min="6147" max="6400" width="9.140625" style="47"/>
    <col min="6401" max="6401" width="3" style="47" customWidth="1"/>
    <col min="6402" max="6402" width="76" style="47" customWidth="1"/>
    <col min="6403" max="6656" width="9.140625" style="47"/>
    <col min="6657" max="6657" width="3" style="47" customWidth="1"/>
    <col min="6658" max="6658" width="76" style="47" customWidth="1"/>
    <col min="6659" max="6912" width="9.140625" style="47"/>
    <col min="6913" max="6913" width="3" style="47" customWidth="1"/>
    <col min="6914" max="6914" width="76" style="47" customWidth="1"/>
    <col min="6915" max="7168" width="9.140625" style="47"/>
    <col min="7169" max="7169" width="3" style="47" customWidth="1"/>
    <col min="7170" max="7170" width="76" style="47" customWidth="1"/>
    <col min="7171" max="7424" width="9.140625" style="47"/>
    <col min="7425" max="7425" width="3" style="47" customWidth="1"/>
    <col min="7426" max="7426" width="76" style="47" customWidth="1"/>
    <col min="7427" max="7680" width="9.140625" style="47"/>
    <col min="7681" max="7681" width="3" style="47" customWidth="1"/>
    <col min="7682" max="7682" width="76" style="47" customWidth="1"/>
    <col min="7683" max="7936" width="9.140625" style="47"/>
    <col min="7937" max="7937" width="3" style="47" customWidth="1"/>
    <col min="7938" max="7938" width="76" style="47" customWidth="1"/>
    <col min="7939" max="8192" width="9.140625" style="47"/>
    <col min="8193" max="8193" width="3" style="47" customWidth="1"/>
    <col min="8194" max="8194" width="76" style="47" customWidth="1"/>
    <col min="8195" max="8448" width="9.140625" style="47"/>
    <col min="8449" max="8449" width="3" style="47" customWidth="1"/>
    <col min="8450" max="8450" width="76" style="47" customWidth="1"/>
    <col min="8451" max="8704" width="9.140625" style="47"/>
    <col min="8705" max="8705" width="3" style="47" customWidth="1"/>
    <col min="8706" max="8706" width="76" style="47" customWidth="1"/>
    <col min="8707" max="8960" width="9.140625" style="47"/>
    <col min="8961" max="8961" width="3" style="47" customWidth="1"/>
    <col min="8962" max="8962" width="76" style="47" customWidth="1"/>
    <col min="8963" max="9216" width="9.140625" style="47"/>
    <col min="9217" max="9217" width="3" style="47" customWidth="1"/>
    <col min="9218" max="9218" width="76" style="47" customWidth="1"/>
    <col min="9219" max="9472" width="9.140625" style="47"/>
    <col min="9473" max="9473" width="3" style="47" customWidth="1"/>
    <col min="9474" max="9474" width="76" style="47" customWidth="1"/>
    <col min="9475" max="9728" width="9.140625" style="47"/>
    <col min="9729" max="9729" width="3" style="47" customWidth="1"/>
    <col min="9730" max="9730" width="76" style="47" customWidth="1"/>
    <col min="9731" max="9984" width="9.140625" style="47"/>
    <col min="9985" max="9985" width="3" style="47" customWidth="1"/>
    <col min="9986" max="9986" width="76" style="47" customWidth="1"/>
    <col min="9987" max="10240" width="9.140625" style="47"/>
    <col min="10241" max="10241" width="3" style="47" customWidth="1"/>
    <col min="10242" max="10242" width="76" style="47" customWidth="1"/>
    <col min="10243" max="10496" width="9.140625" style="47"/>
    <col min="10497" max="10497" width="3" style="47" customWidth="1"/>
    <col min="10498" max="10498" width="76" style="47" customWidth="1"/>
    <col min="10499" max="10752" width="9.140625" style="47"/>
    <col min="10753" max="10753" width="3" style="47" customWidth="1"/>
    <col min="10754" max="10754" width="76" style="47" customWidth="1"/>
    <col min="10755" max="11008" width="9.140625" style="47"/>
    <col min="11009" max="11009" width="3" style="47" customWidth="1"/>
    <col min="11010" max="11010" width="76" style="47" customWidth="1"/>
    <col min="11011" max="11264" width="9.140625" style="47"/>
    <col min="11265" max="11265" width="3" style="47" customWidth="1"/>
    <col min="11266" max="11266" width="76" style="47" customWidth="1"/>
    <col min="11267" max="11520" width="9.140625" style="47"/>
    <col min="11521" max="11521" width="3" style="47" customWidth="1"/>
    <col min="11522" max="11522" width="76" style="47" customWidth="1"/>
    <col min="11523" max="11776" width="9.140625" style="47"/>
    <col min="11777" max="11777" width="3" style="47" customWidth="1"/>
    <col min="11778" max="11778" width="76" style="47" customWidth="1"/>
    <col min="11779" max="12032" width="9.140625" style="47"/>
    <col min="12033" max="12033" width="3" style="47" customWidth="1"/>
    <col min="12034" max="12034" width="76" style="47" customWidth="1"/>
    <col min="12035" max="12288" width="9.140625" style="47"/>
    <col min="12289" max="12289" width="3" style="47" customWidth="1"/>
    <col min="12290" max="12290" width="76" style="47" customWidth="1"/>
    <col min="12291" max="12544" width="9.140625" style="47"/>
    <col min="12545" max="12545" width="3" style="47" customWidth="1"/>
    <col min="12546" max="12546" width="76" style="47" customWidth="1"/>
    <col min="12547" max="12800" width="9.140625" style="47"/>
    <col min="12801" max="12801" width="3" style="47" customWidth="1"/>
    <col min="12802" max="12802" width="76" style="47" customWidth="1"/>
    <col min="12803" max="13056" width="9.140625" style="47"/>
    <col min="13057" max="13057" width="3" style="47" customWidth="1"/>
    <col min="13058" max="13058" width="76" style="47" customWidth="1"/>
    <col min="13059" max="13312" width="9.140625" style="47"/>
    <col min="13313" max="13313" width="3" style="47" customWidth="1"/>
    <col min="13314" max="13314" width="76" style="47" customWidth="1"/>
    <col min="13315" max="13568" width="9.140625" style="47"/>
    <col min="13569" max="13569" width="3" style="47" customWidth="1"/>
    <col min="13570" max="13570" width="76" style="47" customWidth="1"/>
    <col min="13571" max="13824" width="9.140625" style="47"/>
    <col min="13825" max="13825" width="3" style="47" customWidth="1"/>
    <col min="13826" max="13826" width="76" style="47" customWidth="1"/>
    <col min="13827" max="14080" width="9.140625" style="47"/>
    <col min="14081" max="14081" width="3" style="47" customWidth="1"/>
    <col min="14082" max="14082" width="76" style="47" customWidth="1"/>
    <col min="14083" max="14336" width="9.140625" style="47"/>
    <col min="14337" max="14337" width="3" style="47" customWidth="1"/>
    <col min="14338" max="14338" width="76" style="47" customWidth="1"/>
    <col min="14339" max="14592" width="9.140625" style="47"/>
    <col min="14593" max="14593" width="3" style="47" customWidth="1"/>
    <col min="14594" max="14594" width="76" style="47" customWidth="1"/>
    <col min="14595" max="14848" width="9.140625" style="47"/>
    <col min="14849" max="14849" width="3" style="47" customWidth="1"/>
    <col min="14850" max="14850" width="76" style="47" customWidth="1"/>
    <col min="14851" max="15104" width="9.140625" style="47"/>
    <col min="15105" max="15105" width="3" style="47" customWidth="1"/>
    <col min="15106" max="15106" width="76" style="47" customWidth="1"/>
    <col min="15107" max="15360" width="9.140625" style="47"/>
    <col min="15361" max="15361" width="3" style="47" customWidth="1"/>
    <col min="15362" max="15362" width="76" style="47" customWidth="1"/>
    <col min="15363" max="15616" width="9.140625" style="47"/>
    <col min="15617" max="15617" width="3" style="47" customWidth="1"/>
    <col min="15618" max="15618" width="76" style="47" customWidth="1"/>
    <col min="15619" max="15872" width="9.140625" style="47"/>
    <col min="15873" max="15873" width="3" style="47" customWidth="1"/>
    <col min="15874" max="15874" width="76" style="47" customWidth="1"/>
    <col min="15875" max="16128" width="9.140625" style="47"/>
    <col min="16129" max="16129" width="3" style="47" customWidth="1"/>
    <col min="16130" max="16130" width="76" style="47" customWidth="1"/>
    <col min="16131" max="16384" width="9.140625" style="47"/>
  </cols>
  <sheetData>
    <row r="1" spans="1:3" ht="32.1" customHeight="1" x14ac:dyDescent="0.3">
      <c r="A1" s="44"/>
      <c r="B1" s="45" t="s">
        <v>100</v>
      </c>
      <c r="C1" s="46"/>
    </row>
    <row r="2" spans="1:3" ht="16.5" x14ac:dyDescent="0.3">
      <c r="A2" s="44"/>
      <c r="B2" s="48"/>
      <c r="C2" s="46"/>
    </row>
    <row r="3" spans="1:3" ht="16.5" x14ac:dyDescent="0.3">
      <c r="A3" s="44"/>
      <c r="B3" s="49" t="s">
        <v>91</v>
      </c>
      <c r="C3" s="46"/>
    </row>
    <row r="4" spans="1:3" x14ac:dyDescent="0.3">
      <c r="A4" s="44"/>
      <c r="B4" s="43" t="s">
        <v>92</v>
      </c>
      <c r="C4" s="46"/>
    </row>
    <row r="5" spans="1:3" ht="16.5" x14ac:dyDescent="0.3">
      <c r="A5" s="44"/>
      <c r="B5" s="50"/>
      <c r="C5" s="46"/>
    </row>
    <row r="6" spans="1:3" ht="16.5" x14ac:dyDescent="0.3">
      <c r="A6" s="44"/>
      <c r="B6" s="51" t="s">
        <v>93</v>
      </c>
      <c r="C6" s="46"/>
    </row>
    <row r="7" spans="1:3" ht="16.5" x14ac:dyDescent="0.3">
      <c r="A7" s="44"/>
      <c r="B7" s="50"/>
      <c r="C7" s="46"/>
    </row>
    <row r="8" spans="1:3" ht="46.5" x14ac:dyDescent="0.3">
      <c r="A8" s="44"/>
      <c r="B8" s="50" t="s">
        <v>94</v>
      </c>
      <c r="C8" s="46"/>
    </row>
    <row r="9" spans="1:3" ht="16.5" x14ac:dyDescent="0.3">
      <c r="A9" s="44"/>
      <c r="B9" s="50"/>
      <c r="C9" s="46"/>
    </row>
    <row r="10" spans="1:3" ht="31.5" x14ac:dyDescent="0.3">
      <c r="A10" s="44"/>
      <c r="B10" s="50" t="s">
        <v>95</v>
      </c>
      <c r="C10" s="46"/>
    </row>
    <row r="11" spans="1:3" ht="16.5" x14ac:dyDescent="0.3">
      <c r="A11" s="44"/>
      <c r="B11" s="50"/>
      <c r="C11" s="46"/>
    </row>
    <row r="12" spans="1:3" ht="31.5" x14ac:dyDescent="0.3">
      <c r="A12" s="44"/>
      <c r="B12" s="50" t="s">
        <v>96</v>
      </c>
      <c r="C12" s="46"/>
    </row>
    <row r="13" spans="1:3" ht="16.5" x14ac:dyDescent="0.3">
      <c r="A13" s="44"/>
      <c r="B13" s="50"/>
      <c r="C13" s="46"/>
    </row>
    <row r="14" spans="1:3" x14ac:dyDescent="0.3">
      <c r="A14" s="44"/>
      <c r="B14" s="52" t="s">
        <v>97</v>
      </c>
      <c r="C14" s="46"/>
    </row>
    <row r="15" spans="1:3" ht="15.75" x14ac:dyDescent="0.3">
      <c r="A15" s="44"/>
      <c r="B15" s="133" t="s">
        <v>98</v>
      </c>
      <c r="C15" s="46"/>
    </row>
    <row r="16" spans="1:3" ht="16.5" x14ac:dyDescent="0.3">
      <c r="A16" s="44"/>
      <c r="B16" s="53"/>
      <c r="C16" s="46"/>
    </row>
    <row r="17" spans="1:3" ht="32.25" x14ac:dyDescent="0.3">
      <c r="A17" s="44"/>
      <c r="B17" s="50" t="s">
        <v>99</v>
      </c>
      <c r="C17" s="46"/>
    </row>
    <row r="18" spans="1:3" x14ac:dyDescent="0.3">
      <c r="A18" s="44"/>
      <c r="B18" s="44"/>
      <c r="C18" s="46"/>
    </row>
    <row r="19" spans="1:3" x14ac:dyDescent="0.3">
      <c r="A19" s="44"/>
      <c r="B19" s="44"/>
      <c r="C19" s="46"/>
    </row>
    <row r="20" spans="1:3" x14ac:dyDescent="0.3">
      <c r="A20" s="44"/>
      <c r="B20" s="44"/>
      <c r="C20" s="46"/>
    </row>
    <row r="21" spans="1:3" x14ac:dyDescent="0.3">
      <c r="A21" s="44"/>
      <c r="B21" s="44"/>
      <c r="C21" s="46"/>
    </row>
    <row r="22" spans="1:3" x14ac:dyDescent="0.3">
      <c r="A22" s="44"/>
      <c r="B22" s="44"/>
      <c r="C22" s="46"/>
    </row>
    <row r="23" spans="1:3" x14ac:dyDescent="0.3">
      <c r="A23" s="44"/>
      <c r="B23" s="44"/>
      <c r="C23" s="46"/>
    </row>
    <row r="24" spans="1:3" x14ac:dyDescent="0.3">
      <c r="A24" s="44"/>
      <c r="B24" s="44"/>
      <c r="C24" s="46"/>
    </row>
    <row r="25" spans="1:3" x14ac:dyDescent="0.3">
      <c r="A25" s="44"/>
      <c r="B25" s="44"/>
      <c r="C25" s="46"/>
    </row>
    <row r="26" spans="1:3" x14ac:dyDescent="0.3">
      <c r="A26" s="44"/>
      <c r="B26" s="44"/>
      <c r="C26" s="46"/>
    </row>
    <row r="27" spans="1:3" x14ac:dyDescent="0.3">
      <c r="A27" s="44"/>
      <c r="B27" s="44"/>
      <c r="C27" s="46"/>
    </row>
    <row r="28" spans="1:3" x14ac:dyDescent="0.3">
      <c r="A28" s="44"/>
      <c r="B28" s="44"/>
      <c r="C28" s="46"/>
    </row>
    <row r="29" spans="1:3" x14ac:dyDescent="0.3">
      <c r="A29" s="44"/>
      <c r="B29" s="44"/>
      <c r="C29" s="46"/>
    </row>
  </sheetData>
  <hyperlinks>
    <hyperlink ref="B14" r:id="rId1" display="See License Agreement" xr:uid="{00000000-0004-0000-0600-000000000000}"/>
    <hyperlink ref="B4" r:id="rId2" tooltip="View online document" display="http://www.invoicingtemplate.com/receipttemplategold2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FDA-5C3C-490B-B17D-FB1C86F846A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7</v>
      </c>
      <c r="B5" t="s">
        <v>73</v>
      </c>
    </row>
    <row r="6" spans="1:5" x14ac:dyDescent="0.2">
      <c r="A6" s="1" t="s">
        <v>8</v>
      </c>
      <c r="B6" s="2" t="s">
        <v>90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20</v>
      </c>
      <c r="B8" s="1">
        <v>1</v>
      </c>
    </row>
    <row r="9" spans="1:5" x14ac:dyDescent="0.2">
      <c r="A9" s="1" t="s">
        <v>21</v>
      </c>
      <c r="B9" s="1">
        <v>0</v>
      </c>
    </row>
    <row r="10" spans="1:5" x14ac:dyDescent="0.2">
      <c r="A10" s="1" t="s">
        <v>22</v>
      </c>
      <c r="B10" s="1">
        <v>1</v>
      </c>
    </row>
    <row r="11" spans="1:5" x14ac:dyDescent="0.2">
      <c r="A11" s="1" t="s">
        <v>23</v>
      </c>
      <c r="B11" s="1">
        <v>1</v>
      </c>
    </row>
    <row r="12" spans="1:5" x14ac:dyDescent="0.2">
      <c r="A12" s="1" t="s">
        <v>24</v>
      </c>
      <c r="B12" s="1">
        <v>1</v>
      </c>
    </row>
    <row r="13" spans="1:5" x14ac:dyDescent="0.2">
      <c r="A13" s="1" t="s">
        <v>25</v>
      </c>
    </row>
    <row r="14" spans="1:5" ht="12.75" x14ac:dyDescent="0.2">
      <c r="A14" t="s">
        <v>26</v>
      </c>
      <c r="B14" s="1">
        <v>0</v>
      </c>
    </row>
    <row r="15" spans="1:5" x14ac:dyDescent="0.2">
      <c r="A15" s="1" t="s">
        <v>27</v>
      </c>
      <c r="B15" s="1" t="s">
        <v>32</v>
      </c>
    </row>
    <row r="16" spans="1:5" x14ac:dyDescent="0.2">
      <c r="A16" s="1" t="s">
        <v>28</v>
      </c>
      <c r="B16" s="1">
        <v>1</v>
      </c>
    </row>
    <row r="17" spans="1:2" x14ac:dyDescent="0.2">
      <c r="A17" s="1" t="s">
        <v>31</v>
      </c>
      <c r="B17" s="1">
        <v>0</v>
      </c>
    </row>
    <row r="18" spans="1:2" x14ac:dyDescent="0.2">
      <c r="A18" s="1" t="s">
        <v>29</v>
      </c>
      <c r="B18" s="1">
        <v>1</v>
      </c>
    </row>
    <row r="19" spans="1:2" x14ac:dyDescent="0.2">
      <c r="A19" s="1" t="s">
        <v>30</v>
      </c>
      <c r="B19" s="1">
        <v>12</v>
      </c>
    </row>
    <row r="20" spans="1:2" x14ac:dyDescent="0.2">
      <c r="A20" s="1" t="s">
        <v>84</v>
      </c>
      <c r="B20" s="1">
        <v>1</v>
      </c>
    </row>
    <row r="22" spans="1:2" x14ac:dyDescent="0.2">
      <c r="A22" s="1" t="s">
        <v>85</v>
      </c>
      <c r="B22" s="1">
        <v>1</v>
      </c>
    </row>
    <row r="23" spans="1:2" x14ac:dyDescent="0.2">
      <c r="B23" s="1" t="s">
        <v>115</v>
      </c>
    </row>
    <row r="25" spans="1:2" x14ac:dyDescent="0.2">
      <c r="A25" s="1" t="s">
        <v>86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239</vt:i4>
      </vt:variant>
    </vt:vector>
  </HeadingPairs>
  <TitlesOfParts>
    <vt:vector size="247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oknWieght_1</vt:lpstr>
      <vt:lpstr>oknWieght_10</vt:lpstr>
      <vt:lpstr>oknWieght_11</vt:lpstr>
      <vt:lpstr>oknWieght_12</vt:lpstr>
      <vt:lpstr>oknWieght_2</vt:lpstr>
      <vt:lpstr>oknWieght_3</vt:lpstr>
      <vt:lpstr>oknWieght_4</vt:lpstr>
      <vt:lpstr>oknWieght_5</vt:lpstr>
      <vt:lpstr>oknWieght_6</vt:lpstr>
      <vt:lpstr>oknWieght_7</vt:lpstr>
      <vt:lpstr>oknWieght_8</vt:lpstr>
      <vt:lpstr>oknWieght_9</vt:lpstr>
      <vt:lpstr>oknWieghtTotal</vt:lpstr>
      <vt:lpstr>oknXDiscount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Template for Gold Shop (2)</dc:title>
  <dc:subject>"Receipt Template for Gold Shop (2)" summary: Receipt Template for Gold Shop (2) is a variant of Receipt Template for Gold Shop (1). This free receipt template differs from the original one in that Marking Charge is now moved into the printable receipt form.</dc:subject>
  <dc:creator>https://www.invoicingtemplate.com/</dc:creator>
  <cp:keywords/>
  <dc:description>https://www.invoicingtemplate.com/receipttemplategold2.html</dc:description>
  <cp:lastModifiedBy>liangjun yu</cp:lastModifiedBy>
  <cp:lastPrinted>2018-02-15T09:05:42Z</cp:lastPrinted>
  <dcterms:created xsi:type="dcterms:W3CDTF">2000-07-27T22:24:14Z</dcterms:created>
  <dcterms:modified xsi:type="dcterms:W3CDTF">2024-03-08T11:27:17Z</dcterms:modified>
  <cp:category>Receipt Template for Gold Shop (2), Receipt Form for Gold Shop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60, Lexington[18], Kentucky</vt:lpwstr>
  </property>
</Properties>
</file>