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2\"/>
    </mc:Choice>
  </mc:AlternateContent>
  <xr:revisionPtr revIDLastSave="0" documentId="13_ncr:1_{BDAA00A0-0388-403F-98D7-6E8E6F48994C}" xr6:coauthVersionLast="47" xr6:coauthVersionMax="47" xr10:uidLastSave="{00000000-0000-0000-0000-000000000000}"/>
  <bookViews>
    <workbookView xWindow="-120" yWindow="-120" windowWidth="29040" windowHeight="15720" tabRatio="763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Invoice!$S$41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iscount">Invoice!$N$35</definedName>
    <definedName name="oknDueDate">Invoice!$Z$12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Invoice!$Z$7</definedName>
    <definedName name="oknPayments">Invoice!$S$40</definedName>
    <definedName name="oknPaymentTerm">Invoice!$Z$11</definedName>
    <definedName name="oknPrice_1">Invoice!$K$20</definedName>
    <definedName name="oknPrice_10">Invoice!$K$29</definedName>
    <definedName name="oknPrice_11">Invoice!$K$30</definedName>
    <definedName name="oknPrice_12">Invoice!$K$31</definedName>
    <definedName name="oknPrice_2">Invoice!$K$21</definedName>
    <definedName name="oknPrice_3">Invoice!$K$22</definedName>
    <definedName name="oknPrice_4">Invoice!$K$23</definedName>
    <definedName name="oknPrice_5">Invoice!$K$24</definedName>
    <definedName name="oknPrice_6">Invoice!$K$25</definedName>
    <definedName name="oknPrice_7">Invoice!$K$26</definedName>
    <definedName name="oknPrice_8">Invoice!$K$27</definedName>
    <definedName name="oknPrice_9">Invoice!$K$28</definedName>
    <definedName name="oknPriceTotal">Invoice!$S$35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Quantity_1">Invoice!$T$37</definedName>
    <definedName name="oknQuantity_10">Invoice!$X$43</definedName>
    <definedName name="oknQuantity_11">Invoice!$X$44</definedName>
    <definedName name="oknQuantity_12">Invoice!$X$45</definedName>
    <definedName name="oknQuantity_13">Invoice!$X$46</definedName>
    <definedName name="oknQuantity_14">Invoice!$X$47</definedName>
    <definedName name="oknQuantity_15">Invoice!$X$48</definedName>
    <definedName name="oknQuantity_16">Invoice!$X$49</definedName>
    <definedName name="oknQuantity_2">Invoice!$T$38</definedName>
    <definedName name="oknQuantity_3">Invoice!$T$39</definedName>
    <definedName name="oknQuantity_4">Invoice!$T$40</definedName>
    <definedName name="oknQuantity_5">Invoice!$T$41</definedName>
    <definedName name="oknQuantity_6">Invoice!$X$39</definedName>
    <definedName name="oknQuantity_7">Invoice!$X$40</definedName>
    <definedName name="oknQuantity_8">Invoice!$X$41</definedName>
    <definedName name="oknQuantity_9">Invoice!$X$42</definedName>
    <definedName name="oknRate">Invoice!$B$17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Invoice!$Z$8</definedName>
    <definedName name="oknSavingInvoiceClearWorksheet" hidden="1">#REF!</definedName>
    <definedName name="oknSavingInvoicePromptForPayment" hidden="1">#REF!</definedName>
    <definedName name="oknShipAddress">Invoice!$AB$11</definedName>
    <definedName name="oknShipCityStateZip">Invoice!$AB$12</definedName>
    <definedName name="oknShipContact">Invoice!$AB$14</definedName>
    <definedName name="oknShipCountry">Invoice!$AB$13</definedName>
    <definedName name="oknShipDate">Invoice!$Z$9</definedName>
    <definedName name="oknShipName">Invoice!$AB$10</definedName>
    <definedName name="oknShippingCost">Invoice!$S$37</definedName>
    <definedName name="oknShipVia">Invoice!$Z$10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Invoice!$C$6</definedName>
    <definedName name="oknTax2">Invoice!$N$34</definedName>
    <definedName name="oknTax2IsAppliedToTax1">Invoice!$C$4</definedName>
    <definedName name="oknTax2Name">Invoice!$L$34</definedName>
    <definedName name="oknTax2Rate">Invoice!$M$34</definedName>
    <definedName name="oknTax2RateDefault">Invoice!$C$7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Invoice!$C$5</definedName>
    <definedName name="oknTaxType">Invoice!$C$3</definedName>
    <definedName name="oknTotal">Invoice!$N$36</definedName>
    <definedName name="oknWhoAddress">Invoice!$AD$12</definedName>
    <definedName name="oknWhoCityStateZip">Invoice!$AD$13</definedName>
    <definedName name="oknWhoCountry">Invoice!$AD$14</definedName>
    <definedName name="oknWhoID">Invoice!$AD$10</definedName>
    <definedName name="oknWhoName">Invoice!$AD$11</definedName>
    <definedName name="oknWhoPhone">Invoice!$AD$15</definedName>
    <definedName name="oknWieght_1">Invoice!$M$20</definedName>
    <definedName name="oknWieght_10">Invoice!$M$29</definedName>
    <definedName name="oknWieght_11">Invoice!$M$30</definedName>
    <definedName name="oknWieght_12">Invoice!$M$31</definedName>
    <definedName name="oknWieght_2">Invoice!$M$21</definedName>
    <definedName name="oknWieght_3">Invoice!$M$22</definedName>
    <definedName name="oknWieght_4">Invoice!$M$23</definedName>
    <definedName name="oknWieght_5">Invoice!$M$24</definedName>
    <definedName name="oknWieght_6">Invoice!$M$25</definedName>
    <definedName name="oknWieght_7">Invoice!$M$26</definedName>
    <definedName name="oknWieght_8">Invoice!$M$27</definedName>
    <definedName name="oknWieght_9">Invoice!$M$28</definedName>
    <definedName name="oknWieghtTotal">Invoice!$S$39</definedName>
    <definedName name="oknXDiscount">Invoice!$S$38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" i="1" l="1"/>
  <c r="N20" i="1" l="1"/>
  <c r="S35" i="1"/>
  <c r="S38" i="1" s="1"/>
  <c r="S39" i="1"/>
  <c r="AD11" i="1"/>
  <c r="AD10" i="1"/>
  <c r="N21" i="1"/>
  <c r="N22" i="1"/>
  <c r="N23" i="1"/>
  <c r="N24" i="1"/>
  <c r="N25" i="1"/>
  <c r="N26" i="1"/>
  <c r="N27" i="1"/>
  <c r="N28" i="1"/>
  <c r="N29" i="1"/>
  <c r="N30" i="1"/>
  <c r="N31" i="1"/>
  <c r="N33" i="1"/>
  <c r="N34" i="1"/>
  <c r="D32" i="1" l="1" a="1"/>
  <c r="D32" i="1" s="1"/>
  <c r="N32" i="1"/>
  <c r="N36" i="1" s="1"/>
  <c r="S41" i="1" s="1"/>
</calcChain>
</file>

<file path=xl/sharedStrings.xml><?xml version="1.0" encoding="utf-8"?>
<sst xmlns="http://schemas.openxmlformats.org/spreadsheetml/2006/main" count="47" uniqueCount="46">
  <si>
    <t>DATE:</t>
  </si>
  <si>
    <t>INVOICE #</t>
  </si>
  <si>
    <t>SHIPPING &amp; HANDLING</t>
  </si>
  <si>
    <t>TOTAL</t>
  </si>
  <si>
    <t>Phone Number,Web Address, etc.</t>
    <phoneticPr fontId="4" type="noConversion"/>
  </si>
  <si>
    <t>Description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</si>
  <si>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</si>
  <si>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</si>
  <si>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</si>
  <si>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</si>
  <si>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Street Address</t>
    <phoneticPr fontId="4" type="noConversion"/>
  </si>
  <si>
    <t>City, ST  ZIP Code</t>
    <phoneticPr fontId="4" type="noConversion"/>
  </si>
  <si>
    <t>SUBTOTAL</t>
  </si>
  <si>
    <t>Current Database</t>
  </si>
  <si>
    <t>Invoice Status</t>
  </si>
  <si>
    <t>cost</t>
    <phoneticPr fontId="4" type="noConversion"/>
  </si>
  <si>
    <t>PST</t>
  </si>
  <si>
    <t>GST</t>
  </si>
  <si>
    <t>Pending</t>
  </si>
  <si>
    <t>Cost</t>
    <phoneticPr fontId="4" type="noConversion"/>
  </si>
  <si>
    <t>DISCOUNT</t>
    <phoneticPr fontId="4" type="noConversion"/>
  </si>
  <si>
    <t>SUM (Wieght)</t>
    <phoneticPr fontId="4" type="noConversion"/>
  </si>
  <si>
    <t>bill to</t>
    <phoneticPr fontId="4" type="noConversion"/>
  </si>
  <si>
    <t>Quantity</t>
    <phoneticPr fontId="4" type="noConversion"/>
  </si>
  <si>
    <t>Max Discount</t>
    <phoneticPr fontId="4" type="noConversion"/>
  </si>
  <si>
    <t>SUM (Making)</t>
  </si>
  <si>
    <t>Weight (g)</t>
  </si>
  <si>
    <t>Making Charge</t>
  </si>
  <si>
    <t>RATE</t>
  </si>
  <si>
    <t>RECEIPT</t>
    <phoneticPr fontId="4" type="noConversion"/>
  </si>
  <si>
    <t>Your Gold Shop Name</t>
  </si>
  <si>
    <t>c5042</t>
  </si>
  <si>
    <t>Receipt Form for Gold Shop (2) - 213, Concord, California, 128726, 122067, 7000545520083232980?+5.46%, 30.5 sq mi, 79.0 km2, 4,221/sq mi, 1,630/km2, 37°58′20″N 122°00′06″W? / ?37.9722°N 122.0016°W? / 37.9722; -122.0016? (Concord)</t>
  </si>
  <si>
    <t>Receipt Template for Gold Shop (2)c5042 - 213, Concord, California, 128726, 122067, 7000545520083232980?+5.46%, 30.5 sq mi, 79.0 km2, 4,221/sq mi, 1,630/km2, 37°58′20″N 122°00′06″W? / ?37.9722°N 122.0016°W? / 37.9722; -122.0016? (Concord)</t>
  </si>
  <si>
    <t>Product code</t>
  </si>
  <si>
    <t xml:space="preserve">THANK YOU FOR YOUR BUSINESS! </t>
  </si>
  <si>
    <t>Line#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</si>
  <si>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</si>
  <si>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</si>
  <si>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</si>
  <si>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</si>
  <si>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</si>
  <si>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</si>
  <si>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</si>
  <si>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Receipt Form for Gold Shop (2) - 60, Lexington[18], Kentucky</t>
  </si>
  <si>
    <t>Receipt Template for Gold Shop (2)c5042 - 60, Lexington[18], Kentucky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</si>
</sst>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name val="Eras Light ITC"/>
      <family val="2"/>
    </font>
    <font>
      <b/>
      <sz val="9"/>
      <name val="Eras Light ITC"/>
      <family val="2"/>
    </font>
    <font>
      <sz val="9"/>
      <name val="Eras Light ITC"/>
      <family val="2"/>
    </font>
    <font>
      <u/>
      <sz val="10"/>
      <color indexed="12"/>
      <name val="Eras Light ITC"/>
      <family val="2"/>
    </font>
    <font>
      <b/>
      <sz val="10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sz val="10"/>
      <color theme="7" tint="-0.499984740745262"/>
      <name val="Eras Light ITC"/>
      <family val="2"/>
    </font>
    <font>
      <sz val="8"/>
      <name val="Eras Light ITC"/>
      <family val="2"/>
    </font>
    <font>
      <sz val="14"/>
      <name val="Eras Light ITC"/>
      <family val="2"/>
    </font>
    <font>
      <b/>
      <sz val="10"/>
      <color theme="0"/>
      <name val="Eras Light ITC"/>
      <family val="2"/>
    </font>
    <font>
      <b/>
      <sz val="9"/>
      <color theme="0"/>
      <name val="Eras Light ITC"/>
      <family val="2"/>
    </font>
    <font>
      <i/>
      <sz val="10"/>
      <name val="Eras Light ITC"/>
      <family val="2"/>
    </font>
    <font>
      <sz val="18"/>
      <color theme="7" tint="-0.499984740745262"/>
      <name val="Eras Bold ITC"/>
      <family val="2"/>
    </font>
    <font>
      <sz val="10"/>
      <color theme="0"/>
      <name val="Eras Light ITC"/>
      <family val="2"/>
    </font>
    <font>
      <b/>
      <sz val="16"/>
      <color theme="7" tint="-0.499984740745262"/>
      <name val="Eras Bold ITC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</borders>
  <cellStyleXfs count="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  <xf numFmtId="0" fontId="3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10" fillId="4" borderId="0" xfId="0" applyFont="1" applyFill="1"/>
    <xf numFmtId="0" fontId="10" fillId="4" borderId="0" xfId="0" applyFont="1" applyFill="1" applyProtection="1">
      <protection locked="0" hidden="1"/>
    </xf>
    <xf numFmtId="0" fontId="13" fillId="4" borderId="0" xfId="1" applyFont="1" applyFill="1" applyAlignment="1" applyProtection="1"/>
    <xf numFmtId="0" fontId="10" fillId="5" borderId="0" xfId="0" applyFont="1" applyFill="1"/>
    <xf numFmtId="0" fontId="10" fillId="0" borderId="0" xfId="0" applyFont="1" applyProtection="1">
      <protection locked="0" hidden="1"/>
    </xf>
    <xf numFmtId="0" fontId="10" fillId="0" borderId="0" xfId="0" applyFont="1"/>
    <xf numFmtId="0" fontId="10" fillId="3" borderId="0" xfId="0" applyFont="1" applyFill="1"/>
    <xf numFmtId="0" fontId="15" fillId="0" borderId="0" xfId="0" applyFont="1"/>
    <xf numFmtId="0" fontId="16" fillId="0" borderId="0" xfId="0" applyFont="1" applyAlignment="1">
      <alignment horizontal="right"/>
    </xf>
    <xf numFmtId="0" fontId="17" fillId="0" borderId="0" xfId="0" applyFont="1"/>
    <xf numFmtId="167" fontId="10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5" borderId="0" xfId="0" applyFont="1" applyFill="1"/>
    <xf numFmtId="0" fontId="15" fillId="5" borderId="0" xfId="0" applyFont="1" applyFill="1"/>
    <xf numFmtId="164" fontId="18" fillId="5" borderId="0" xfId="0" applyNumberFormat="1" applyFont="1" applyFill="1" applyAlignment="1">
      <alignment horizontal="right" vertical="center"/>
    </xf>
    <xf numFmtId="169" fontId="18" fillId="5" borderId="0" xfId="0" applyNumberFormat="1" applyFont="1" applyFill="1"/>
    <xf numFmtId="0" fontId="10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0" fontId="14" fillId="0" borderId="0" xfId="0" applyFont="1"/>
    <xf numFmtId="14" fontId="10" fillId="0" borderId="0" xfId="0" applyNumberFormat="1" applyFont="1" applyAlignment="1" applyProtection="1">
      <alignment horizontal="center" vertical="center"/>
      <protection locked="0"/>
    </xf>
    <xf numFmtId="10" fontId="18" fillId="5" borderId="0" xfId="0" applyNumberFormat="1" applyFont="1" applyFill="1" applyAlignment="1">
      <alignment horizontal="right" vertical="center"/>
    </xf>
    <xf numFmtId="0" fontId="10" fillId="2" borderId="0" xfId="0" applyFont="1" applyFill="1"/>
    <xf numFmtId="0" fontId="10" fillId="0" borderId="0" xfId="0" applyFont="1" applyAlignment="1" applyProtection="1">
      <alignment horizontal="center" vertical="center"/>
      <protection locked="0"/>
    </xf>
    <xf numFmtId="0" fontId="10" fillId="5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5" borderId="0" xfId="0" applyFont="1" applyFill="1" applyAlignment="1">
      <alignment vertical="center" wrapText="1"/>
    </xf>
    <xf numFmtId="0" fontId="10" fillId="0" borderId="0" xfId="0" applyFont="1" applyAlignment="1" applyProtection="1">
      <alignment vertical="center" wrapText="1"/>
      <protection locked="0" hidden="1"/>
    </xf>
    <xf numFmtId="0" fontId="10" fillId="0" borderId="0" xfId="0" applyFont="1" applyAlignment="1">
      <alignment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vertical="center" wrapText="1"/>
    </xf>
    <xf numFmtId="0" fontId="10" fillId="0" borderId="0" xfId="0" applyFont="1" applyAlignment="1" applyProtection="1">
      <alignment vertical="center"/>
      <protection locked="0"/>
    </xf>
    <xf numFmtId="166" fontId="10" fillId="0" borderId="5" xfId="0" applyNumberFormat="1" applyFont="1" applyBorder="1" applyAlignment="1" applyProtection="1">
      <alignment horizontal="right" vertical="center"/>
      <protection locked="0"/>
    </xf>
    <xf numFmtId="170" fontId="10" fillId="0" borderId="6" xfId="0" applyNumberFormat="1" applyFont="1" applyBorder="1" applyAlignment="1" applyProtection="1">
      <alignment horizontal="right" vertical="center"/>
      <protection hidden="1"/>
    </xf>
    <xf numFmtId="44" fontId="10" fillId="0" borderId="0" xfId="0" applyNumberFormat="1" applyFont="1" applyAlignment="1">
      <alignment horizontal="left" vertical="center"/>
    </xf>
    <xf numFmtId="166" fontId="10" fillId="6" borderId="7" xfId="0" applyNumberFormat="1" applyFont="1" applyFill="1" applyBorder="1" applyAlignment="1" applyProtection="1">
      <alignment horizontal="right" vertical="center"/>
      <protection locked="0"/>
    </xf>
    <xf numFmtId="170" fontId="10" fillId="6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 applyAlignment="1">
      <alignment horizontal="left" vertical="center"/>
    </xf>
    <xf numFmtId="166" fontId="10" fillId="0" borderId="7" xfId="0" applyNumberFormat="1" applyFont="1" applyBorder="1" applyAlignment="1" applyProtection="1">
      <alignment horizontal="right" vertical="center"/>
      <protection locked="0"/>
    </xf>
    <xf numFmtId="170" fontId="10" fillId="0" borderId="8" xfId="0" applyNumberFormat="1" applyFont="1" applyBorder="1" applyAlignment="1" applyProtection="1">
      <alignment horizontal="right" vertical="center"/>
      <protection hidden="1"/>
    </xf>
    <xf numFmtId="166" fontId="10" fillId="6" borderId="3" xfId="0" applyNumberFormat="1" applyFont="1" applyFill="1" applyBorder="1" applyAlignment="1" applyProtection="1">
      <alignment horizontal="right" vertical="center"/>
      <protection locked="0"/>
    </xf>
    <xf numFmtId="170" fontId="10" fillId="6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43" fontId="10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right" vertical="center"/>
      <protection locked="0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>
      <alignment horizontal="right" vertical="center"/>
    </xf>
    <xf numFmtId="43" fontId="10" fillId="0" borderId="3" xfId="0" applyNumberFormat="1" applyFont="1" applyBorder="1" applyAlignment="1" applyProtection="1">
      <alignment horizontal="right" vertical="center"/>
      <protection locked="0"/>
    </xf>
    <xf numFmtId="43" fontId="10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43" fontId="10" fillId="0" borderId="2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Protection="1">
      <protection locked="0"/>
    </xf>
    <xf numFmtId="0" fontId="14" fillId="0" borderId="0" xfId="0" applyFont="1" applyAlignment="1">
      <alignment horizontal="center"/>
    </xf>
    <xf numFmtId="0" fontId="13" fillId="5" borderId="0" xfId="1" applyFont="1" applyFill="1" applyAlignment="1" applyProtection="1"/>
    <xf numFmtId="0" fontId="23" fillId="0" borderId="0" xfId="0" applyFont="1" applyAlignment="1">
      <alignment horizontal="right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right" vertical="center"/>
    </xf>
    <xf numFmtId="164" fontId="24" fillId="5" borderId="0" xfId="0" applyNumberFormat="1" applyFont="1" applyFill="1" applyAlignment="1">
      <alignment horizontal="right" vertical="center"/>
    </xf>
    <xf numFmtId="0" fontId="24" fillId="5" borderId="0" xfId="0" applyFont="1" applyFill="1"/>
    <xf numFmtId="0" fontId="20" fillId="5" borderId="0" xfId="0" applyFont="1" applyFill="1" applyAlignment="1">
      <alignment horizontal="right" vertical="center"/>
    </xf>
    <xf numFmtId="164" fontId="20" fillId="5" borderId="0" xfId="0" applyNumberFormat="1" applyFont="1" applyFill="1" applyAlignment="1">
      <alignment horizontal="right" vertical="center"/>
    </xf>
    <xf numFmtId="43" fontId="10" fillId="3" borderId="0" xfId="0" applyNumberFormat="1" applyFont="1" applyFill="1" applyAlignment="1" applyProtection="1">
      <alignment horizontal="right" vertical="center"/>
      <protection hidden="1"/>
    </xf>
    <xf numFmtId="43" fontId="10" fillId="3" borderId="0" xfId="0" applyNumberFormat="1" applyFont="1" applyFill="1" applyAlignment="1" applyProtection="1">
      <alignment horizontal="right" vertical="center"/>
      <protection locked="0"/>
    </xf>
    <xf numFmtId="43" fontId="10" fillId="3" borderId="0" xfId="0" applyNumberFormat="1" applyFont="1" applyFill="1" applyAlignment="1">
      <alignment horizontal="right"/>
    </xf>
    <xf numFmtId="43" fontId="10" fillId="3" borderId="0" xfId="0" applyNumberFormat="1" applyFont="1" applyFill="1" applyAlignment="1" applyProtection="1">
      <alignment horizontal="right"/>
      <protection locked="0"/>
    </xf>
    <xf numFmtId="43" fontId="10" fillId="3" borderId="0" xfId="0" applyNumberFormat="1" applyFont="1" applyFill="1" applyAlignment="1" applyProtection="1">
      <alignment horizontal="right"/>
      <protection hidden="1"/>
    </xf>
    <xf numFmtId="0" fontId="25" fillId="0" borderId="0" xfId="0" applyFont="1"/>
    <xf numFmtId="0" fontId="14" fillId="5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26" fillId="8" borderId="0" xfId="0" applyFont="1" applyFill="1" applyAlignment="1">
      <alignment horizontal="center" vertical="center"/>
    </xf>
    <xf numFmtId="0" fontId="6" fillId="5" borderId="0" xfId="1" applyFill="1" applyAlignment="1" applyProtection="1"/>
    <xf numFmtId="0" fontId="6" fillId="4" borderId="0" xfId="1" applyFill="1" applyAlignment="1" applyProtection="1"/>
    <xf numFmtId="0" fontId="1" fillId="0" borderId="0" xfId="7"/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1" fontId="10" fillId="0" borderId="10" xfId="0" applyNumberFormat="1" applyFont="1" applyBorder="1" applyAlignment="1" applyProtection="1">
      <alignment horizontal="left" vertical="center"/>
      <protection locked="0"/>
    </xf>
    <xf numFmtId="1" fontId="10" fillId="0" borderId="8" xfId="0" applyNumberFormat="1" applyFont="1" applyBorder="1" applyAlignment="1" applyProtection="1">
      <alignment horizontal="left" vertical="center"/>
      <protection locked="0"/>
    </xf>
    <xf numFmtId="1" fontId="10" fillId="0" borderId="11" xfId="0" applyNumberFormat="1" applyFont="1" applyBorder="1" applyAlignment="1" applyProtection="1">
      <alignment horizontal="left" vertical="center"/>
      <protection locked="0"/>
    </xf>
    <xf numFmtId="1" fontId="10" fillId="0" borderId="6" xfId="0" applyNumberFormat="1" applyFont="1" applyBorder="1" applyAlignment="1" applyProtection="1">
      <alignment horizontal="left" vertical="center"/>
      <protection locked="0"/>
    </xf>
    <xf numFmtId="1" fontId="10" fillId="6" borderId="10" xfId="0" applyNumberFormat="1" applyFont="1" applyFill="1" applyBorder="1" applyAlignment="1" applyProtection="1">
      <alignment horizontal="left" vertical="center"/>
      <protection locked="0"/>
    </xf>
    <xf numFmtId="1" fontId="10" fillId="6" borderId="8" xfId="0" applyNumberFormat="1" applyFont="1" applyFill="1" applyBorder="1" applyAlignment="1" applyProtection="1">
      <alignment horizontal="left" vertical="center"/>
      <protection locked="0"/>
    </xf>
    <xf numFmtId="0" fontId="20" fillId="5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8" xfId="0" applyFont="1" applyBorder="1" applyAlignment="1" applyProtection="1">
      <alignment horizontal="left" vertical="center"/>
      <protection locked="0"/>
    </xf>
    <xf numFmtId="0" fontId="10" fillId="6" borderId="10" xfId="0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Alignment="1" applyProtection="1">
      <alignment horizontal="left" vertical="center"/>
      <protection locked="0"/>
    </xf>
    <xf numFmtId="0" fontId="10" fillId="6" borderId="8" xfId="0" applyFont="1" applyFill="1" applyBorder="1" applyAlignment="1" applyProtection="1">
      <alignment horizontal="left" vertical="center"/>
      <protection locked="0"/>
    </xf>
    <xf numFmtId="0" fontId="5" fillId="9" borderId="0" xfId="0" applyFont="1" applyFill="1" applyAlignment="1">
      <alignment horizontal="left" vertical="center" wrapText="1"/>
    </xf>
    <xf numFmtId="0" fontId="26" fillId="8" borderId="0" xfId="0" applyFont="1" applyFill="1" applyAlignment="1">
      <alignment horizontal="center" vertical="center"/>
    </xf>
    <xf numFmtId="168" fontId="10" fillId="0" borderId="10" xfId="0" applyNumberFormat="1" applyFont="1" applyBorder="1" applyAlignment="1" applyProtection="1">
      <alignment horizontal="right" vertical="center"/>
      <protection locked="0"/>
    </xf>
    <xf numFmtId="168" fontId="10" fillId="0" borderId="8" xfId="0" applyNumberFormat="1" applyFont="1" applyBorder="1" applyAlignment="1" applyProtection="1">
      <alignment horizontal="right" vertical="center"/>
      <protection locked="0"/>
    </xf>
    <xf numFmtId="168" fontId="10" fillId="6" borderId="10" xfId="0" applyNumberFormat="1" applyFont="1" applyFill="1" applyBorder="1" applyAlignment="1" applyProtection="1">
      <alignment horizontal="right" vertical="center"/>
      <protection locked="0"/>
    </xf>
    <xf numFmtId="168" fontId="10" fillId="6" borderId="8" xfId="0" applyNumberFormat="1" applyFont="1" applyFill="1" applyBorder="1" applyAlignment="1" applyProtection="1">
      <alignment horizontal="right" vertical="center"/>
      <protection locked="0"/>
    </xf>
    <xf numFmtId="0" fontId="19" fillId="4" borderId="0" xfId="0" applyFont="1" applyFill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14" fontId="10" fillId="0" borderId="0" xfId="0" applyNumberFormat="1" applyFont="1" applyAlignment="1" applyProtection="1">
      <alignment horizontal="center" vertical="center"/>
      <protection locked="0"/>
    </xf>
    <xf numFmtId="0" fontId="10" fillId="2" borderId="0" xfId="0" applyFont="1" applyFill="1"/>
    <xf numFmtId="0" fontId="10" fillId="2" borderId="0" xfId="0" applyFont="1" applyFill="1" applyProtection="1">
      <protection locked="0"/>
    </xf>
    <xf numFmtId="0" fontId="10" fillId="2" borderId="0" xfId="0" applyFont="1" applyFill="1" applyAlignment="1" applyProtection="1">
      <alignment horizontal="left"/>
      <protection locked="0"/>
    </xf>
    <xf numFmtId="0" fontId="14" fillId="5" borderId="0" xfId="0" applyFont="1" applyFill="1" applyAlignment="1">
      <alignment horizontal="center"/>
    </xf>
    <xf numFmtId="0" fontId="10" fillId="4" borderId="0" xfId="0" applyFont="1" applyFill="1" applyAlignment="1" applyProtection="1">
      <alignment horizontal="center"/>
      <protection locked="0"/>
    </xf>
    <xf numFmtId="0" fontId="6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horizontal="left" vertical="center"/>
    </xf>
    <xf numFmtId="0" fontId="0" fillId="9" borderId="0" xfId="0" applyFill="1" applyAlignment="1">
      <alignment horizontal="left" vertical="center" wrapText="1"/>
    </xf>
    <xf numFmtId="0" fontId="14" fillId="3" borderId="16" xfId="0" applyFont="1" applyFill="1" applyBorder="1" applyAlignment="1">
      <alignment horizontal="center"/>
    </xf>
    <xf numFmtId="167" fontId="10" fillId="0" borderId="16" xfId="0" applyNumberFormat="1" applyFont="1" applyBorder="1" applyAlignment="1" applyProtection="1">
      <alignment horizontal="center" shrinkToFit="1"/>
      <protection locked="0"/>
    </xf>
    <xf numFmtId="0" fontId="10" fillId="0" borderId="16" xfId="0" applyFont="1" applyBorder="1" applyAlignment="1" applyProtection="1">
      <alignment horizontal="center"/>
      <protection locked="0"/>
    </xf>
    <xf numFmtId="0" fontId="28" fillId="8" borderId="0" xfId="0" applyFont="1" applyFill="1" applyAlignment="1">
      <alignment horizontal="center" vertical="center"/>
    </xf>
    <xf numFmtId="168" fontId="10" fillId="0" borderId="11" xfId="0" applyNumberFormat="1" applyFont="1" applyBorder="1" applyAlignment="1" applyProtection="1">
      <alignment horizontal="right" vertical="center"/>
      <protection locked="0"/>
    </xf>
    <xf numFmtId="168" fontId="10" fillId="0" borderId="6" xfId="0" applyNumberFormat="1" applyFont="1" applyBorder="1" applyAlignment="1" applyProtection="1">
      <alignment horizontal="righ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15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168" fontId="10" fillId="6" borderId="12" xfId="0" applyNumberFormat="1" applyFont="1" applyFill="1" applyBorder="1" applyAlignment="1" applyProtection="1">
      <alignment horizontal="right" vertical="center"/>
      <protection locked="0"/>
    </xf>
    <xf numFmtId="168" fontId="10" fillId="6" borderId="9" xfId="0" applyNumberFormat="1" applyFont="1" applyFill="1" applyBorder="1" applyAlignment="1" applyProtection="1">
      <alignment horizontal="right" vertical="center"/>
      <protection locked="0"/>
    </xf>
    <xf numFmtId="0" fontId="21" fillId="5" borderId="4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1" fontId="10" fillId="6" borderId="12" xfId="0" applyNumberFormat="1" applyFont="1" applyFill="1" applyBorder="1" applyAlignment="1" applyProtection="1">
      <alignment horizontal="left" vertical="center"/>
      <protection locked="0"/>
    </xf>
    <xf numFmtId="1" fontId="10" fillId="6" borderId="9" xfId="0" applyNumberFormat="1" applyFont="1" applyFill="1" applyBorder="1" applyAlignment="1" applyProtection="1">
      <alignment horizontal="left" vertical="center"/>
      <protection locked="0"/>
    </xf>
    <xf numFmtId="0" fontId="10" fillId="6" borderId="12" xfId="0" applyFont="1" applyFill="1" applyBorder="1" applyAlignment="1" applyProtection="1">
      <alignment horizontal="left" vertical="center"/>
      <protection locked="0"/>
    </xf>
    <xf numFmtId="0" fontId="10" fillId="6" borderId="13" xfId="0" applyFont="1" applyFill="1" applyBorder="1" applyAlignment="1" applyProtection="1">
      <alignment horizontal="left" vertical="center"/>
      <protection locked="0"/>
    </xf>
    <xf numFmtId="0" fontId="10" fillId="6" borderId="9" xfId="0" applyFont="1" applyFill="1" applyBorder="1" applyAlignment="1" applyProtection="1">
      <alignment horizontal="left" vertical="center"/>
      <protection locked="0"/>
    </xf>
    <xf numFmtId="0" fontId="20" fillId="5" borderId="14" xfId="0" applyFont="1" applyFill="1" applyBorder="1" applyAlignment="1">
      <alignment horizontal="center" vertical="center" wrapTex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5CB6AACE-F650-4284-A79C-697B22499013}"/>
    <cellStyle name="Normal 6" xfId="7" xr:uid="{68279E42-805F-4DD0-B02F-DE4C5021DB1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receipttemplategold2.html" TargetMode="External"/><Relationship Id="rId1" Type="http://schemas.openxmlformats.org/officeDocument/2006/relationships/hyperlink" Target="https://www.boostexcel.com/template/receipttemplategold2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9525</xdr:rowOff>
    </xdr:from>
    <xdr:to>
      <xdr:col>14</xdr:col>
      <xdr:colOff>47625</xdr:colOff>
      <xdr:row>7</xdr:row>
      <xdr:rowOff>19050</xdr:rowOff>
    </xdr:to>
    <xdr:sp macro="" textlink="">
      <xdr:nvSpPr>
        <xdr:cNvPr id="1366" name="oknWidget_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3175</xdr:colOff>
      <xdr:row>2</xdr:row>
      <xdr:rowOff>127000</xdr:rowOff>
    </xdr:from>
    <xdr:to>
      <xdr:col>19</xdr:col>
      <xdr:colOff>946150</xdr:colOff>
      <xdr:row>18</xdr:row>
      <xdr:rowOff>111125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555A6E-D582-0B6E-EBE9-A9D8A82A0B82}"/>
            </a:ext>
          </a:extLst>
        </xdr:cNvPr>
        <xdr:cNvSpPr txBox="1"/>
      </xdr:nvSpPr>
      <xdr:spPr>
        <a:xfrm>
          <a:off x="7432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c5042.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692150</xdr:colOff>
      <xdr:row>36</xdr:row>
      <xdr:rowOff>209550</xdr:rowOff>
    </xdr:from>
    <xdr:to>
      <xdr:col>12</xdr:col>
      <xdr:colOff>812800</xdr:colOff>
      <xdr:row>39</xdr:row>
      <xdr:rowOff>222250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708F09-793B-BFA9-AC63-3950CA0E12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9100" y="8001000"/>
          <a:ext cx="31496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C07A18-7AA5-48A8-87D6-EA24841071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FE94CEE-5879-4922-B221-76871C44CA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861194A-6943-449E-AD3E-534B6EBD6D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8DDF612-AC82-4D22-B100-45257843B9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BEF58EB-8817-459E-BC3B-549C548BC3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1B45677-B276-45E1-A36D-DBA30C686B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1F9D1FB-F36C-41B3-BC80-F7F29AB7EC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BA0BAE6-35FD-47BF-9458-6BE60EB621C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A210404-C9C1-3FA0-C4B5-826F25FF726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C731E92-5281-3F2D-AB60-4B57AA2A798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560A31C-1D2A-E44A-397A-5569630FD4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receipttemplategold2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receipttemplategold2.html" TargetMode="External"/><Relationship Id="rId1" Type="http://schemas.openxmlformats.org/officeDocument/2006/relationships/hyperlink" Target="http://www.invoicingtemplate.com/receipttemplategold2.html" TargetMode="External"/><Relationship Id="rId6" Type="http://schemas.openxmlformats.org/officeDocument/2006/relationships/hyperlink" Target="http://www.invoicingtemplate.com/receipttemplategold2.html" TargetMode="External"/><Relationship Id="rId5" Type="http://schemas.openxmlformats.org/officeDocument/2006/relationships/hyperlink" Target="http://www.invoicingtemplate.com/receipttemplategold2.html" TargetMode="External"/><Relationship Id="rId4" Type="http://schemas.openxmlformats.org/officeDocument/2006/relationships/hyperlink" Target="https://www.invoicingtemplate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D977"/>
  <sheetViews>
    <sheetView showGridLines="0" showRowColHeaders="0" showZeros="0" tabSelected="1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D12" sqref="AD12:AF12"/>
    </sheetView>
  </sheetViews>
  <sheetFormatPr defaultRowHeight="13.5" x14ac:dyDescent="0.25"/>
  <cols>
    <col min="1" max="1" width="9.85546875" style="4" customWidth="1"/>
    <col min="2" max="2" width="11.285156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9.7109375" style="6" customWidth="1"/>
    <col min="7" max="7" width="2.5703125" style="6" customWidth="1"/>
    <col min="8" max="8" width="11.28515625" style="6" customWidth="1"/>
    <col min="9" max="9" width="10.42578125" style="6" customWidth="1"/>
    <col min="10" max="10" width="10.5703125" style="6" customWidth="1"/>
    <col min="11" max="11" width="4.7109375" style="6" customWidth="1"/>
    <col min="12" max="12" width="8.42578125" style="6" customWidth="1"/>
    <col min="13" max="13" width="13.85546875" style="6" customWidth="1"/>
    <col min="14" max="14" width="16.28515625" style="6" customWidth="1"/>
    <col min="15" max="15" width="0.85546875" style="6" customWidth="1"/>
    <col min="16" max="16" width="1" style="7" customWidth="1"/>
    <col min="17" max="17" width="9" style="6" customWidth="1"/>
    <col min="18" max="21" width="17" style="6" customWidth="1"/>
    <col min="22" max="16384" width="9.140625" style="6"/>
  </cols>
  <sheetData>
    <row r="1" spans="1:914" s="1" customFormat="1" ht="57" customHeight="1" x14ac:dyDescent="0.25">
      <c r="C1" s="2"/>
      <c r="D1" s="2"/>
      <c r="Q1" s="82">
        <f>M6</f>
        <v>0</v>
      </c>
      <c r="R1" s="83"/>
      <c r="S1" s="83"/>
      <c r="IT1" s="3" t="s">
        <v>33</v>
      </c>
      <c r="AID1" s="80" t="s">
        <v>45</v>
      </c>
    </row>
    <row r="2" spans="1:914" ht="3.75" customHeight="1" x14ac:dyDescent="0.25">
      <c r="C2" s="5" t="s">
        <v>9</v>
      </c>
      <c r="Q2" s="114" t="s">
        <v>37</v>
      </c>
      <c r="R2" s="114"/>
      <c r="S2" s="114"/>
      <c r="T2" s="114"/>
      <c r="U2" s="114"/>
    </row>
    <row r="3" spans="1:914" ht="35.25" x14ac:dyDescent="0.5">
      <c r="A3" s="112" t="s">
        <v>13</v>
      </c>
      <c r="B3" s="112"/>
      <c r="C3" s="5">
        <v>0</v>
      </c>
      <c r="F3" s="75" t="s">
        <v>30</v>
      </c>
      <c r="I3" s="8"/>
      <c r="N3" s="63" t="s">
        <v>29</v>
      </c>
      <c r="O3" s="9"/>
      <c r="Q3" s="114"/>
      <c r="R3" s="114"/>
      <c r="S3" s="114"/>
      <c r="T3" s="114"/>
      <c r="U3" s="114"/>
    </row>
    <row r="4" spans="1:914" ht="18" customHeight="1" x14ac:dyDescent="0.25">
      <c r="A4" s="113" t="s">
        <v>31</v>
      </c>
      <c r="B4" s="113"/>
      <c r="C4" s="5">
        <v>0</v>
      </c>
      <c r="F4" s="10" t="s">
        <v>10</v>
      </c>
      <c r="Q4" s="78">
        <v>1</v>
      </c>
      <c r="R4" s="115" t="s">
        <v>38</v>
      </c>
      <c r="S4" s="115"/>
      <c r="T4" s="115"/>
      <c r="U4" s="115"/>
    </row>
    <row r="5" spans="1:914" ht="18" customHeight="1" x14ac:dyDescent="0.25">
      <c r="A5" s="112" t="s">
        <v>14</v>
      </c>
      <c r="B5" s="112"/>
      <c r="C5" s="5">
        <v>0</v>
      </c>
      <c r="F5" s="10" t="s">
        <v>11</v>
      </c>
      <c r="K5" s="117" t="s">
        <v>0</v>
      </c>
      <c r="L5" s="117"/>
      <c r="M5" s="118"/>
      <c r="N5" s="118"/>
      <c r="O5" s="11"/>
      <c r="Q5" s="99">
        <v>2</v>
      </c>
      <c r="R5" s="116" t="s">
        <v>39</v>
      </c>
      <c r="S5" s="116"/>
      <c r="T5" s="116"/>
      <c r="U5" s="116"/>
    </row>
    <row r="6" spans="1:914" ht="18" customHeight="1" x14ac:dyDescent="0.25">
      <c r="A6" s="113" t="s">
        <v>18</v>
      </c>
      <c r="B6" s="113"/>
      <c r="C6" s="5">
        <v>6.5000000000000002E-2</v>
      </c>
      <c r="F6" s="10" t="s">
        <v>4</v>
      </c>
      <c r="K6" s="117" t="s">
        <v>1</v>
      </c>
      <c r="L6" s="117"/>
      <c r="M6" s="119"/>
      <c r="N6" s="119"/>
      <c r="O6" s="12"/>
      <c r="Q6" s="99"/>
      <c r="R6" s="116"/>
      <c r="S6" s="116"/>
      <c r="T6" s="116"/>
      <c r="U6" s="116"/>
    </row>
    <row r="7" spans="1:914" ht="18" customHeight="1" x14ac:dyDescent="0.25">
      <c r="C7" s="5">
        <v>3.2000000000000001E-2</v>
      </c>
      <c r="M7" s="13"/>
      <c r="N7" s="12"/>
      <c r="O7" s="12"/>
      <c r="Q7" s="99">
        <v>3</v>
      </c>
      <c r="R7" s="116" t="s">
        <v>40</v>
      </c>
      <c r="S7" s="116"/>
      <c r="T7" s="116"/>
      <c r="U7" s="116"/>
      <c r="X7" s="107"/>
      <c r="Y7" s="107"/>
      <c r="Z7" s="106"/>
      <c r="AA7" s="106"/>
    </row>
    <row r="8" spans="1:914" ht="18" customHeight="1" x14ac:dyDescent="0.35">
      <c r="A8" s="14"/>
      <c r="B8" s="15" t="s">
        <v>28</v>
      </c>
      <c r="Q8" s="99"/>
      <c r="R8" s="116"/>
      <c r="S8" s="116"/>
      <c r="T8" s="116"/>
      <c r="U8" s="116"/>
      <c r="X8" s="107"/>
      <c r="Y8" s="107"/>
      <c r="Z8" s="106"/>
      <c r="AA8" s="106"/>
    </row>
    <row r="9" spans="1:914" ht="18" hidden="1" customHeight="1" x14ac:dyDescent="0.25">
      <c r="A9" s="16"/>
      <c r="B9" s="17"/>
      <c r="D9" s="18"/>
      <c r="F9" s="19"/>
      <c r="M9" s="20"/>
      <c r="R9" s="12"/>
      <c r="S9" s="12"/>
      <c r="T9" s="12"/>
      <c r="U9" s="12"/>
      <c r="X9" s="107"/>
      <c r="Y9" s="107"/>
      <c r="Z9" s="21"/>
      <c r="AD9" s="6" t="s">
        <v>22</v>
      </c>
    </row>
    <row r="10" spans="1:914" ht="18" hidden="1" customHeight="1" x14ac:dyDescent="0.25">
      <c r="A10" s="22"/>
      <c r="B10" s="17"/>
      <c r="D10" s="18"/>
      <c r="G10" s="20"/>
      <c r="R10" s="12"/>
      <c r="S10" s="12"/>
      <c r="T10" s="12"/>
      <c r="U10" s="12"/>
      <c r="X10" s="107"/>
      <c r="Y10" s="107"/>
      <c r="Z10" s="108"/>
      <c r="AA10" s="108"/>
      <c r="AB10" s="111"/>
      <c r="AC10" s="111"/>
      <c r="AD10" s="23" t="str">
        <f>"PS001"</f>
        <v>PS001</v>
      </c>
      <c r="AE10" s="23"/>
      <c r="AF10" s="23"/>
    </row>
    <row r="11" spans="1:914" ht="18" hidden="1" customHeight="1" x14ac:dyDescent="0.25">
      <c r="A11" s="22"/>
      <c r="B11" s="17"/>
      <c r="D11" s="18"/>
      <c r="R11" s="12"/>
      <c r="S11" s="12"/>
      <c r="T11" s="12"/>
      <c r="U11" s="12"/>
      <c r="X11" s="107"/>
      <c r="Y11" s="107"/>
      <c r="Z11" s="24"/>
      <c r="AB11" s="111"/>
      <c r="AC11" s="111"/>
      <c r="AD11" s="109" t="str">
        <f>"PSName001"</f>
        <v>PSName001</v>
      </c>
      <c r="AE11" s="109"/>
      <c r="AF11" s="109"/>
    </row>
    <row r="12" spans="1:914" ht="18" hidden="1" customHeight="1" x14ac:dyDescent="0.25">
      <c r="A12" s="16"/>
      <c r="B12" s="17"/>
      <c r="D12" s="18"/>
      <c r="R12" s="12"/>
      <c r="S12" s="12"/>
      <c r="T12" s="12"/>
      <c r="U12" s="12"/>
      <c r="X12" s="107"/>
      <c r="Y12" s="107"/>
      <c r="Z12" s="24"/>
      <c r="AB12" s="111"/>
      <c r="AC12" s="111"/>
      <c r="AD12" s="110"/>
      <c r="AE12" s="110"/>
      <c r="AF12" s="110"/>
    </row>
    <row r="13" spans="1:914" ht="18" hidden="1" customHeight="1" x14ac:dyDescent="0.25">
      <c r="A13" s="16"/>
      <c r="B13" s="17"/>
      <c r="D13" s="18"/>
      <c r="R13" s="12"/>
      <c r="S13" s="12"/>
      <c r="T13" s="12"/>
      <c r="U13" s="12"/>
      <c r="AB13" s="111"/>
      <c r="AC13" s="111"/>
      <c r="AD13" s="110"/>
      <c r="AE13" s="110"/>
      <c r="AF13" s="110"/>
    </row>
    <row r="14" spans="1:914" ht="18" hidden="1" customHeight="1" x14ac:dyDescent="0.25">
      <c r="A14" s="16"/>
      <c r="B14" s="17"/>
      <c r="R14" s="12"/>
      <c r="S14" s="12"/>
      <c r="T14" s="12"/>
      <c r="U14" s="12"/>
      <c r="AB14" s="111"/>
      <c r="AC14" s="111"/>
      <c r="AD14" s="110"/>
      <c r="AE14" s="110"/>
      <c r="AF14" s="110"/>
    </row>
    <row r="15" spans="1:914" ht="18" hidden="1" customHeight="1" x14ac:dyDescent="0.25">
      <c r="A15" s="16"/>
      <c r="B15" s="17"/>
      <c r="R15" s="12"/>
      <c r="S15" s="12"/>
      <c r="T15" s="12"/>
      <c r="U15" s="12"/>
      <c r="AD15" s="105"/>
      <c r="AE15" s="105"/>
      <c r="AF15" s="105"/>
    </row>
    <row r="16" spans="1:914" s="27" customFormat="1" ht="18" hidden="1" customHeight="1" x14ac:dyDescent="0.2">
      <c r="A16" s="25"/>
      <c r="B16" s="25"/>
      <c r="C16" s="26"/>
      <c r="D16" s="26"/>
      <c r="O16" s="28"/>
      <c r="P16" s="29"/>
      <c r="R16" s="50"/>
      <c r="S16" s="50"/>
      <c r="T16" s="50"/>
      <c r="U16" s="50"/>
    </row>
    <row r="17" spans="1:22" s="27" customFormat="1" ht="18" customHeight="1" x14ac:dyDescent="0.2">
      <c r="A17" s="25"/>
      <c r="B17" s="104"/>
      <c r="C17" s="26"/>
      <c r="D17" s="26"/>
      <c r="O17" s="30"/>
      <c r="P17" s="29"/>
      <c r="Q17" s="120">
        <v>4</v>
      </c>
      <c r="R17" s="98" t="s">
        <v>41</v>
      </c>
      <c r="S17" s="98"/>
      <c r="T17" s="98"/>
      <c r="U17" s="98"/>
    </row>
    <row r="18" spans="1:22" ht="18" customHeight="1" x14ac:dyDescent="0.25">
      <c r="B18" s="104"/>
      <c r="Q18" s="120"/>
      <c r="R18" s="98"/>
      <c r="S18" s="98"/>
      <c r="T18" s="98"/>
      <c r="U18" s="98"/>
    </row>
    <row r="19" spans="1:22" s="33" customFormat="1" ht="40.5" customHeight="1" x14ac:dyDescent="0.2">
      <c r="A19" s="31"/>
      <c r="B19" s="76" t="s">
        <v>36</v>
      </c>
      <c r="C19" s="32" t="s">
        <v>6</v>
      </c>
      <c r="D19" s="32" t="s">
        <v>15</v>
      </c>
      <c r="F19" s="90" t="s">
        <v>34</v>
      </c>
      <c r="G19" s="91"/>
      <c r="H19" s="90" t="s">
        <v>5</v>
      </c>
      <c r="I19" s="136"/>
      <c r="J19" s="136"/>
      <c r="K19" s="128" t="s">
        <v>27</v>
      </c>
      <c r="L19" s="129"/>
      <c r="M19" s="34" t="s">
        <v>26</v>
      </c>
      <c r="N19" s="35" t="s">
        <v>19</v>
      </c>
      <c r="O19" s="36"/>
      <c r="P19" s="37"/>
      <c r="Q19" s="120">
        <v>5</v>
      </c>
      <c r="R19" s="98" t="s">
        <v>42</v>
      </c>
      <c r="S19" s="98"/>
      <c r="T19" s="98"/>
      <c r="U19" s="98"/>
    </row>
    <row r="20" spans="1:22" s="27" customFormat="1" ht="21.95" customHeight="1" x14ac:dyDescent="0.2">
      <c r="A20" s="25"/>
      <c r="B20" s="77">
        <v>1</v>
      </c>
      <c r="C20" s="38">
        <v>1</v>
      </c>
      <c r="D20" s="38">
        <v>0</v>
      </c>
      <c r="F20" s="86"/>
      <c r="G20" s="87"/>
      <c r="H20" s="123"/>
      <c r="I20" s="124"/>
      <c r="J20" s="125"/>
      <c r="K20" s="121"/>
      <c r="L20" s="122"/>
      <c r="M20" s="39"/>
      <c r="N20" s="40">
        <f>(oknWieght_1*oknRate)+oknPrice_1</f>
        <v>0</v>
      </c>
      <c r="O20" s="41"/>
      <c r="P20" s="29"/>
      <c r="Q20" s="120"/>
      <c r="R20" s="98"/>
      <c r="S20" s="98"/>
      <c r="T20" s="98"/>
      <c r="U20" s="98"/>
    </row>
    <row r="21" spans="1:22" s="27" customFormat="1" ht="21.95" customHeight="1" x14ac:dyDescent="0.2">
      <c r="A21" s="25"/>
      <c r="B21" s="77">
        <v>2</v>
      </c>
      <c r="C21" s="38">
        <v>0</v>
      </c>
      <c r="D21" s="38">
        <v>0</v>
      </c>
      <c r="F21" s="88"/>
      <c r="G21" s="89"/>
      <c r="H21" s="95"/>
      <c r="I21" s="96"/>
      <c r="J21" s="97"/>
      <c r="K21" s="102">
        <v>0</v>
      </c>
      <c r="L21" s="103"/>
      <c r="M21" s="42">
        <v>0</v>
      </c>
      <c r="N21" s="43">
        <f>(oknWieght_2*oknRate)+oknPrice_2</f>
        <v>0</v>
      </c>
      <c r="O21" s="44"/>
      <c r="P21" s="29"/>
      <c r="Q21" s="120"/>
      <c r="R21" s="98"/>
      <c r="S21" s="98"/>
      <c r="T21" s="98"/>
      <c r="U21" s="98"/>
    </row>
    <row r="22" spans="1:22" s="27" customFormat="1" ht="21.95" customHeight="1" x14ac:dyDescent="0.2">
      <c r="A22" s="25"/>
      <c r="B22" s="77">
        <v>3</v>
      </c>
      <c r="C22" s="38">
        <v>0</v>
      </c>
      <c r="D22" s="38">
        <v>0</v>
      </c>
      <c r="F22" s="84"/>
      <c r="G22" s="85"/>
      <c r="H22" s="92"/>
      <c r="I22" s="93"/>
      <c r="J22" s="94"/>
      <c r="K22" s="100">
        <v>0</v>
      </c>
      <c r="L22" s="101"/>
      <c r="M22" s="45">
        <v>0</v>
      </c>
      <c r="N22" s="46">
        <f>(oknWieght_3*oknRate)+oknPrice_3</f>
        <v>0</v>
      </c>
      <c r="O22" s="44"/>
      <c r="P22" s="29"/>
      <c r="Q22" s="99">
        <v>6</v>
      </c>
      <c r="R22" s="98" t="s">
        <v>43</v>
      </c>
      <c r="S22" s="98"/>
      <c r="T22" s="98"/>
      <c r="U22" s="98"/>
    </row>
    <row r="23" spans="1:22" s="27" customFormat="1" ht="21.95" customHeight="1" x14ac:dyDescent="0.2">
      <c r="A23" s="25"/>
      <c r="B23" s="77">
        <v>4</v>
      </c>
      <c r="C23" s="38">
        <v>0</v>
      </c>
      <c r="D23" s="38">
        <v>0</v>
      </c>
      <c r="F23" s="88"/>
      <c r="G23" s="89"/>
      <c r="H23" s="95"/>
      <c r="I23" s="96"/>
      <c r="J23" s="97"/>
      <c r="K23" s="102">
        <v>0</v>
      </c>
      <c r="L23" s="103"/>
      <c r="M23" s="42">
        <v>0</v>
      </c>
      <c r="N23" s="43">
        <f>(oknWieght_4*oknRate)+oknPrice_4</f>
        <v>0</v>
      </c>
      <c r="O23" s="44"/>
      <c r="P23" s="29"/>
      <c r="Q23" s="99"/>
      <c r="R23" s="98"/>
      <c r="S23" s="98"/>
      <c r="T23" s="98"/>
      <c r="U23" s="98"/>
    </row>
    <row r="24" spans="1:22" s="27" customFormat="1" ht="21.95" customHeight="1" x14ac:dyDescent="0.2">
      <c r="A24" s="25"/>
      <c r="B24" s="77">
        <v>5</v>
      </c>
      <c r="C24" s="38">
        <v>0</v>
      </c>
      <c r="D24" s="38">
        <v>0</v>
      </c>
      <c r="F24" s="84"/>
      <c r="G24" s="85"/>
      <c r="H24" s="92"/>
      <c r="I24" s="93"/>
      <c r="J24" s="94"/>
      <c r="K24" s="100">
        <v>0</v>
      </c>
      <c r="L24" s="101"/>
      <c r="M24" s="45">
        <v>0</v>
      </c>
      <c r="N24" s="46">
        <f>(oknWieght_5*oknRate)+oknPrice_5</f>
        <v>0</v>
      </c>
      <c r="O24" s="44"/>
      <c r="P24" s="29"/>
    </row>
    <row r="25" spans="1:22" s="27" customFormat="1" ht="21.95" customHeight="1" x14ac:dyDescent="0.2">
      <c r="A25" s="25"/>
      <c r="B25" s="77">
        <v>6</v>
      </c>
      <c r="C25" s="38">
        <v>0</v>
      </c>
      <c r="D25" s="38">
        <v>0</v>
      </c>
      <c r="F25" s="88"/>
      <c r="G25" s="89"/>
      <c r="H25" s="95"/>
      <c r="I25" s="96"/>
      <c r="J25" s="97"/>
      <c r="K25" s="102">
        <v>0</v>
      </c>
      <c r="L25" s="103"/>
      <c r="M25" s="42">
        <v>0</v>
      </c>
      <c r="N25" s="43">
        <f>(oknWieght_6*oknRate)+oknPrice_6</f>
        <v>0</v>
      </c>
      <c r="O25" s="44"/>
      <c r="P25" s="29"/>
    </row>
    <row r="26" spans="1:22" s="27" customFormat="1" ht="21.95" customHeight="1" x14ac:dyDescent="0.2">
      <c r="A26" s="25"/>
      <c r="B26" s="77">
        <v>7</v>
      </c>
      <c r="C26" s="38">
        <v>0</v>
      </c>
      <c r="D26" s="38">
        <v>0</v>
      </c>
      <c r="F26" s="84"/>
      <c r="G26" s="85"/>
      <c r="H26" s="92"/>
      <c r="I26" s="93"/>
      <c r="J26" s="94"/>
      <c r="K26" s="100">
        <v>0</v>
      </c>
      <c r="L26" s="101"/>
      <c r="M26" s="45">
        <v>0</v>
      </c>
      <c r="N26" s="46">
        <f>(oknWieght_7*oknRate)+oknPrice_7</f>
        <v>0</v>
      </c>
      <c r="O26" s="44"/>
      <c r="P26" s="29"/>
      <c r="Q26"/>
      <c r="R26"/>
      <c r="S26"/>
      <c r="T26"/>
      <c r="U26"/>
      <c r="V26"/>
    </row>
    <row r="27" spans="1:22" s="27" customFormat="1" ht="21.95" customHeight="1" x14ac:dyDescent="0.2">
      <c r="A27" s="25"/>
      <c r="B27" s="77">
        <v>8</v>
      </c>
      <c r="C27" s="38">
        <v>0</v>
      </c>
      <c r="D27" s="38">
        <v>0</v>
      </c>
      <c r="F27" s="88"/>
      <c r="G27" s="89"/>
      <c r="H27" s="95"/>
      <c r="I27" s="96"/>
      <c r="J27" s="97"/>
      <c r="K27" s="102">
        <v>0</v>
      </c>
      <c r="L27" s="103"/>
      <c r="M27" s="42">
        <v>0</v>
      </c>
      <c r="N27" s="43">
        <f>(oknWieght_8*oknRate)+oknPrice_8</f>
        <v>0</v>
      </c>
      <c r="O27" s="44"/>
      <c r="P27" s="29"/>
      <c r="Q27"/>
      <c r="R27"/>
      <c r="S27"/>
      <c r="T27"/>
      <c r="U27"/>
      <c r="V27"/>
    </row>
    <row r="28" spans="1:22" s="27" customFormat="1" ht="21.95" customHeight="1" x14ac:dyDescent="0.2">
      <c r="A28" s="25"/>
      <c r="B28" s="77">
        <v>9</v>
      </c>
      <c r="C28" s="38">
        <v>0</v>
      </c>
      <c r="D28" s="38">
        <v>0</v>
      </c>
      <c r="F28" s="84"/>
      <c r="G28" s="85"/>
      <c r="H28" s="92"/>
      <c r="I28" s="93"/>
      <c r="J28" s="94"/>
      <c r="K28" s="100">
        <v>0</v>
      </c>
      <c r="L28" s="101"/>
      <c r="M28" s="45">
        <v>0</v>
      </c>
      <c r="N28" s="46">
        <f>(oknWieght_9*oknRate)+oknPrice_9</f>
        <v>0</v>
      </c>
      <c r="O28" s="44"/>
      <c r="P28" s="29"/>
      <c r="Q28"/>
      <c r="R28"/>
      <c r="S28"/>
      <c r="T28"/>
      <c r="U28"/>
      <c r="V28"/>
    </row>
    <row r="29" spans="1:22" s="27" customFormat="1" ht="21.95" customHeight="1" x14ac:dyDescent="0.2">
      <c r="A29" s="25"/>
      <c r="B29" s="77">
        <v>10</v>
      </c>
      <c r="C29" s="38">
        <v>0</v>
      </c>
      <c r="D29" s="38">
        <v>0</v>
      </c>
      <c r="F29" s="88"/>
      <c r="G29" s="89"/>
      <c r="H29" s="95"/>
      <c r="I29" s="96"/>
      <c r="J29" s="97"/>
      <c r="K29" s="102">
        <v>0</v>
      </c>
      <c r="L29" s="103"/>
      <c r="M29" s="42">
        <v>0</v>
      </c>
      <c r="N29" s="43">
        <f>(oknWieght_10*oknRate)+oknPrice_10</f>
        <v>0</v>
      </c>
      <c r="O29" s="44"/>
      <c r="P29" s="29"/>
      <c r="Q29"/>
      <c r="R29"/>
      <c r="S29"/>
      <c r="T29"/>
      <c r="U29"/>
      <c r="V29"/>
    </row>
    <row r="30" spans="1:22" s="27" customFormat="1" ht="21.95" customHeight="1" x14ac:dyDescent="0.2">
      <c r="A30" s="25"/>
      <c r="B30" s="77">
        <v>11</v>
      </c>
      <c r="C30" s="38">
        <v>0</v>
      </c>
      <c r="D30" s="38">
        <v>0</v>
      </c>
      <c r="F30" s="84"/>
      <c r="G30" s="85"/>
      <c r="H30" s="92"/>
      <c r="I30" s="93"/>
      <c r="J30" s="94"/>
      <c r="K30" s="100">
        <v>0</v>
      </c>
      <c r="L30" s="101"/>
      <c r="M30" s="45">
        <v>0</v>
      </c>
      <c r="N30" s="46">
        <f>(oknWieght_11*oknRate)+oknPrice_11</f>
        <v>0</v>
      </c>
      <c r="O30" s="44"/>
      <c r="P30" s="29"/>
      <c r="Q30"/>
      <c r="R30"/>
      <c r="S30"/>
      <c r="T30"/>
      <c r="U30"/>
      <c r="V30"/>
    </row>
    <row r="31" spans="1:22" s="27" customFormat="1" ht="21.95" customHeight="1" x14ac:dyDescent="0.2">
      <c r="A31" s="25"/>
      <c r="B31" s="77">
        <v>12</v>
      </c>
      <c r="C31" s="38">
        <v>0</v>
      </c>
      <c r="D31" s="38">
        <v>0</v>
      </c>
      <c r="F31" s="131"/>
      <c r="G31" s="132"/>
      <c r="H31" s="133"/>
      <c r="I31" s="134"/>
      <c r="J31" s="135"/>
      <c r="K31" s="126">
        <v>0</v>
      </c>
      <c r="L31" s="127"/>
      <c r="M31" s="47">
        <v>0</v>
      </c>
      <c r="N31" s="48">
        <f>(oknWieght_12*oknRate)+oknPrice_12</f>
        <v>0</v>
      </c>
      <c r="O31" s="44"/>
      <c r="P31" s="29"/>
    </row>
    <row r="32" spans="1:22" s="27" customFormat="1" ht="18" customHeight="1" x14ac:dyDescent="0.2">
      <c r="A32" s="25"/>
      <c r="B32" s="25"/>
      <c r="C32" s="26"/>
      <c r="D32" s="49">
        <f t="array" ref="D32">SUM(oknTaxable_1:oknTaxable_12*oknLineTotal_1:oknLineTotal_12)</f>
        <v>0</v>
      </c>
      <c r="F32" s="50"/>
      <c r="G32" s="50"/>
      <c r="H32" s="50"/>
      <c r="I32" s="50"/>
      <c r="J32" s="50"/>
      <c r="K32" s="50"/>
      <c r="M32" s="51" t="s">
        <v>12</v>
      </c>
      <c r="N32" s="52">
        <f>SUM(oknLineTotal_1:oknLineTotal_12)</f>
        <v>0</v>
      </c>
      <c r="O32" s="41"/>
      <c r="P32" s="29"/>
    </row>
    <row r="33" spans="1:24" s="27" customFormat="1" ht="18" customHeight="1" x14ac:dyDescent="0.2">
      <c r="A33" s="25"/>
      <c r="B33" s="25"/>
      <c r="C33" s="26"/>
      <c r="D33" s="26"/>
      <c r="F33" s="50"/>
      <c r="G33" s="50"/>
      <c r="H33" s="50"/>
      <c r="I33" s="50"/>
      <c r="J33" s="50"/>
      <c r="K33" s="50"/>
      <c r="L33" s="53" t="s">
        <v>16</v>
      </c>
      <c r="M33" s="54">
        <v>6.5000000000000002E-2</v>
      </c>
      <c r="N33" s="52">
        <f>ROUND(IF(oknTaxType=0,0, oknTax1Rate*(oknLineTotalTaxable+IF(oknTaxTotalIncludingShippingCost=0,0,oknShippingCost))),2)</f>
        <v>0</v>
      </c>
      <c r="O33" s="41"/>
      <c r="P33" s="29"/>
    </row>
    <row r="34" spans="1:24" s="27" customFormat="1" ht="18" customHeight="1" x14ac:dyDescent="0.2">
      <c r="A34" s="25"/>
      <c r="B34" s="25"/>
      <c r="C34" s="26"/>
      <c r="D34" s="26"/>
      <c r="F34" s="50"/>
      <c r="G34" s="50"/>
      <c r="H34" s="50"/>
      <c r="I34" s="50"/>
      <c r="J34" s="50"/>
      <c r="K34" s="50"/>
      <c r="L34" s="53" t="s">
        <v>17</v>
      </c>
      <c r="M34" s="54">
        <v>3.2000000000000001E-2</v>
      </c>
      <c r="N34" s="52">
        <f>ROUND(IF(oknTaxType&lt;&gt;2,0,oknTax2Rate*(oknLineTotalTaxable+IF(oknTaxTotalIncludingShippingCost=0,0,oknShippingCost)+IF(oknTax2IsAppliedToTax1=0,0,oknTax1))),2)</f>
        <v>0</v>
      </c>
      <c r="O34" s="55"/>
      <c r="P34" s="29"/>
    </row>
    <row r="35" spans="1:24" s="27" customFormat="1" ht="18" customHeight="1" x14ac:dyDescent="0.2">
      <c r="A35" s="25"/>
      <c r="B35" s="25"/>
      <c r="C35" s="26"/>
      <c r="D35" s="26"/>
      <c r="F35" s="50"/>
      <c r="G35" s="50"/>
      <c r="H35" s="50"/>
      <c r="I35" s="50"/>
      <c r="J35" s="50"/>
      <c r="K35" s="50"/>
      <c r="M35" s="51" t="s">
        <v>20</v>
      </c>
      <c r="N35" s="56">
        <v>0</v>
      </c>
      <c r="O35" s="57"/>
      <c r="P35" s="29"/>
      <c r="Q35" s="64"/>
      <c r="R35" s="65" t="s">
        <v>25</v>
      </c>
      <c r="S35" s="70">
        <f>SUM(oknPrice_1:oknPrice_12)</f>
        <v>0</v>
      </c>
      <c r="T35" s="27" t="s">
        <v>23</v>
      </c>
    </row>
    <row r="36" spans="1:24" s="27" customFormat="1" ht="18" customHeight="1" x14ac:dyDescent="0.2">
      <c r="A36" s="25"/>
      <c r="B36" s="25"/>
      <c r="C36" s="26"/>
      <c r="D36" s="26"/>
      <c r="F36" s="50"/>
      <c r="G36" s="50"/>
      <c r="H36" s="50"/>
      <c r="I36" s="50"/>
      <c r="J36" s="50"/>
      <c r="K36" s="50"/>
      <c r="M36" s="58" t="s">
        <v>3</v>
      </c>
      <c r="N36" s="59">
        <f>ROUND(oknSubTotal  - oknDiscount,2)</f>
        <v>0</v>
      </c>
      <c r="O36" s="57"/>
      <c r="P36" s="29"/>
      <c r="Q36" s="64"/>
      <c r="R36" s="66"/>
      <c r="S36" s="29"/>
    </row>
    <row r="37" spans="1:24" s="27" customFormat="1" ht="18" customHeight="1" x14ac:dyDescent="0.2">
      <c r="A37" s="25"/>
      <c r="B37" s="25"/>
      <c r="C37" s="26"/>
      <c r="D37" s="26"/>
      <c r="O37" s="41"/>
      <c r="P37" s="29"/>
      <c r="Q37" s="64"/>
      <c r="R37" s="66" t="s">
        <v>2</v>
      </c>
      <c r="S37" s="71">
        <v>0</v>
      </c>
      <c r="T37" s="38">
        <v>0</v>
      </c>
      <c r="U37" s="38"/>
      <c r="V37" s="38"/>
      <c r="W37" s="38"/>
      <c r="X37" s="38"/>
    </row>
    <row r="38" spans="1:24" ht="18" customHeight="1" x14ac:dyDescent="0.25">
      <c r="Q38" s="67"/>
      <c r="R38" s="65" t="s">
        <v>24</v>
      </c>
      <c r="S38" s="29">
        <f>ROUND(0.85*oknPriceTotal,2)</f>
        <v>0</v>
      </c>
      <c r="T38" s="38">
        <v>0</v>
      </c>
      <c r="U38" s="38"/>
      <c r="V38" s="38"/>
      <c r="W38" s="38"/>
      <c r="X38" s="38"/>
    </row>
    <row r="39" spans="1:24" ht="18" customHeight="1" x14ac:dyDescent="0.25">
      <c r="Q39" s="67"/>
      <c r="R39" s="68" t="s">
        <v>21</v>
      </c>
      <c r="S39" s="72">
        <f>SUM(oknWieght_1:oknWieght_12)</f>
        <v>0</v>
      </c>
      <c r="T39" s="38">
        <v>0</v>
      </c>
      <c r="U39" s="38"/>
      <c r="V39" s="38"/>
      <c r="W39" s="38"/>
      <c r="X39" s="38">
        <v>0</v>
      </c>
    </row>
    <row r="40" spans="1:24" ht="18" customHeight="1" x14ac:dyDescent="0.25">
      <c r="Q40" s="67"/>
      <c r="R40" s="69" t="s">
        <v>8</v>
      </c>
      <c r="S40" s="73">
        <v>0</v>
      </c>
      <c r="T40" s="38">
        <v>0</v>
      </c>
      <c r="U40" s="60"/>
      <c r="V40" s="60"/>
      <c r="W40" s="60"/>
      <c r="X40" s="60">
        <v>0</v>
      </c>
    </row>
    <row r="41" spans="1:24" ht="18" customHeight="1" x14ac:dyDescent="0.25">
      <c r="F41" s="130" t="s">
        <v>35</v>
      </c>
      <c r="G41" s="130"/>
      <c r="H41" s="130"/>
      <c r="I41" s="130"/>
      <c r="J41" s="130"/>
      <c r="K41" s="130"/>
      <c r="L41" s="130"/>
      <c r="M41" s="130"/>
      <c r="N41" s="130"/>
      <c r="Q41" s="67"/>
      <c r="R41" s="69" t="s">
        <v>7</v>
      </c>
      <c r="S41" s="74">
        <f>ROUND(oknTotal-oknPayments,2)</f>
        <v>0</v>
      </c>
      <c r="T41" s="60">
        <v>0</v>
      </c>
      <c r="U41" s="60"/>
      <c r="V41" s="60"/>
      <c r="W41" s="60"/>
      <c r="X41" s="60">
        <v>0</v>
      </c>
    </row>
    <row r="42" spans="1:24" ht="18" customHeight="1" x14ac:dyDescent="0.25">
      <c r="F42" s="130"/>
      <c r="G42" s="130"/>
      <c r="H42" s="130"/>
      <c r="I42" s="130"/>
      <c r="J42" s="130"/>
      <c r="K42" s="130"/>
      <c r="L42" s="130"/>
      <c r="M42" s="130"/>
      <c r="N42" s="130"/>
      <c r="T42" s="60"/>
      <c r="U42" s="60"/>
      <c r="V42" s="60"/>
      <c r="W42" s="60"/>
      <c r="X42" s="60">
        <v>0</v>
      </c>
    </row>
    <row r="43" spans="1:24" x14ac:dyDescent="0.25">
      <c r="T43" s="60"/>
      <c r="U43" s="60"/>
      <c r="V43" s="60"/>
      <c r="W43" s="60"/>
      <c r="X43" s="60">
        <v>0</v>
      </c>
    </row>
    <row r="44" spans="1:24" x14ac:dyDescent="0.25">
      <c r="F44" s="61"/>
      <c r="G44" s="61"/>
      <c r="H44" s="61"/>
      <c r="I44" s="61"/>
      <c r="J44" s="61"/>
      <c r="K44" s="61"/>
      <c r="T44" s="60"/>
      <c r="U44" s="60"/>
      <c r="V44" s="60"/>
      <c r="W44" s="60"/>
      <c r="X44" s="60">
        <v>0</v>
      </c>
    </row>
    <row r="45" spans="1:24" x14ac:dyDescent="0.25">
      <c r="T45" s="60"/>
      <c r="U45" s="60"/>
      <c r="V45" s="60"/>
      <c r="W45" s="60"/>
      <c r="X45" s="60">
        <v>0</v>
      </c>
    </row>
    <row r="46" spans="1:24" x14ac:dyDescent="0.25">
      <c r="X46" s="60"/>
    </row>
    <row r="47" spans="1:24" x14ac:dyDescent="0.25">
      <c r="X47" s="60"/>
    </row>
    <row r="48" spans="1:24" x14ac:dyDescent="0.25">
      <c r="X48" s="60"/>
    </row>
    <row r="49" spans="24:24" x14ac:dyDescent="0.25">
      <c r="X49" s="60"/>
    </row>
    <row r="911" spans="1:1" hidden="1" x14ac:dyDescent="0.25">
      <c r="A911" s="62" t="s">
        <v>32</v>
      </c>
    </row>
    <row r="932" spans="1:1" hidden="1" x14ac:dyDescent="0.25">
      <c r="A932" s="79" t="s">
        <v>44</v>
      </c>
    </row>
    <row r="977" spans="1:1" hidden="1" x14ac:dyDescent="0.25">
      <c r="A977" s="62" t="s">
        <v>32</v>
      </c>
    </row>
  </sheetData>
  <sheetProtection sheet="1" objects="1" scenarios="1" selectLockedCells="1"/>
  <mergeCells count="81">
    <mergeCell ref="K31:L31"/>
    <mergeCell ref="K19:L19"/>
    <mergeCell ref="F41:N42"/>
    <mergeCell ref="F31:G31"/>
    <mergeCell ref="F30:G30"/>
    <mergeCell ref="F24:G24"/>
    <mergeCell ref="K30:L30"/>
    <mergeCell ref="H29:J29"/>
    <mergeCell ref="F29:G29"/>
    <mergeCell ref="K27:L27"/>
    <mergeCell ref="K28:L28"/>
    <mergeCell ref="K29:L29"/>
    <mergeCell ref="K21:L21"/>
    <mergeCell ref="K26:L26"/>
    <mergeCell ref="H31:J31"/>
    <mergeCell ref="H19:J19"/>
    <mergeCell ref="H30:J30"/>
    <mergeCell ref="AB12:AC12"/>
    <mergeCell ref="AB13:AC13"/>
    <mergeCell ref="H25:J25"/>
    <mergeCell ref="Q17:Q18"/>
    <mergeCell ref="R17:U18"/>
    <mergeCell ref="Q19:Q21"/>
    <mergeCell ref="K20:L20"/>
    <mergeCell ref="H20:J20"/>
    <mergeCell ref="H21:J21"/>
    <mergeCell ref="H22:J22"/>
    <mergeCell ref="H23:J23"/>
    <mergeCell ref="H26:J26"/>
    <mergeCell ref="A3:B3"/>
    <mergeCell ref="A4:B4"/>
    <mergeCell ref="A5:B5"/>
    <mergeCell ref="A6:B6"/>
    <mergeCell ref="X7:Y7"/>
    <mergeCell ref="Q2:U3"/>
    <mergeCell ref="R4:U4"/>
    <mergeCell ref="Q5:Q6"/>
    <mergeCell ref="R5:U6"/>
    <mergeCell ref="Q7:Q8"/>
    <mergeCell ref="R7:U8"/>
    <mergeCell ref="K5:L5"/>
    <mergeCell ref="K6:L6"/>
    <mergeCell ref="M5:N5"/>
    <mergeCell ref="M6:N6"/>
    <mergeCell ref="AD15:AF15"/>
    <mergeCell ref="Z7:AA7"/>
    <mergeCell ref="X8:Y8"/>
    <mergeCell ref="X10:Y10"/>
    <mergeCell ref="Z10:AA10"/>
    <mergeCell ref="Z8:AA8"/>
    <mergeCell ref="X9:Y9"/>
    <mergeCell ref="X12:Y12"/>
    <mergeCell ref="X11:Y11"/>
    <mergeCell ref="AD11:AF11"/>
    <mergeCell ref="AD12:AF12"/>
    <mergeCell ref="AD13:AF13"/>
    <mergeCell ref="AD14:AF14"/>
    <mergeCell ref="AB14:AC14"/>
    <mergeCell ref="AB10:AC10"/>
    <mergeCell ref="AB11:AC11"/>
    <mergeCell ref="B17:B18"/>
    <mergeCell ref="F25:G25"/>
    <mergeCell ref="F26:G26"/>
    <mergeCell ref="F27:G27"/>
    <mergeCell ref="H24:J24"/>
    <mergeCell ref="Q1:S1"/>
    <mergeCell ref="F28:G28"/>
    <mergeCell ref="F20:G20"/>
    <mergeCell ref="F21:G21"/>
    <mergeCell ref="F22:G22"/>
    <mergeCell ref="F23:G23"/>
    <mergeCell ref="F19:G19"/>
    <mergeCell ref="H28:J28"/>
    <mergeCell ref="H27:J27"/>
    <mergeCell ref="R19:U21"/>
    <mergeCell ref="R22:U23"/>
    <mergeCell ref="Q22:Q23"/>
    <mergeCell ref="K22:L22"/>
    <mergeCell ref="K23:L23"/>
    <mergeCell ref="K24:L24"/>
    <mergeCell ref="K25:L25"/>
  </mergeCells>
  <phoneticPr fontId="4" type="noConversion"/>
  <dataValidations count="11">
    <dataValidation type="decimal" operator="lessThanOrEqual" allowBlank="1" showInputMessage="1" showErrorMessage="1" errorTitle="Invalid Input" error="Please enter a valid numeric_x000a_value." sqref="S37 S40 K20:K31 M20:M31 M33:M34" xr:uid="{00000000-0002-0000-0000-000000000000}">
      <formula1>999999999.99</formula1>
    </dataValidation>
    <dataValidation type="textLength" operator="lessThanOrEqual" allowBlank="1" showInputMessage="1" showErrorMessage="1" errorTitle="Invalid Input" error="Max characters allowed: 20" sqref="Z12" xr:uid="{00000000-0002-0000-0000-000001000000}">
      <formula1>20</formula1>
    </dataValidation>
    <dataValidation type="textLength" operator="lessThan" allowBlank="1" showInputMessage="1" showErrorMessage="1" errorTitle="Invalid Input" error="Max characters allowed: 15" sqref="Z11 Z7:AA7" xr:uid="{00000000-0002-0000-0000-000002000000}">
      <formula1>15</formula1>
    </dataValidation>
    <dataValidation type="textLength" operator="lessThanOrEqual" allowBlank="1" showInputMessage="1" showErrorMessage="1" errorTitle="Invalid Input" error="Max characters allowed: 30" sqref="Z10:AA10 Z8:AA8" xr:uid="{00000000-0002-0000-0000-000003000000}">
      <formula1>30</formula1>
    </dataValidation>
    <dataValidation type="date" allowBlank="1" showErrorMessage="1" errorTitle="Invalid Input" error="Please enter a valid date." sqref="Z9 M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AD11:AF13 AB10:AC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AD14:AF15 AB13:AC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10" sqref="AD10 M6 F20:F31" xr:uid="{00000000-0002-0000-0000-000007000000}">
      <formula1>0</formula1>
      <formula2>10</formula2>
    </dataValidation>
    <dataValidation type="textLength" allowBlank="1" showInputMessage="1" showErrorMessage="1" errorTitle="Invalid Input" error="Max characters allowed: 30" sqref="AB14:AC14" xr:uid="{00000000-0002-0000-0000-000008000000}">
      <formula1>0</formula1>
      <formula2>30</formula2>
    </dataValidation>
    <dataValidation type="decimal" operator="lessThan" allowBlank="1" showErrorMessage="1" errorTitle="Invalid Input" error="The discount is less than (wieght*rate) + 5% * Making" prompt="The discount is less than (wieght*rate)+5%*Making" sqref="N35" xr:uid="{00000000-0002-0000-0000-000009000000}">
      <formula1>oknXDiscount</formula1>
    </dataValidation>
    <dataValidation type="textLength" operator="lessThanOrEqual" allowBlank="1" showInputMessage="1" showErrorMessage="1" errorTitle="Invalid Input" error="Max characters allowed: 100" sqref="H20:H31" xr:uid="{00000000-0002-0000-0000-00000A000000}">
      <formula1>100</formula1>
    </dataValidation>
  </dataValidations>
  <hyperlinks>
    <hyperlink ref="A977" r:id="rId1" tooltip="Receipt Form for Gold Shop (2)" display="http://www.invoicingtemplate.com/receipttemplategold2.html" xr:uid="{00000000-0004-0000-0000-000000000000}"/>
    <hyperlink ref="A911" r:id="rId2" tooltip="Receipt Form for Gold Shop (2)" display="http://www.invoicingtemplate.com/receipttemplategold2.html" xr:uid="{00000000-0004-0000-0000-000001000000}"/>
    <hyperlink ref="IT1" r:id="rId3" tooltip="Receipt Template for Gold Shop (2)" display="http://www.invoicingtemplate.com/receipttemplategold2.html" xr:uid="{00000000-0004-0000-0000-000002000000}"/>
    <hyperlink ref="Q2:U3" r:id="rId4" location="create-invoice" display="To create an invoice (tutorial Movie)" xr:uid="{00000000-0004-0000-0000-000003000000}"/>
    <hyperlink ref="A932" r:id="rId5" tooltip="Receipt Form for Gold Shop (2)" display="http://www.invoicingtemplate.com/receipttemplategold2.html" xr:uid="{00000000-0004-0000-0000-000004000000}"/>
    <hyperlink ref="AID1" r:id="rId6" tooltip="Receipt Template for Gold Shop (2)" display="http://www.invoicingtemplate.com/receipttemplategold2.html" xr:uid="{00000000-0004-0000-0000-000005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E9D0-123C-439F-BAE1-2737DAB8396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148</vt:i4>
      </vt:variant>
    </vt:vector>
  </HeadingPairs>
  <TitlesOfParts>
    <vt:vector size="15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oknPriceTotal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oknRate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oknWieght_1</vt:lpstr>
      <vt:lpstr>oknWieght_10</vt:lpstr>
      <vt:lpstr>oknWieght_11</vt:lpstr>
      <vt:lpstr>oknWieght_12</vt:lpstr>
      <vt:lpstr>oknWieght_2</vt:lpstr>
      <vt:lpstr>oknWieght_3</vt:lpstr>
      <vt:lpstr>oknWieght_4</vt:lpstr>
      <vt:lpstr>oknWieght_5</vt:lpstr>
      <vt:lpstr>oknWieght_6</vt:lpstr>
      <vt:lpstr>oknWieght_7</vt:lpstr>
      <vt:lpstr>oknWieght_8</vt:lpstr>
      <vt:lpstr>oknWieght_9</vt:lpstr>
      <vt:lpstr>oknWieghtTotal</vt:lpstr>
      <vt:lpstr>oknXDiscount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Receipt Template for Gold Shop (2)</dc:title>
  <dc:subject>"Receipt Template for Gold Shop (2)" summary: Receipt Template for Gold Shop (2) is a variant of Receipt Template for Gold Shop (1). This free receipt template differs from the original one in that Marking Charge is now moved into the printable receipt form.</dc:subject>
  <dc:creator>https://www.invoicingtemplate.com/</dc:creator>
  <cp:keywords/>
  <dc:description>https://www.invoicingtemplate.com/receipttemplategold2.html</dc:description>
  <cp:lastModifiedBy>liangjun yu</cp:lastModifiedBy>
  <cp:lastPrinted>2018-02-15T09:05:42Z</cp:lastPrinted>
  <dcterms:created xsi:type="dcterms:W3CDTF">2000-07-27T22:24:14Z</dcterms:created>
  <dcterms:modified xsi:type="dcterms:W3CDTF">2024-03-08T11:27:18Z</dcterms:modified>
  <cp:category>Receipt Template for Gold Shop (2), Receipt Form for Gold Shop (2)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60, Lexington[18], Kentucky</vt:lpwstr>
  </property>
</Properties>
</file>