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11\"/>
    </mc:Choice>
  </mc:AlternateContent>
  <xr:revisionPtr revIDLastSave="0" documentId="13_ncr:1_{E52388A7-F851-475A-8535-B93564EE843E}" xr6:coauthVersionLast="47" xr6:coauthVersionMax="47" xr10:uidLastSave="{00000000-0000-0000-0000-000000000000}"/>
  <bookViews>
    <workbookView xWindow="-120" yWindow="-120" windowWidth="29040" windowHeight="15720" tabRatio="763" xr2:uid="{00000000-000D-0000-FFFF-FFFF00000000}"/>
  </bookViews>
  <sheets>
    <sheet name="Invoice" sheetId="1" r:id="rId1"/>
    <sheet name="UniformSoftware.com" sheetId="13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Invoice!$R$41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Invoice!$C$20</definedName>
    <definedName name="oknCost_10">Invoice!$C$29</definedName>
    <definedName name="oknCost_11">Invoice!$C$30</definedName>
    <definedName name="oknCost_12">Invoice!$C$31</definedName>
    <definedName name="oknCost_2">Invoice!$C$21</definedName>
    <definedName name="oknCost_3">Invoice!$C$22</definedName>
    <definedName name="oknCost_4">Invoice!$C$23</definedName>
    <definedName name="oknCost_5">Invoice!$C$24</definedName>
    <definedName name="oknCost_6">Invoice!$C$25</definedName>
    <definedName name="oknCost_7">Invoice!$C$26</definedName>
    <definedName name="oknCost_8">Invoice!$C$27</definedName>
    <definedName name="oknCost_9">Invoice!$C$28</definedName>
    <definedName name="oknDatabaseName">Invoice!$A$4</definedName>
    <definedName name="oknDiscount">Invoice!$M$35</definedName>
    <definedName name="oknDueDate">Invoice!$Y$12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LineTotal_1">Invoice!$M$20</definedName>
    <definedName name="oknLineTotal_10">Invoice!$M$29</definedName>
    <definedName name="oknLineTotal_11">Invoice!$M$30</definedName>
    <definedName name="oknLineTotal_12">Invoice!$M$31</definedName>
    <definedName name="oknLineTotal_2">Invoice!$M$21</definedName>
    <definedName name="oknLineTotal_3">Invoice!$M$22</definedName>
    <definedName name="oknLineTotal_4">Invoice!$M$23</definedName>
    <definedName name="oknLineTotal_5">Invoice!$M$24</definedName>
    <definedName name="oknLineTotal_6">Invoice!$M$25</definedName>
    <definedName name="oknLineTotal_7">Invoice!$M$26</definedName>
    <definedName name="oknLineTotal_8">Invoice!$M$27</definedName>
    <definedName name="oknLineTotal_9">Invoice!$M$28</definedName>
    <definedName name="oknLineTotalTaxable">Invoice!$C$32</definedName>
    <definedName name="oknOrderID">Invoice!$AE$6</definedName>
    <definedName name="oknPayments">Invoice!$R$40</definedName>
    <definedName name="oknPaymentTerm">Invoice!$Y$11</definedName>
    <definedName name="oknPrice_1">Invoice!$P$20</definedName>
    <definedName name="oknPrice_10">Invoice!$P$29</definedName>
    <definedName name="oknPrice_11">Invoice!$P$30</definedName>
    <definedName name="oknPrice_12">Invoice!$P$31</definedName>
    <definedName name="oknPrice_2">Invoice!$P$21</definedName>
    <definedName name="oknPrice_3">Invoice!$P$22</definedName>
    <definedName name="oknPrice_4">Invoice!$P$23</definedName>
    <definedName name="oknPrice_5">Invoice!$P$24</definedName>
    <definedName name="oknPrice_6">Invoice!$P$25</definedName>
    <definedName name="oknPrice_7">Invoice!$P$26</definedName>
    <definedName name="oknPrice_8">Invoice!$P$27</definedName>
    <definedName name="oknPrice_9">Invoice!$P$28</definedName>
    <definedName name="oknPriceTotal">Invoice!$R$35</definedName>
    <definedName name="oknProductID_1">Invoice!$E$20</definedName>
    <definedName name="oknProductID_10">Invoice!$E$29</definedName>
    <definedName name="oknProductID_11">Invoice!$E$30</definedName>
    <definedName name="oknProductID_12">Invoice!$E$31</definedName>
    <definedName name="oknProductID_2">Invoice!$E$21</definedName>
    <definedName name="oknProductID_3">Invoice!$E$22</definedName>
    <definedName name="oknProductID_4">Invoice!$E$23</definedName>
    <definedName name="oknProductID_5">Invoice!$E$24</definedName>
    <definedName name="oknProductID_6">Invoice!$E$25</definedName>
    <definedName name="oknProductID_7">Invoice!$E$26</definedName>
    <definedName name="oknProductID_8">Invoice!$E$27</definedName>
    <definedName name="oknProductID_9">Invoice!$E$28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Quantity_1">Invoice!$S$37</definedName>
    <definedName name="oknQuantity_10">Invoice!$W$43</definedName>
    <definedName name="oknQuantity_11">Invoice!$W$44</definedName>
    <definedName name="oknQuantity_12">Invoice!$W$45</definedName>
    <definedName name="oknQuantity_13">Invoice!$W$46</definedName>
    <definedName name="oknQuantity_14">Invoice!$W$47</definedName>
    <definedName name="oknQuantity_15">Invoice!$W$48</definedName>
    <definedName name="oknQuantity_16">Invoice!$W$49</definedName>
    <definedName name="oknQuantity_2">Invoice!$S$38</definedName>
    <definedName name="oknQuantity_3">Invoice!$S$39</definedName>
    <definedName name="oknQuantity_4">Invoice!$S$40</definedName>
    <definedName name="oknQuantity_5">Invoice!$S$41</definedName>
    <definedName name="oknQuantity_6">Invoice!$W$39</definedName>
    <definedName name="oknQuantity_7">Invoice!$W$40</definedName>
    <definedName name="oknQuantity_8">Invoice!$W$41</definedName>
    <definedName name="oknQuantity_9">Invoice!$W$42</definedName>
    <definedName name="oknRate">Invoice!$A$17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pTaxable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Invoice!$AE$7</definedName>
    <definedName name="oknSavingInvoiceClearWorksheet" hidden="1">#REF!</definedName>
    <definedName name="oknSavingInvoicePromptForPayment" hidden="1">#REF!</definedName>
    <definedName name="oknShipAddress">Invoice!$AA$11</definedName>
    <definedName name="oknShipCityStateZip">Invoice!$AA$12</definedName>
    <definedName name="oknShipContact">Invoice!$AA$14</definedName>
    <definedName name="oknShipCountry">Invoice!$AA$13</definedName>
    <definedName name="oknShipDate">Invoice!$Y$9</definedName>
    <definedName name="oknShipName">Invoice!$AA$10</definedName>
    <definedName name="oknShippingCost">Invoice!$R$37</definedName>
    <definedName name="oknShipVia">Invoice!$Y$10</definedName>
    <definedName name="oknStatus">Invoice!$A$6</definedName>
    <definedName name="oknSubTotal">Invoice!$M$32</definedName>
    <definedName name="oknTax1">Invoice!$M$33</definedName>
    <definedName name="oknTax1Name">Invoice!$K$33</definedName>
    <definedName name="oknTax1Rate">Invoice!$L$33</definedName>
    <definedName name="oknTax1RateDefault">Invoice!$B$6</definedName>
    <definedName name="oknTax2">Invoice!$M$34</definedName>
    <definedName name="oknTax2IsAppliedToTax1">Invoice!$B$4</definedName>
    <definedName name="oknTax2Name">Invoice!$K$34</definedName>
    <definedName name="oknTax2Rate">Invoice!$L$34</definedName>
    <definedName name="oknTax2RateDefault">Invoice!$B$7</definedName>
    <definedName name="oknTaxable_1">Invoice!$B$20</definedName>
    <definedName name="oknTaxable_10">Invoice!$B$29</definedName>
    <definedName name="oknTaxable_11">Invoice!$B$30</definedName>
    <definedName name="oknTaxable_12">Invoice!$B$31</definedName>
    <definedName name="oknTaxable_2">Invoice!$B$21</definedName>
    <definedName name="oknTaxable_3">Invoice!$B$22</definedName>
    <definedName name="oknTaxable_4">Invoice!$B$23</definedName>
    <definedName name="oknTaxable_5">Invoice!$B$24</definedName>
    <definedName name="oknTaxable_6">Invoice!$B$25</definedName>
    <definedName name="oknTaxable_7">Invoice!$B$26</definedName>
    <definedName name="oknTaxable_8">Invoice!$B$27</definedName>
    <definedName name="oknTaxable_9">Invoice!$B$28</definedName>
    <definedName name="oknTaxTotalIncludingShippingCost">Invoice!$B$5</definedName>
    <definedName name="oknTaxType">Invoice!$B$3</definedName>
    <definedName name="oknTotal">Invoice!$M$36</definedName>
    <definedName name="oknWhoAddress">Invoice!$AC$12</definedName>
    <definedName name="oknWhoCityStateZip">Invoice!$AC$13</definedName>
    <definedName name="oknWhoCountry">Invoice!$AC$14</definedName>
    <definedName name="oknWhoID">Invoice!$AC$10</definedName>
    <definedName name="oknWhoName">Invoice!$AC$11</definedName>
    <definedName name="oknWhoPhone">Invoice!$AC$15</definedName>
    <definedName name="oknWieght_1">Invoice!$L$20</definedName>
    <definedName name="oknWieght_10">Invoice!$L$29</definedName>
    <definedName name="oknWieght_11">Invoice!$L$30</definedName>
    <definedName name="oknWieght_12">Invoice!$L$31</definedName>
    <definedName name="oknWieght_2">Invoice!$L$21</definedName>
    <definedName name="oknWieght_3">Invoice!$L$22</definedName>
    <definedName name="oknWieght_4">Invoice!$L$23</definedName>
    <definedName name="oknWieght_5">Invoice!$L$24</definedName>
    <definedName name="oknWieght_6">Invoice!$L$25</definedName>
    <definedName name="oknWieght_7">Invoice!$L$26</definedName>
    <definedName name="oknWieght_8">Invoice!$L$27</definedName>
    <definedName name="oknWieght_9">Invoice!$L$28</definedName>
    <definedName name="oknWieghtTotal">Invoice!$R$39</definedName>
    <definedName name="oknXDiscount">Invoice!$R$38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Invoice!$D$2:$M$45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0" i="1" l="1"/>
  <c r="R35" i="1"/>
  <c r="R38" i="1" s="1"/>
  <c r="R39" i="1"/>
  <c r="AC11" i="1"/>
  <c r="AC10" i="1"/>
  <c r="M21" i="1"/>
  <c r="M22" i="1"/>
  <c r="M23" i="1"/>
  <c r="M24" i="1"/>
  <c r="M25" i="1"/>
  <c r="M26" i="1"/>
  <c r="M27" i="1"/>
  <c r="M28" i="1"/>
  <c r="M29" i="1"/>
  <c r="M30" i="1"/>
  <c r="M31" i="1"/>
  <c r="M33" i="1"/>
  <c r="M34" i="1"/>
  <c r="M32" i="1" l="1"/>
  <c r="M36" i="1" s="1"/>
  <c r="R41" i="1" s="1"/>
  <c r="C32" i="1" a="1"/>
  <c r="C32" i="1" s="1"/>
</calcChain>
</file>

<file path=xl/sharedStrings.xml><?xml version="1.0" encoding="utf-8"?>
<sst xmlns="http://schemas.openxmlformats.org/spreadsheetml/2006/main" count="51" uniqueCount="46">
  <si>
    <t>DATE:</t>
  </si>
  <si>
    <t>SHIPPING &amp; HANDLING</t>
  </si>
  <si>
    <t>TOTAL</t>
  </si>
  <si>
    <t>Sales Rep. Name</t>
    <phoneticPr fontId="7" type="noConversion"/>
  </si>
  <si>
    <t>P.O. #</t>
    <phoneticPr fontId="7" type="noConversion"/>
  </si>
  <si>
    <t>Phone Number,Web Address, etc.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</si>
  <si>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</si>
  <si>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</si>
  <si>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</si>
  <si>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</si>
  <si>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</si>
  <si>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</si>
  <si>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Street Address</t>
    <phoneticPr fontId="7" type="noConversion"/>
  </si>
  <si>
    <t>City, ST  ZIP Code</t>
    <phoneticPr fontId="7" type="noConversion"/>
  </si>
  <si>
    <t>SUBTOTAL</t>
  </si>
  <si>
    <t>Current Database</t>
  </si>
  <si>
    <t>Invoice Status</t>
  </si>
  <si>
    <t>cost</t>
    <phoneticPr fontId="7" type="noConversion"/>
  </si>
  <si>
    <t>PST</t>
  </si>
  <si>
    <t>GST</t>
  </si>
  <si>
    <t>Pending</t>
  </si>
  <si>
    <t>Product Code</t>
    <phoneticPr fontId="7" type="noConversion"/>
  </si>
  <si>
    <t>Cost</t>
    <phoneticPr fontId="7" type="noConversion"/>
  </si>
  <si>
    <t>DISCOUNT</t>
    <phoneticPr fontId="7" type="noConversion"/>
  </si>
  <si>
    <t>SUM (Wieght)</t>
    <phoneticPr fontId="7" type="noConversion"/>
  </si>
  <si>
    <t>Sales1</t>
  </si>
  <si>
    <t>ship to</t>
    <phoneticPr fontId="7" type="noConversion"/>
  </si>
  <si>
    <t>bill to</t>
    <phoneticPr fontId="7" type="noConversion"/>
  </si>
  <si>
    <t>Quantity</t>
    <phoneticPr fontId="7" type="noConversion"/>
  </si>
  <si>
    <t>Max Discount</t>
    <phoneticPr fontId="7" type="noConversion"/>
  </si>
  <si>
    <t>SUM (Making)</t>
  </si>
  <si>
    <t>Weight (g)</t>
  </si>
  <si>
    <t>Making Charge</t>
  </si>
  <si>
    <t>RATE</t>
  </si>
  <si>
    <t>RECEIPT</t>
    <phoneticPr fontId="7" type="noConversion"/>
  </si>
  <si>
    <t>c4011</t>
  </si>
  <si>
    <t>Your Gold Shop Name</t>
  </si>
  <si>
    <t>RECEIPT #:</t>
  </si>
  <si>
    <t>Fields / Cells not used in this template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</si>
  <si>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</si>
  <si>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</si>
  <si>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</si>
  <si>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receipt</t>
    </r>
  </si>
  <si>
    <t>Receipt Form for Gold Shop</t>
  </si>
  <si>
    <t>Receipt Form for Gold Shop - 74, Chula Vista, California, 267172, 243916, 7000953442988569830?+9.53%, 49.6 sq mi, 128.5 km2, 5,387/sq mi, 2,080/km2, 32°37′40″N 117°00′55″W? / ?32.6277°N 117.0152°W? / 32.6277; -117.0152? (Chula Vista)</t>
  </si>
  <si>
    <t>Receipt Template for Gold Shop (1)c4011 - 74, Chula Vista, California, 267172, 243916, 7000953442988569830?+9.53%, 49.6 sq mi, 128.5 km2, 5,387/sq mi, 2,080/km2, 32°37′40″N 117°00′55″W? / ?32.6277°N 117.0152°W? / 32.6277; -117.0152? (Chula Vista)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</si>
</sst>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Bell MT"/>
      <family val="1"/>
    </font>
    <font>
      <b/>
      <sz val="18"/>
      <name val="Bell MT"/>
      <family val="1"/>
    </font>
    <font>
      <b/>
      <sz val="10"/>
      <name val="Bell MT"/>
      <family val="1"/>
    </font>
    <font>
      <i/>
      <sz val="10"/>
      <name val="Bell MT"/>
      <family val="1"/>
    </font>
    <font>
      <b/>
      <sz val="14"/>
      <name val="Bell MT"/>
      <family val="1"/>
    </font>
    <font>
      <sz val="8"/>
      <name val="Bell MT"/>
      <family val="1"/>
    </font>
    <font>
      <sz val="10"/>
      <color indexed="9"/>
      <name val="Bell MT"/>
      <family val="1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28"/>
      <color theme="4" tint="-0.499984740745262"/>
      <name val="Bell MT"/>
      <family val="1"/>
    </font>
    <font>
      <sz val="10"/>
      <color theme="0"/>
      <name val="Arial"/>
      <family val="2"/>
    </font>
    <font>
      <sz val="9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  <font>
      <sz val="14"/>
      <color theme="4" tint="0.79998168889431442"/>
      <name val="Bell MT"/>
      <family val="1"/>
    </font>
  </fonts>
  <fills count="12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gradientFill degree="315">
        <stop position="0">
          <color theme="3" tint="0.59999389629810485"/>
        </stop>
        <stop position="1">
          <color theme="3" tint="-0.25098422193060094"/>
        </stop>
      </gradient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6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13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0" fillId="2" borderId="0" xfId="0" applyFill="1"/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0" fillId="3" borderId="0" xfId="0" applyFill="1"/>
    <xf numFmtId="0" fontId="12" fillId="0" borderId="0" xfId="0" applyFont="1"/>
    <xf numFmtId="0" fontId="13" fillId="0" borderId="0" xfId="0" applyFont="1"/>
    <xf numFmtId="0" fontId="14" fillId="0" borderId="0" xfId="0" applyFont="1" applyAlignment="1">
      <alignment horizontal="right" indent="1"/>
    </xf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4" fillId="0" borderId="0" xfId="0" applyFont="1"/>
    <xf numFmtId="0" fontId="12" fillId="0" borderId="0" xfId="0" applyFont="1" applyAlignment="1">
      <alignment vertical="center"/>
    </xf>
    <xf numFmtId="166" fontId="12" fillId="0" borderId="3" xfId="0" applyNumberFormat="1" applyFont="1" applyBorder="1" applyAlignment="1" applyProtection="1">
      <alignment vertical="center"/>
      <protection locked="0"/>
    </xf>
    <xf numFmtId="169" fontId="12" fillId="0" borderId="4" xfId="0" applyNumberFormat="1" applyFont="1" applyBorder="1" applyAlignment="1" applyProtection="1">
      <alignment horizontal="left" vertical="center"/>
      <protection hidden="1"/>
    </xf>
    <xf numFmtId="166" fontId="12" fillId="0" borderId="5" xfId="0" applyNumberFormat="1" applyFont="1" applyBorder="1" applyAlignment="1" applyProtection="1">
      <alignment vertical="center"/>
      <protection locked="0"/>
    </xf>
    <xf numFmtId="169" fontId="12" fillId="0" borderId="6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3" fontId="12" fillId="0" borderId="7" xfId="0" applyNumberFormat="1" applyFont="1" applyBorder="1" applyAlignment="1" applyProtection="1">
      <alignment horizontal="right" vertical="center"/>
      <protection hidden="1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43" fontId="12" fillId="0" borderId="7" xfId="0" applyNumberFormat="1" applyFont="1" applyBorder="1" applyAlignment="1" applyProtection="1">
      <alignment horizontal="right" vertical="center"/>
      <protection locked="0"/>
    </xf>
    <xf numFmtId="164" fontId="14" fillId="0" borderId="0" xfId="0" applyNumberFormat="1" applyFont="1" applyAlignment="1">
      <alignment horizontal="right" vertical="center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0" fontId="16" fillId="0" borderId="0" xfId="0" applyFont="1"/>
    <xf numFmtId="0" fontId="21" fillId="0" borderId="0" xfId="0" applyFont="1" applyAlignment="1">
      <alignment horizontal="right"/>
    </xf>
    <xf numFmtId="0" fontId="14" fillId="4" borderId="1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166" fontId="12" fillId="5" borderId="5" xfId="0" applyNumberFormat="1" applyFont="1" applyFill="1" applyBorder="1" applyAlignment="1" applyProtection="1">
      <alignment vertical="center"/>
      <protection locked="0"/>
    </xf>
    <xf numFmtId="169" fontId="12" fillId="5" borderId="6" xfId="0" applyNumberFormat="1" applyFont="1" applyFill="1" applyBorder="1" applyAlignment="1" applyProtection="1">
      <alignment horizontal="left" vertical="center"/>
      <protection hidden="1"/>
    </xf>
    <xf numFmtId="166" fontId="12" fillId="5" borderId="7" xfId="0" applyNumberFormat="1" applyFont="1" applyFill="1" applyBorder="1" applyAlignment="1" applyProtection="1">
      <alignment vertical="center"/>
      <protection locked="0"/>
    </xf>
    <xf numFmtId="169" fontId="12" fillId="5" borderId="8" xfId="0" applyNumberFormat="1" applyFont="1" applyFill="1" applyBorder="1" applyAlignment="1" applyProtection="1">
      <alignment horizontal="left" vertical="center"/>
      <protection hidden="1"/>
    </xf>
    <xf numFmtId="0" fontId="12" fillId="6" borderId="0" xfId="0" applyFont="1" applyFill="1"/>
    <xf numFmtId="0" fontId="14" fillId="6" borderId="0" xfId="0" applyFont="1" applyFill="1" applyAlignment="1">
      <alignment horizontal="center"/>
    </xf>
    <xf numFmtId="0" fontId="12" fillId="6" borderId="0" xfId="0" applyFont="1" applyFill="1" applyAlignment="1" applyProtection="1">
      <alignment horizontal="center"/>
      <protection locked="0"/>
    </xf>
    <xf numFmtId="164" fontId="17" fillId="6" borderId="0" xfId="0" applyNumberFormat="1" applyFont="1" applyFill="1" applyAlignment="1">
      <alignment horizontal="right" vertical="center"/>
    </xf>
    <xf numFmtId="10" fontId="17" fillId="6" borderId="0" xfId="0" applyNumberFormat="1" applyFont="1" applyFill="1" applyAlignment="1">
      <alignment horizontal="right" vertical="center"/>
    </xf>
    <xf numFmtId="0" fontId="12" fillId="6" borderId="0" xfId="0" applyFont="1" applyFill="1" applyAlignment="1">
      <alignment vertical="center"/>
    </xf>
    <xf numFmtId="0" fontId="18" fillId="0" borderId="0" xfId="0" applyFont="1"/>
    <xf numFmtId="0" fontId="14" fillId="0" borderId="0" xfId="0" applyFont="1" applyAlignment="1">
      <alignment vertical="center"/>
    </xf>
    <xf numFmtId="168" fontId="12" fillId="0" borderId="3" xfId="0" applyNumberFormat="1" applyFont="1" applyBorder="1" applyAlignment="1" applyProtection="1">
      <alignment horizontal="right" vertical="center" indent="1"/>
      <protection locked="0"/>
    </xf>
    <xf numFmtId="168" fontId="12" fillId="0" borderId="5" xfId="0" applyNumberFormat="1" applyFont="1" applyBorder="1" applyAlignment="1" applyProtection="1">
      <alignment horizontal="right" vertical="center" indent="1"/>
      <protection locked="0"/>
    </xf>
    <xf numFmtId="168" fontId="12" fillId="0" borderId="7" xfId="0" applyNumberFormat="1" applyFont="1" applyBorder="1" applyAlignment="1" applyProtection="1">
      <alignment horizontal="right" vertical="center" indent="1"/>
      <protection locked="0"/>
    </xf>
    <xf numFmtId="0" fontId="12" fillId="0" borderId="0" xfId="0" applyFont="1" applyAlignment="1">
      <alignment horizontal="right" vertical="center"/>
    </xf>
    <xf numFmtId="43" fontId="12" fillId="0" borderId="0" xfId="0" applyNumberFormat="1" applyFont="1" applyAlignment="1" applyProtection="1">
      <alignment horizontal="right" vertical="center"/>
      <protection hidden="1"/>
    </xf>
    <xf numFmtId="43" fontId="12" fillId="0" borderId="0" xfId="0" applyNumberFormat="1" applyFont="1" applyAlignment="1" applyProtection="1">
      <alignment horizontal="right" vertical="center"/>
      <protection locked="0"/>
    </xf>
    <xf numFmtId="0" fontId="14" fillId="0" borderId="0" xfId="0" applyFont="1" applyAlignment="1">
      <alignment horizontal="right" vertical="center"/>
    </xf>
    <xf numFmtId="43" fontId="12" fillId="0" borderId="0" xfId="0" applyNumberFormat="1" applyFont="1" applyAlignment="1">
      <alignment horizontal="right"/>
    </xf>
    <xf numFmtId="43" fontId="12" fillId="0" borderId="0" xfId="0" applyNumberFormat="1" applyFont="1" applyAlignment="1" applyProtection="1">
      <alignment horizontal="right"/>
      <protection locked="0"/>
    </xf>
    <xf numFmtId="43" fontId="12" fillId="0" borderId="0" xfId="0" applyNumberFormat="1" applyFont="1" applyAlignment="1" applyProtection="1">
      <alignment horizontal="right"/>
      <protection hidden="1"/>
    </xf>
    <xf numFmtId="0" fontId="12" fillId="2" borderId="0" xfId="0" applyFont="1" applyFill="1"/>
    <xf numFmtId="0" fontId="0" fillId="7" borderId="0" xfId="0" applyFill="1"/>
    <xf numFmtId="0" fontId="22" fillId="8" borderId="0" xfId="0" applyFont="1" applyFill="1" applyAlignment="1">
      <alignment horizontal="center" vertical="center"/>
    </xf>
    <xf numFmtId="0" fontId="11" fillId="6" borderId="0" xfId="1" applyFill="1" applyAlignment="1" applyProtection="1"/>
    <xf numFmtId="0" fontId="11" fillId="7" borderId="0" xfId="1" applyFill="1" applyAlignment="1" applyProtection="1"/>
    <xf numFmtId="0" fontId="0" fillId="0" borderId="0" xfId="0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3" fillId="6" borderId="0" xfId="0" applyFont="1" applyFill="1" applyAlignment="1">
      <alignment horizontal="center"/>
    </xf>
    <xf numFmtId="0" fontId="12" fillId="9" borderId="0" xfId="0" applyFont="1" applyFill="1" applyAlignment="1">
      <alignment horizontal="center"/>
    </xf>
    <xf numFmtId="0" fontId="11" fillId="10" borderId="0" xfId="1" applyFill="1" applyAlignment="1" applyProtection="1">
      <alignment horizontal="center" vertical="center" wrapText="1"/>
      <protection locked="0"/>
    </xf>
    <xf numFmtId="0" fontId="0" fillId="11" borderId="0" xfId="0" applyFill="1" applyAlignment="1">
      <alignment horizontal="left"/>
    </xf>
    <xf numFmtId="0" fontId="22" fillId="8" borderId="0" xfId="0" applyFont="1" applyFill="1" applyAlignment="1">
      <alignment horizontal="center" vertical="center"/>
    </xf>
    <xf numFmtId="0" fontId="0" fillId="11" borderId="0" xfId="0" applyFill="1" applyAlignment="1">
      <alignment horizontal="left" vertical="center" wrapText="1"/>
    </xf>
    <xf numFmtId="167" fontId="12" fillId="0" borderId="0" xfId="0" applyNumberFormat="1" applyFont="1" applyAlignment="1" applyProtection="1">
      <alignment horizontal="center" shrinkToFit="1"/>
      <protection locked="0"/>
    </xf>
    <xf numFmtId="0" fontId="15" fillId="5" borderId="0" xfId="0" applyFont="1" applyFill="1" applyAlignment="1">
      <alignment horizontal="center"/>
    </xf>
    <xf numFmtId="0" fontId="12" fillId="5" borderId="0" xfId="0" applyFont="1" applyFill="1" applyAlignment="1">
      <alignment horizontal="center"/>
    </xf>
    <xf numFmtId="1" fontId="12" fillId="5" borderId="9" xfId="0" applyNumberFormat="1" applyFont="1" applyFill="1" applyBorder="1" applyAlignment="1" applyProtection="1">
      <alignment horizontal="center" vertical="center"/>
      <protection locked="0"/>
    </xf>
    <xf numFmtId="1" fontId="12" fillId="5" borderId="8" xfId="0" applyNumberFormat="1" applyFont="1" applyFill="1" applyBorder="1" applyAlignment="1" applyProtection="1">
      <alignment horizontal="center" vertical="center"/>
      <protection locked="0"/>
    </xf>
    <xf numFmtId="0" fontId="12" fillId="5" borderId="9" xfId="0" applyFont="1" applyFill="1" applyBorder="1" applyAlignment="1" applyProtection="1">
      <alignment horizontal="left" vertical="center"/>
      <protection locked="0"/>
    </xf>
    <xf numFmtId="0" fontId="12" fillId="5" borderId="10" xfId="0" applyFont="1" applyFill="1" applyBorder="1" applyAlignment="1" applyProtection="1">
      <alignment horizontal="left" vertical="center"/>
      <protection locked="0"/>
    </xf>
    <xf numFmtId="0" fontId="12" fillId="5" borderId="8" xfId="0" applyFont="1" applyFill="1" applyBorder="1" applyAlignment="1" applyProtection="1">
      <alignment horizontal="left" vertical="center"/>
      <protection locked="0"/>
    </xf>
    <xf numFmtId="1" fontId="12" fillId="5" borderId="11" xfId="0" applyNumberFormat="1" applyFont="1" applyFill="1" applyBorder="1" applyAlignment="1" applyProtection="1">
      <alignment horizontal="center" vertical="center"/>
      <protection locked="0"/>
    </xf>
    <xf numFmtId="1" fontId="12" fillId="5" borderId="6" xfId="0" applyNumberFormat="1" applyFont="1" applyFill="1" applyBorder="1" applyAlignment="1" applyProtection="1">
      <alignment horizontal="center" vertical="center"/>
      <protection locked="0"/>
    </xf>
    <xf numFmtId="1" fontId="12" fillId="0" borderId="11" xfId="0" applyNumberFormat="1" applyFont="1" applyBorder="1" applyAlignment="1" applyProtection="1">
      <alignment horizontal="center" vertical="center"/>
      <protection locked="0"/>
    </xf>
    <xf numFmtId="1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11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6" xfId="0" applyFont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0" fillId="3" borderId="0" xfId="0" applyFill="1" applyAlignment="1" applyProtection="1">
      <alignment horizontal="left"/>
      <protection locked="0"/>
    </xf>
    <xf numFmtId="0" fontId="23" fillId="8" borderId="0" xfId="0" applyFont="1" applyFill="1" applyAlignment="1">
      <alignment horizontal="center" vertical="center"/>
    </xf>
    <xf numFmtId="0" fontId="10" fillId="11" borderId="0" xfId="0" applyFont="1" applyFill="1" applyAlignment="1">
      <alignment horizontal="left" vertical="center" wrapText="1"/>
    </xf>
    <xf numFmtId="0" fontId="0" fillId="3" borderId="0" xfId="0" applyFill="1"/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26" fillId="4" borderId="0" xfId="0" applyFont="1" applyFill="1" applyAlignment="1" applyProtection="1">
      <alignment horizontal="center" vertical="center"/>
      <protection locked="0"/>
    </xf>
    <xf numFmtId="0" fontId="12" fillId="5" borderId="11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 applyProtection="1">
      <alignment horizontal="left" vertical="center"/>
      <protection locked="0"/>
    </xf>
    <xf numFmtId="0" fontId="12" fillId="5" borderId="6" xfId="0" applyFont="1" applyFill="1" applyBorder="1" applyAlignment="1" applyProtection="1">
      <alignment horizontal="left" vertical="center"/>
      <protection locked="0"/>
    </xf>
    <xf numFmtId="1" fontId="12" fillId="0" borderId="12" xfId="0" applyNumberFormat="1" applyFont="1" applyBorder="1" applyAlignment="1" applyProtection="1">
      <alignment horizontal="center" vertical="center"/>
      <protection locked="0"/>
    </xf>
    <xf numFmtId="1" fontId="12" fillId="0" borderId="4" xfId="0" applyNumberFormat="1" applyFont="1" applyBorder="1" applyAlignment="1" applyProtection="1">
      <alignment horizontal="center" vertical="center"/>
      <protection locked="0"/>
    </xf>
    <xf numFmtId="0" fontId="14" fillId="4" borderId="13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2" fillId="0" borderId="0" xfId="0" applyFont="1" applyAlignment="1" applyProtection="1">
      <alignment horizont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BDF53EC6-19D1-40D5-B746-311C83D971DD}"/>
    <cellStyle name="Normal 8" xfId="9" xr:uid="{BB7DF8E1-917A-470C-8194-D87B91CCD26A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receipttemplategold1.html" TargetMode="External"/><Relationship Id="rId1" Type="http://schemas.openxmlformats.org/officeDocument/2006/relationships/hyperlink" Target="https://www.boostexcel.com/template/receipttemplategold1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1447800</xdr:colOff>
      <xdr:row>6</xdr:row>
      <xdr:rowOff>228600</xdr:rowOff>
    </xdr:from>
    <xdr:to>
      <xdr:col>13</xdr:col>
      <xdr:colOff>0</xdr:colOff>
      <xdr:row>6</xdr:row>
      <xdr:rowOff>238125</xdr:rowOff>
    </xdr:to>
    <xdr:sp macro="" textlink="">
      <xdr:nvSpPr>
        <xdr:cNvPr id="1327" name="oknWidget_1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>
          <a:spLocks noChangeShapeType="1"/>
        </xdr:cNvSpPr>
      </xdr:nvSpPr>
      <xdr:spPr bwMode="auto">
        <a:xfrm>
          <a:off x="1447800" y="2143125"/>
          <a:ext cx="5905500" cy="9525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3175</xdr:colOff>
      <xdr:row>2</xdr:row>
      <xdr:rowOff>79375</xdr:rowOff>
    </xdr:from>
    <xdr:to>
      <xdr:col>20</xdr:col>
      <xdr:colOff>231775</xdr:colOff>
      <xdr:row>19</xdr:row>
      <xdr:rowOff>53975</xdr:rowOff>
    </xdr:to>
    <xdr:sp macro="" textlink="">
      <xdr:nvSpPr>
        <xdr:cNvPr id="14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99664D5-C056-EC87-DF52-54A1F1F9CE90}"/>
            </a:ext>
          </a:extLst>
        </xdr:cNvPr>
        <xdr:cNvSpPr txBox="1"/>
      </xdr:nvSpPr>
      <xdr:spPr>
        <a:xfrm>
          <a:off x="74803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c4011.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4</xdr:col>
      <xdr:colOff>28575</xdr:colOff>
      <xdr:row>2</xdr:row>
      <xdr:rowOff>447675</xdr:rowOff>
    </xdr:from>
    <xdr:to>
      <xdr:col>5</xdr:col>
      <xdr:colOff>117475</xdr:colOff>
      <xdr:row>4</xdr:row>
      <xdr:rowOff>187325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6624FF7-8F89-B1C2-980B-08885DFDB1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1219200"/>
          <a:ext cx="7366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3E2EC0-81C7-4448-B15F-3FFB56AC5693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447A1795-964B-4EF7-8449-CCB4C660686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FB7E2E89-1438-4A50-A1C2-6A919D26B62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DB8AA56F-8F05-43E7-838C-04EBC6B602B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469489CD-B68A-4260-A09D-36C9CEF524D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6A9E4C6-6EB2-4710-8C72-B0ED41C1D09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9A57C741-2E43-4085-B8D1-499FF787ACC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DA44609A-082D-43DB-9F70-E57288EBC102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5E236165-C777-692E-4FBC-78642932F3F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3FEF449-E51C-1CF6-DAFA-C2AD7E96364A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622CDD73-B312-37D1-FE81-DF30AEB17B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receipttemplategold1.html" TargetMode="External"/><Relationship Id="rId3" Type="http://schemas.openxmlformats.org/officeDocument/2006/relationships/hyperlink" Target="http://www.invoicingtemplate.com/receipttemplategold1.html" TargetMode="External"/><Relationship Id="rId7" Type="http://schemas.openxmlformats.org/officeDocument/2006/relationships/hyperlink" Target="http://www.invoicingtemplate.com/receipttemplategold1.html" TargetMode="External"/><Relationship Id="rId2" Type="http://schemas.openxmlformats.org/officeDocument/2006/relationships/hyperlink" Target="http://www.invoicingtemplate.com/receipttemplategold1.html" TargetMode="Externa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receipttemplategold1.html" TargetMode="External"/><Relationship Id="rId5" Type="http://schemas.openxmlformats.org/officeDocument/2006/relationships/hyperlink" Target="http://www.invoicingtemplate.com/receipttemplategold1.html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invoicingtemplate.com/receipttemplategold1.html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J982"/>
  <sheetViews>
    <sheetView showGridLines="0" showRowColHeaders="0" showZeros="0" tabSelected="1" zoomScaleNormal="100" workbookViewId="0">
      <selection activeCell="G24" sqref="G24:K24"/>
    </sheetView>
  </sheetViews>
  <sheetFormatPr defaultRowHeight="12.75" x14ac:dyDescent="0.2"/>
  <cols>
    <col min="1" max="1" width="21.85546875" style="46" customWidth="1"/>
    <col min="2" max="2" width="10.28515625" style="15" hidden="1" customWidth="1"/>
    <col min="3" max="3" width="16" style="15" hidden="1" customWidth="1"/>
    <col min="4" max="4" width="0.5703125" customWidth="1"/>
    <col min="5" max="5" width="9.7109375" customWidth="1"/>
    <col min="6" max="6" width="2.5703125" customWidth="1"/>
    <col min="7" max="7" width="11.28515625" customWidth="1"/>
    <col min="8" max="8" width="10.42578125" customWidth="1"/>
    <col min="9" max="9" width="10.5703125" customWidth="1"/>
    <col min="10" max="10" width="4.7109375" customWidth="1"/>
    <col min="11" max="11" width="8.42578125" customWidth="1"/>
    <col min="12" max="12" width="13.85546875" customWidth="1"/>
    <col min="13" max="13" width="16.28515625" customWidth="1"/>
    <col min="14" max="14" width="0.85546875" customWidth="1"/>
    <col min="15" max="15" width="1" style="3" customWidth="1"/>
    <col min="16" max="16" width="16.28515625" style="64" customWidth="1"/>
    <col min="17" max="17" width="10" style="64" customWidth="1"/>
    <col min="18" max="21" width="9.140625" style="64"/>
    <col min="22" max="26" width="9.140625" style="3"/>
  </cols>
  <sheetData>
    <row r="1" spans="1:972" s="65" customFormat="1" ht="57" customHeight="1" x14ac:dyDescent="0.2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JR1" s="68" t="s">
        <v>45</v>
      </c>
      <c r="AJS1" s="68" t="s">
        <v>45</v>
      </c>
      <c r="AKJ1" s="68" t="s">
        <v>45</v>
      </c>
    </row>
    <row r="2" spans="1:972" ht="3.75" customHeight="1" x14ac:dyDescent="0.2">
      <c r="B2" s="15" t="s">
        <v>10</v>
      </c>
      <c r="O2"/>
      <c r="P2" s="76" t="s">
        <v>39</v>
      </c>
      <c r="Q2" s="76"/>
      <c r="R2" s="76"/>
      <c r="S2" s="76"/>
      <c r="T2" s="76"/>
      <c r="U2" s="19"/>
      <c r="V2"/>
      <c r="W2"/>
      <c r="X2"/>
      <c r="Y2"/>
      <c r="Z2"/>
    </row>
    <row r="3" spans="1:972" ht="42.75" x14ac:dyDescent="0.8">
      <c r="A3" s="47" t="s">
        <v>15</v>
      </c>
      <c r="B3" s="15">
        <v>0</v>
      </c>
      <c r="E3" s="19"/>
      <c r="F3" s="19"/>
      <c r="G3" s="38" t="s">
        <v>36</v>
      </c>
      <c r="H3" s="20"/>
      <c r="I3" s="19"/>
      <c r="J3" s="19"/>
      <c r="K3" s="19"/>
      <c r="L3" s="19"/>
      <c r="M3" s="39" t="s">
        <v>34</v>
      </c>
      <c r="N3" s="4"/>
      <c r="O3"/>
      <c r="P3" s="76"/>
      <c r="Q3" s="76"/>
      <c r="R3" s="76"/>
      <c r="S3" s="76"/>
      <c r="T3" s="76"/>
      <c r="U3" s="19"/>
      <c r="V3"/>
      <c r="W3"/>
      <c r="X3"/>
      <c r="Y3"/>
      <c r="Z3"/>
    </row>
    <row r="4" spans="1:972" ht="15.95" customHeight="1" x14ac:dyDescent="0.2">
      <c r="A4" s="48" t="s">
        <v>35</v>
      </c>
      <c r="B4" s="15">
        <v>0</v>
      </c>
      <c r="E4" s="19"/>
      <c r="F4" s="19"/>
      <c r="G4" s="19" t="s">
        <v>12</v>
      </c>
      <c r="H4" s="19"/>
      <c r="I4" s="19"/>
      <c r="J4" s="19"/>
      <c r="K4" s="19"/>
      <c r="L4" s="19"/>
      <c r="M4" s="19"/>
      <c r="O4"/>
      <c r="P4" s="66">
        <v>1</v>
      </c>
      <c r="Q4" s="77" t="s">
        <v>40</v>
      </c>
      <c r="R4" s="77"/>
      <c r="S4" s="77"/>
      <c r="T4" s="77"/>
      <c r="U4" s="19"/>
      <c r="V4"/>
      <c r="W4"/>
      <c r="X4"/>
      <c r="Y4"/>
      <c r="Z4"/>
    </row>
    <row r="5" spans="1:972" ht="15.95" customHeight="1" x14ac:dyDescent="0.3">
      <c r="A5" s="47" t="s">
        <v>16</v>
      </c>
      <c r="B5" s="15">
        <v>0</v>
      </c>
      <c r="E5" s="19"/>
      <c r="F5" s="19"/>
      <c r="G5" s="19" t="s">
        <v>13</v>
      </c>
      <c r="H5" s="19"/>
      <c r="I5" s="19"/>
      <c r="J5" s="19"/>
      <c r="K5" s="21" t="s">
        <v>0</v>
      </c>
      <c r="L5" s="80"/>
      <c r="M5" s="80"/>
      <c r="N5" s="5"/>
      <c r="O5"/>
      <c r="P5" s="78">
        <v>2</v>
      </c>
      <c r="Q5" s="79" t="s">
        <v>41</v>
      </c>
      <c r="R5" s="79"/>
      <c r="S5" s="79"/>
      <c r="T5" s="79"/>
      <c r="U5" s="19"/>
      <c r="V5"/>
      <c r="W5"/>
      <c r="X5"/>
      <c r="Y5"/>
      <c r="Z5"/>
      <c r="AC5" t="s">
        <v>38</v>
      </c>
    </row>
    <row r="6" spans="1:972" ht="15.95" customHeight="1" x14ac:dyDescent="0.3">
      <c r="A6" s="48" t="s">
        <v>20</v>
      </c>
      <c r="B6" s="15">
        <v>6.5000000000000002E-2</v>
      </c>
      <c r="E6" s="19"/>
      <c r="F6" s="19"/>
      <c r="G6" s="19" t="s">
        <v>5</v>
      </c>
      <c r="H6" s="19"/>
      <c r="I6" s="19"/>
      <c r="J6" s="19"/>
      <c r="K6" s="21" t="s">
        <v>37</v>
      </c>
      <c r="L6" s="112"/>
      <c r="M6" s="112"/>
      <c r="N6" s="6"/>
      <c r="O6"/>
      <c r="P6" s="78"/>
      <c r="Q6" s="79"/>
      <c r="R6" s="79"/>
      <c r="S6" s="79"/>
      <c r="T6" s="79"/>
      <c r="U6" s="19"/>
      <c r="V6"/>
      <c r="W6"/>
      <c r="X6"/>
      <c r="Y6"/>
      <c r="Z6"/>
      <c r="AC6" s="96" t="s">
        <v>4</v>
      </c>
      <c r="AD6" s="96"/>
      <c r="AE6" s="95"/>
      <c r="AF6" s="95"/>
    </row>
    <row r="7" spans="1:972" ht="21" customHeight="1" x14ac:dyDescent="0.3">
      <c r="A7" s="74" t="s">
        <v>33</v>
      </c>
      <c r="B7" s="15">
        <v>3.2000000000000001E-2</v>
      </c>
      <c r="E7" s="19"/>
      <c r="F7" s="19"/>
      <c r="G7" s="19"/>
      <c r="H7" s="19"/>
      <c r="I7" s="19"/>
      <c r="J7" s="19"/>
      <c r="K7" s="19"/>
      <c r="L7" s="22"/>
      <c r="M7" s="23"/>
      <c r="N7" s="6"/>
      <c r="O7"/>
      <c r="P7" s="78"/>
      <c r="Q7" s="79"/>
      <c r="R7" s="79"/>
      <c r="S7" s="79"/>
      <c r="T7" s="79"/>
      <c r="U7" s="19"/>
      <c r="V7"/>
      <c r="W7"/>
      <c r="X7"/>
      <c r="Y7"/>
      <c r="Z7"/>
      <c r="AC7" s="96" t="s">
        <v>3</v>
      </c>
      <c r="AD7" s="96"/>
      <c r="AE7" s="95" t="s">
        <v>25</v>
      </c>
      <c r="AF7" s="95"/>
    </row>
    <row r="8" spans="1:972" ht="13.5" customHeight="1" x14ac:dyDescent="0.2">
      <c r="A8" s="74"/>
      <c r="E8" s="19"/>
      <c r="F8" s="19"/>
      <c r="G8" s="19"/>
      <c r="H8" s="19"/>
      <c r="I8" s="19"/>
      <c r="J8" s="19"/>
      <c r="K8" s="19"/>
      <c r="L8" s="19"/>
      <c r="M8" s="19"/>
      <c r="O8"/>
      <c r="P8" s="78"/>
      <c r="Q8" s="79"/>
      <c r="R8" s="79"/>
      <c r="S8" s="79"/>
      <c r="T8" s="79"/>
      <c r="U8" s="19"/>
      <c r="V8"/>
      <c r="W8"/>
      <c r="X8"/>
      <c r="Y8"/>
      <c r="Z8"/>
    </row>
    <row r="9" spans="1:972" ht="16.5" hidden="1" customHeight="1" x14ac:dyDescent="0.3">
      <c r="A9" s="49"/>
      <c r="C9" s="16"/>
      <c r="E9" s="24"/>
      <c r="F9" s="19"/>
      <c r="G9" s="19"/>
      <c r="H9" s="19"/>
      <c r="I9" s="19"/>
      <c r="J9" s="19"/>
      <c r="K9" s="19"/>
      <c r="L9" s="25"/>
      <c r="M9" s="19"/>
      <c r="O9"/>
      <c r="P9" s="78"/>
      <c r="Q9" s="79"/>
      <c r="R9" s="79"/>
      <c r="S9" s="79"/>
      <c r="T9" s="79"/>
      <c r="U9" s="19"/>
      <c r="V9"/>
      <c r="W9"/>
      <c r="X9"/>
      <c r="Y9" s="69"/>
      <c r="Z9"/>
      <c r="AA9" t="s">
        <v>26</v>
      </c>
      <c r="AC9" t="s">
        <v>27</v>
      </c>
    </row>
    <row r="10" spans="1:972" ht="14.25" hidden="1" customHeight="1" x14ac:dyDescent="0.3">
      <c r="A10" s="50"/>
      <c r="C10" s="16"/>
      <c r="E10" s="19"/>
      <c r="F10" s="25"/>
      <c r="G10" s="19"/>
      <c r="H10" s="19"/>
      <c r="I10" s="19"/>
      <c r="J10" s="19"/>
      <c r="K10" s="19"/>
      <c r="L10" s="19"/>
      <c r="M10" s="19"/>
      <c r="O10"/>
      <c r="P10" s="78">
        <v>3</v>
      </c>
      <c r="Q10" s="79" t="s">
        <v>41</v>
      </c>
      <c r="R10" s="79"/>
      <c r="S10" s="79"/>
      <c r="T10" s="79"/>
      <c r="U10" s="19"/>
      <c r="V10"/>
      <c r="W10"/>
      <c r="X10"/>
      <c r="Y10" s="69"/>
      <c r="Z10"/>
      <c r="AA10" s="97"/>
      <c r="AB10" s="97"/>
      <c r="AC10" s="18" t="str">
        <f>"PS001"</f>
        <v>PS001</v>
      </c>
      <c r="AD10" s="18"/>
      <c r="AE10" s="18"/>
    </row>
    <row r="11" spans="1:972" ht="12.75" hidden="1" customHeight="1" x14ac:dyDescent="0.2">
      <c r="A11" s="50"/>
      <c r="C11" s="16"/>
      <c r="E11" s="19"/>
      <c r="F11" s="19"/>
      <c r="G11" s="19"/>
      <c r="H11" s="19"/>
      <c r="I11" s="19"/>
      <c r="J11" s="19"/>
      <c r="K11" s="19"/>
      <c r="L11" s="19"/>
      <c r="M11" s="19"/>
      <c r="O11"/>
      <c r="P11" s="78"/>
      <c r="Q11" s="79"/>
      <c r="R11" s="79"/>
      <c r="S11" s="79"/>
      <c r="T11" s="79"/>
      <c r="U11" s="19"/>
      <c r="V11"/>
      <c r="W11"/>
      <c r="X11"/>
      <c r="Y11" s="69"/>
      <c r="Z11"/>
      <c r="AA11" s="97"/>
      <c r="AB11" s="97"/>
      <c r="AC11" s="100" t="str">
        <f>"PSName001"</f>
        <v>PSName001</v>
      </c>
      <c r="AD11" s="100"/>
      <c r="AE11" s="100"/>
    </row>
    <row r="12" spans="1:972" ht="12.75" hidden="1" customHeight="1" x14ac:dyDescent="0.2">
      <c r="A12" s="49"/>
      <c r="C12" s="16"/>
      <c r="E12" s="19"/>
      <c r="F12" s="19"/>
      <c r="G12" s="19"/>
      <c r="H12" s="19"/>
      <c r="I12" s="19"/>
      <c r="J12" s="19"/>
      <c r="K12" s="19"/>
      <c r="L12" s="19"/>
      <c r="M12" s="19"/>
      <c r="O12"/>
      <c r="P12" s="78"/>
      <c r="Q12" s="79"/>
      <c r="R12" s="79"/>
      <c r="S12" s="79"/>
      <c r="T12" s="79"/>
      <c r="U12" s="19"/>
      <c r="V12"/>
      <c r="W12"/>
      <c r="X12"/>
      <c r="Y12" s="69"/>
      <c r="Z12"/>
      <c r="AA12" s="97"/>
      <c r="AB12" s="97"/>
      <c r="AC12" s="101"/>
      <c r="AD12" s="101"/>
      <c r="AE12" s="101"/>
    </row>
    <row r="13" spans="1:972" ht="12.75" hidden="1" customHeight="1" x14ac:dyDescent="0.2">
      <c r="A13" s="49"/>
      <c r="C13" s="16"/>
      <c r="E13" s="19"/>
      <c r="F13" s="19"/>
      <c r="G13" s="19"/>
      <c r="H13" s="19"/>
      <c r="I13" s="19"/>
      <c r="J13" s="19"/>
      <c r="K13" s="19"/>
      <c r="L13" s="19"/>
      <c r="M13" s="19"/>
      <c r="O13"/>
      <c r="P13" s="78"/>
      <c r="Q13" s="79"/>
      <c r="R13" s="79"/>
      <c r="S13" s="79"/>
      <c r="T13" s="79"/>
      <c r="U13" s="19"/>
      <c r="V13"/>
      <c r="W13"/>
      <c r="X13"/>
      <c r="Y13"/>
      <c r="Z13"/>
      <c r="AA13" s="97"/>
      <c r="AB13" s="97"/>
      <c r="AC13" s="101"/>
      <c r="AD13" s="101"/>
      <c r="AE13" s="101"/>
    </row>
    <row r="14" spans="1:972" ht="12.75" hidden="1" customHeight="1" x14ac:dyDescent="0.2">
      <c r="A14" s="49"/>
      <c r="E14" s="19"/>
      <c r="F14" s="19"/>
      <c r="G14" s="19"/>
      <c r="H14" s="19"/>
      <c r="I14" s="19"/>
      <c r="J14" s="19"/>
      <c r="K14" s="19"/>
      <c r="L14" s="19"/>
      <c r="M14" s="19"/>
      <c r="O14"/>
      <c r="P14" s="78"/>
      <c r="Q14" s="79"/>
      <c r="R14" s="79"/>
      <c r="S14" s="79"/>
      <c r="T14" s="79"/>
      <c r="U14" s="19"/>
      <c r="V14"/>
      <c r="W14"/>
      <c r="X14"/>
      <c r="Y14"/>
      <c r="Z14"/>
      <c r="AA14" s="97"/>
      <c r="AB14" s="97"/>
      <c r="AC14" s="101"/>
      <c r="AD14" s="101"/>
      <c r="AE14" s="101"/>
    </row>
    <row r="15" spans="1:972" ht="21.75" hidden="1" customHeight="1" x14ac:dyDescent="0.2">
      <c r="A15" s="49"/>
      <c r="E15" s="19"/>
      <c r="F15" s="19"/>
      <c r="G15" s="19"/>
      <c r="H15" s="19"/>
      <c r="I15" s="19"/>
      <c r="J15" s="19"/>
      <c r="K15" s="19"/>
      <c r="L15" s="19"/>
      <c r="M15" s="19"/>
      <c r="O15"/>
      <c r="P15" s="52"/>
      <c r="Q15" s="19"/>
      <c r="R15" s="19"/>
      <c r="S15" s="19"/>
      <c r="T15" s="19"/>
      <c r="U15" s="19"/>
      <c r="V15"/>
      <c r="W15"/>
      <c r="X15"/>
      <c r="Y15"/>
      <c r="Z15"/>
      <c r="AC15" s="102"/>
      <c r="AD15" s="102"/>
      <c r="AE15" s="102"/>
    </row>
    <row r="16" spans="1:972" s="1" customFormat="1" ht="20.100000000000001" hidden="1" customHeight="1" x14ac:dyDescent="0.2">
      <c r="A16" s="51"/>
      <c r="B16" s="13"/>
      <c r="C16" s="13"/>
      <c r="E16" s="26"/>
      <c r="F16" s="26"/>
      <c r="G16" s="26"/>
      <c r="H16" s="26"/>
      <c r="I16" s="26"/>
      <c r="J16" s="26"/>
      <c r="K16" s="26"/>
      <c r="L16" s="26"/>
      <c r="M16" s="26"/>
      <c r="N16" s="7"/>
      <c r="P16" s="26"/>
      <c r="Q16" s="26"/>
      <c r="R16" s="26"/>
      <c r="S16" s="26"/>
      <c r="T16" s="26"/>
      <c r="U16" s="26"/>
      <c r="W16"/>
      <c r="X16"/>
      <c r="Y16"/>
      <c r="Z16"/>
    </row>
    <row r="17" spans="1:26" s="1" customFormat="1" ht="5.25" customHeight="1" x14ac:dyDescent="0.2">
      <c r="A17" s="103"/>
      <c r="B17" s="13"/>
      <c r="C17" s="13"/>
      <c r="E17" s="26"/>
      <c r="F17" s="26"/>
      <c r="G17" s="26"/>
      <c r="H17" s="26"/>
      <c r="I17" s="26"/>
      <c r="J17" s="26"/>
      <c r="K17" s="26"/>
      <c r="L17" s="26"/>
      <c r="M17" s="26"/>
      <c r="N17" s="8"/>
      <c r="P17" s="98">
        <v>3</v>
      </c>
      <c r="Q17" s="99" t="s">
        <v>42</v>
      </c>
      <c r="R17" s="99"/>
      <c r="S17" s="99"/>
      <c r="T17" s="99"/>
      <c r="U17" s="26"/>
      <c r="W17"/>
      <c r="X17"/>
      <c r="Y17"/>
      <c r="Z17"/>
    </row>
    <row r="18" spans="1:26" ht="12.75" customHeight="1" x14ac:dyDescent="0.2">
      <c r="A18" s="103"/>
      <c r="E18" s="19"/>
      <c r="F18" s="19"/>
      <c r="G18" s="19"/>
      <c r="H18" s="19"/>
      <c r="I18" s="19"/>
      <c r="J18" s="19"/>
      <c r="K18" s="19"/>
      <c r="L18" s="19"/>
      <c r="M18" s="19"/>
      <c r="O18"/>
      <c r="P18" s="98"/>
      <c r="Q18" s="99"/>
      <c r="R18" s="99"/>
      <c r="S18" s="99"/>
      <c r="T18" s="99"/>
      <c r="U18" s="19"/>
      <c r="V18"/>
      <c r="W18"/>
      <c r="X18"/>
      <c r="Y18"/>
      <c r="Z18"/>
    </row>
    <row r="19" spans="1:26" s="1" customFormat="1" ht="20.100000000000001" customHeight="1" x14ac:dyDescent="0.2">
      <c r="A19" s="51"/>
      <c r="B19" s="13" t="s">
        <v>7</v>
      </c>
      <c r="C19" s="13" t="s">
        <v>17</v>
      </c>
      <c r="E19" s="109" t="s">
        <v>21</v>
      </c>
      <c r="F19" s="110"/>
      <c r="G19" s="109" t="s">
        <v>6</v>
      </c>
      <c r="H19" s="111"/>
      <c r="I19" s="111"/>
      <c r="J19" s="111"/>
      <c r="K19" s="110"/>
      <c r="L19" s="40" t="s">
        <v>31</v>
      </c>
      <c r="M19" s="41" t="s">
        <v>22</v>
      </c>
      <c r="N19" s="7"/>
      <c r="P19" s="53" t="s">
        <v>32</v>
      </c>
      <c r="Q19" s="26"/>
      <c r="R19" s="26"/>
      <c r="S19" s="26"/>
      <c r="T19" s="26"/>
      <c r="U19" s="26"/>
      <c r="W19"/>
      <c r="X19"/>
      <c r="Y19"/>
      <c r="Z19"/>
    </row>
    <row r="20" spans="1:26" s="1" customFormat="1" ht="20.100000000000001" customHeight="1" x14ac:dyDescent="0.2">
      <c r="A20" s="51"/>
      <c r="B20" s="14">
        <v>1</v>
      </c>
      <c r="C20" s="14">
        <v>0</v>
      </c>
      <c r="E20" s="107"/>
      <c r="F20" s="108"/>
      <c r="G20" s="92"/>
      <c r="H20" s="93"/>
      <c r="I20" s="93"/>
      <c r="J20" s="93"/>
      <c r="K20" s="94"/>
      <c r="L20" s="27"/>
      <c r="M20" s="28">
        <f>(oknWieght_1*oknRate)+oknPrice_1</f>
        <v>0</v>
      </c>
      <c r="N20" s="9"/>
      <c r="P20" s="54"/>
      <c r="Q20" s="26"/>
      <c r="R20" s="26"/>
      <c r="S20" s="26"/>
      <c r="T20" s="26"/>
      <c r="U20" s="26"/>
      <c r="W20"/>
      <c r="X20"/>
      <c r="Y20"/>
      <c r="Z20"/>
    </row>
    <row r="21" spans="1:26" s="1" customFormat="1" ht="20.100000000000001" customHeight="1" x14ac:dyDescent="0.2">
      <c r="A21" s="51"/>
      <c r="B21" s="14">
        <v>0</v>
      </c>
      <c r="C21" s="14">
        <v>0</v>
      </c>
      <c r="E21" s="88"/>
      <c r="F21" s="89"/>
      <c r="G21" s="104"/>
      <c r="H21" s="105"/>
      <c r="I21" s="105"/>
      <c r="J21" s="105"/>
      <c r="K21" s="106"/>
      <c r="L21" s="42">
        <v>0</v>
      </c>
      <c r="M21" s="43">
        <f>(oknWieght_2*oknRate)+oknPrice_2</f>
        <v>0</v>
      </c>
      <c r="N21" s="10"/>
      <c r="P21" s="55">
        <v>0</v>
      </c>
      <c r="Q21" s="26"/>
      <c r="R21" s="26"/>
      <c r="S21" s="26"/>
      <c r="T21" s="26"/>
      <c r="U21" s="26"/>
      <c r="W21"/>
      <c r="X21"/>
      <c r="Y21"/>
      <c r="Z21"/>
    </row>
    <row r="22" spans="1:26" s="1" customFormat="1" ht="20.100000000000001" customHeight="1" x14ac:dyDescent="0.2">
      <c r="A22" s="51"/>
      <c r="B22" s="14">
        <v>0</v>
      </c>
      <c r="C22" s="14">
        <v>0</v>
      </c>
      <c r="E22" s="90"/>
      <c r="F22" s="91"/>
      <c r="G22" s="92"/>
      <c r="H22" s="93"/>
      <c r="I22" s="93"/>
      <c r="J22" s="93"/>
      <c r="K22" s="94"/>
      <c r="L22" s="29">
        <v>0</v>
      </c>
      <c r="M22" s="30">
        <f>(oknWieght_3*oknRate)+oknPrice_3</f>
        <v>0</v>
      </c>
      <c r="N22" s="10"/>
      <c r="P22" s="55">
        <v>0</v>
      </c>
      <c r="Q22" s="26"/>
      <c r="R22" s="26"/>
      <c r="S22" s="26"/>
      <c r="T22" s="26"/>
      <c r="U22" s="26"/>
      <c r="W22"/>
      <c r="X22"/>
      <c r="Y22"/>
      <c r="Z22"/>
    </row>
    <row r="23" spans="1:26" s="1" customFormat="1" ht="20.100000000000001" customHeight="1" x14ac:dyDescent="0.2">
      <c r="A23" s="51"/>
      <c r="B23" s="14">
        <v>0</v>
      </c>
      <c r="C23" s="14">
        <v>0</v>
      </c>
      <c r="E23" s="88"/>
      <c r="F23" s="89"/>
      <c r="G23" s="104"/>
      <c r="H23" s="105"/>
      <c r="I23" s="105"/>
      <c r="J23" s="105"/>
      <c r="K23" s="106"/>
      <c r="L23" s="42">
        <v>0</v>
      </c>
      <c r="M23" s="43">
        <f>(oknWieght_4*oknRate)+oknPrice_4</f>
        <v>0</v>
      </c>
      <c r="N23" s="10"/>
      <c r="P23" s="55">
        <v>0</v>
      </c>
      <c r="Q23" s="26"/>
      <c r="R23" s="26"/>
      <c r="S23" s="26"/>
      <c r="T23" s="26"/>
      <c r="U23" s="26"/>
      <c r="W23"/>
      <c r="X23"/>
      <c r="Y23"/>
      <c r="Z23"/>
    </row>
    <row r="24" spans="1:26" s="1" customFormat="1" ht="20.100000000000001" customHeight="1" x14ac:dyDescent="0.2">
      <c r="A24" s="51"/>
      <c r="B24" s="14">
        <v>0</v>
      </c>
      <c r="C24" s="14">
        <v>0</v>
      </c>
      <c r="E24" s="90"/>
      <c r="F24" s="91"/>
      <c r="G24" s="92"/>
      <c r="H24" s="93"/>
      <c r="I24" s="93"/>
      <c r="J24" s="93"/>
      <c r="K24" s="94"/>
      <c r="L24" s="29">
        <v>0</v>
      </c>
      <c r="M24" s="30">
        <f>(oknWieght_5*oknRate)+oknPrice_5</f>
        <v>0</v>
      </c>
      <c r="N24" s="10"/>
      <c r="P24" s="55">
        <v>0</v>
      </c>
      <c r="Q24" s="26"/>
      <c r="R24" s="26"/>
      <c r="S24" s="26"/>
      <c r="T24" s="26"/>
      <c r="U24" s="26"/>
      <c r="W24"/>
      <c r="X24"/>
      <c r="Y24"/>
      <c r="Z24"/>
    </row>
    <row r="25" spans="1:26" s="1" customFormat="1" ht="20.100000000000001" customHeight="1" x14ac:dyDescent="0.2">
      <c r="A25" s="51"/>
      <c r="B25" s="14">
        <v>0</v>
      </c>
      <c r="C25" s="14">
        <v>0</v>
      </c>
      <c r="E25" s="88"/>
      <c r="F25" s="89"/>
      <c r="G25" s="104"/>
      <c r="H25" s="105"/>
      <c r="I25" s="105"/>
      <c r="J25" s="105"/>
      <c r="K25" s="106"/>
      <c r="L25" s="42">
        <v>0</v>
      </c>
      <c r="M25" s="43">
        <f>(oknWieght_6*oknRate)+oknPrice_6</f>
        <v>0</v>
      </c>
      <c r="N25" s="10"/>
      <c r="P25" s="55">
        <v>0</v>
      </c>
      <c r="Q25" s="26"/>
      <c r="R25" s="26"/>
      <c r="S25" s="26"/>
      <c r="T25" s="26"/>
      <c r="U25" s="26"/>
      <c r="W25"/>
      <c r="X25"/>
      <c r="Y25"/>
      <c r="Z25"/>
    </row>
    <row r="26" spans="1:26" s="1" customFormat="1" ht="20.100000000000001" customHeight="1" x14ac:dyDescent="0.2">
      <c r="A26" s="51"/>
      <c r="B26" s="14">
        <v>0</v>
      </c>
      <c r="C26" s="14">
        <v>0</v>
      </c>
      <c r="E26" s="90"/>
      <c r="F26" s="91"/>
      <c r="G26" s="92"/>
      <c r="H26" s="93"/>
      <c r="I26" s="93"/>
      <c r="J26" s="93"/>
      <c r="K26" s="94"/>
      <c r="L26" s="29">
        <v>0</v>
      </c>
      <c r="M26" s="30">
        <f>(oknWieght_7*oknRate)+oknPrice_7</f>
        <v>0</v>
      </c>
      <c r="N26" s="10"/>
      <c r="P26" s="55">
        <v>0</v>
      </c>
      <c r="Q26" s="26"/>
      <c r="R26" s="26"/>
      <c r="S26" s="26"/>
      <c r="T26" s="26"/>
      <c r="U26" s="26"/>
      <c r="W26"/>
      <c r="X26"/>
      <c r="Y26"/>
      <c r="Z26"/>
    </row>
    <row r="27" spans="1:26" s="1" customFormat="1" ht="20.100000000000001" customHeight="1" x14ac:dyDescent="0.2">
      <c r="A27" s="51"/>
      <c r="B27" s="14">
        <v>0</v>
      </c>
      <c r="C27" s="14">
        <v>0</v>
      </c>
      <c r="E27" s="88"/>
      <c r="F27" s="89"/>
      <c r="G27" s="104"/>
      <c r="H27" s="105"/>
      <c r="I27" s="105"/>
      <c r="J27" s="105"/>
      <c r="K27" s="106"/>
      <c r="L27" s="42">
        <v>0</v>
      </c>
      <c r="M27" s="43">
        <f>(oknWieght_8*oknRate)+oknPrice_8</f>
        <v>0</v>
      </c>
      <c r="N27" s="10"/>
      <c r="P27" s="55">
        <v>0</v>
      </c>
      <c r="Q27" s="26"/>
      <c r="R27" s="26"/>
      <c r="S27" s="26"/>
      <c r="T27" s="26"/>
      <c r="U27" s="26"/>
    </row>
    <row r="28" spans="1:26" s="1" customFormat="1" ht="20.100000000000001" customHeight="1" x14ac:dyDescent="0.2">
      <c r="A28" s="51"/>
      <c r="B28" s="14">
        <v>0</v>
      </c>
      <c r="C28" s="14">
        <v>0</v>
      </c>
      <c r="E28" s="90"/>
      <c r="F28" s="91"/>
      <c r="G28" s="92"/>
      <c r="H28" s="93"/>
      <c r="I28" s="93"/>
      <c r="J28" s="93"/>
      <c r="K28" s="94"/>
      <c r="L28" s="29">
        <v>0</v>
      </c>
      <c r="M28" s="30">
        <f>(oknWieght_9*oknRate)+oknPrice_9</f>
        <v>0</v>
      </c>
      <c r="N28" s="10"/>
      <c r="P28" s="55">
        <v>0</v>
      </c>
      <c r="Q28" s="26"/>
      <c r="R28" s="26"/>
      <c r="S28" s="26"/>
      <c r="T28" s="26"/>
      <c r="U28" s="26"/>
    </row>
    <row r="29" spans="1:26" s="1" customFormat="1" ht="20.100000000000001" customHeight="1" x14ac:dyDescent="0.2">
      <c r="A29" s="51"/>
      <c r="B29" s="14">
        <v>0</v>
      </c>
      <c r="C29" s="14">
        <v>0</v>
      </c>
      <c r="E29" s="88"/>
      <c r="F29" s="89"/>
      <c r="G29" s="104"/>
      <c r="H29" s="105"/>
      <c r="I29" s="105"/>
      <c r="J29" s="105"/>
      <c r="K29" s="106"/>
      <c r="L29" s="42">
        <v>0</v>
      </c>
      <c r="M29" s="43">
        <f>(oknWieght_10*oknRate)+oknPrice_10</f>
        <v>0</v>
      </c>
      <c r="N29" s="10"/>
      <c r="P29" s="55">
        <v>0</v>
      </c>
      <c r="Q29" s="26"/>
      <c r="R29" s="26"/>
      <c r="S29" s="26"/>
      <c r="T29" s="26"/>
      <c r="U29" s="26"/>
    </row>
    <row r="30" spans="1:26" s="1" customFormat="1" ht="20.100000000000001" customHeight="1" x14ac:dyDescent="0.2">
      <c r="A30" s="51"/>
      <c r="B30" s="14">
        <v>0</v>
      </c>
      <c r="C30" s="14">
        <v>0</v>
      </c>
      <c r="E30" s="90"/>
      <c r="F30" s="91"/>
      <c r="G30" s="92"/>
      <c r="H30" s="93"/>
      <c r="I30" s="93"/>
      <c r="J30" s="93"/>
      <c r="K30" s="94"/>
      <c r="L30" s="29">
        <v>0</v>
      </c>
      <c r="M30" s="30">
        <f>(oknWieght_11*oknRate)+oknPrice_11</f>
        <v>0</v>
      </c>
      <c r="N30" s="10"/>
      <c r="P30" s="55">
        <v>0</v>
      </c>
      <c r="Q30" s="26"/>
      <c r="R30" s="26"/>
      <c r="S30" s="26"/>
      <c r="T30" s="26"/>
      <c r="U30" s="26"/>
    </row>
    <row r="31" spans="1:26" s="1" customFormat="1" ht="20.100000000000001" customHeight="1" x14ac:dyDescent="0.2">
      <c r="A31" s="51"/>
      <c r="B31" s="14">
        <v>0</v>
      </c>
      <c r="C31" s="14">
        <v>0</v>
      </c>
      <c r="E31" s="83"/>
      <c r="F31" s="84"/>
      <c r="G31" s="85"/>
      <c r="H31" s="86"/>
      <c r="I31" s="86"/>
      <c r="J31" s="86"/>
      <c r="K31" s="87"/>
      <c r="L31" s="44">
        <v>0</v>
      </c>
      <c r="M31" s="45">
        <f>(oknWieght_12*oknRate)+oknPrice_12</f>
        <v>0</v>
      </c>
      <c r="N31" s="10"/>
      <c r="P31" s="56">
        <v>0</v>
      </c>
      <c r="Q31" s="26"/>
      <c r="R31" s="26"/>
      <c r="S31" s="26"/>
      <c r="T31" s="26"/>
      <c r="U31" s="26"/>
    </row>
    <row r="32" spans="1:26" s="1" customFormat="1" ht="20.100000000000001" customHeight="1" x14ac:dyDescent="0.2">
      <c r="A32" s="51"/>
      <c r="B32" s="13"/>
      <c r="C32" s="17">
        <f t="array" ref="C32">SUM(oknTaxable_1:oknTaxable_12*oknLineTotal_1:oknLineTotal_12)</f>
        <v>0</v>
      </c>
      <c r="E32" s="31"/>
      <c r="F32" s="31"/>
      <c r="G32" s="31"/>
      <c r="H32" s="31"/>
      <c r="I32" s="31"/>
      <c r="J32" s="31"/>
      <c r="K32" s="26"/>
      <c r="L32" s="32" t="s">
        <v>14</v>
      </c>
      <c r="M32" s="33">
        <f>SUM(oknLineTotal_1:oknLineTotal_12)</f>
        <v>0</v>
      </c>
      <c r="N32" s="9"/>
      <c r="P32" s="26"/>
      <c r="Q32" s="26"/>
      <c r="R32" s="26"/>
      <c r="S32" s="26"/>
      <c r="T32" s="26"/>
      <c r="U32" s="26"/>
    </row>
    <row r="33" spans="1:26" s="1" customFormat="1" ht="20.100000000000001" hidden="1" customHeight="1" x14ac:dyDescent="0.2">
      <c r="A33" s="51"/>
      <c r="B33" s="13"/>
      <c r="C33" s="13"/>
      <c r="E33" s="31"/>
      <c r="F33" s="31"/>
      <c r="G33" s="31"/>
      <c r="H33" s="31"/>
      <c r="I33" s="31"/>
      <c r="J33" s="31"/>
      <c r="K33" s="72" t="s">
        <v>18</v>
      </c>
      <c r="L33" s="34">
        <v>6.5000000000000002E-2</v>
      </c>
      <c r="M33" s="33">
        <f>ROUND(IF(oknTaxType=0,0, oknTax1Rate*(oknLineTotalTaxable+IF(oknTaxTotalIncludingShippingCost=0,0,oknShippingCost))),2)</f>
        <v>0</v>
      </c>
      <c r="N33" s="9"/>
      <c r="P33" s="26"/>
      <c r="Q33" s="26"/>
      <c r="R33" s="26"/>
      <c r="S33" s="26"/>
      <c r="T33" s="26"/>
      <c r="U33" s="26"/>
    </row>
    <row r="34" spans="1:26" s="1" customFormat="1" ht="20.100000000000001" hidden="1" customHeight="1" x14ac:dyDescent="0.2">
      <c r="A34" s="51"/>
      <c r="B34" s="13"/>
      <c r="C34" s="13"/>
      <c r="E34" s="31"/>
      <c r="F34" s="31"/>
      <c r="G34" s="31"/>
      <c r="H34" s="31"/>
      <c r="I34" s="31"/>
      <c r="J34" s="31"/>
      <c r="K34" s="72" t="s">
        <v>19</v>
      </c>
      <c r="L34" s="34">
        <v>3.2000000000000001E-2</v>
      </c>
      <c r="M34" s="33">
        <f>ROUND(IF(oknTaxType&lt;&gt;2,0,oknTax2Rate*(oknLineTotalTaxable+IF(oknTaxTotalIncludingShippingCost=0,0,oknShippingCost)+IF(oknTax2IsAppliedToTax1=0,0,oknTax1))),2)</f>
        <v>0</v>
      </c>
      <c r="N34" s="11"/>
      <c r="P34" s="26"/>
      <c r="Q34" s="26"/>
      <c r="R34" s="26"/>
      <c r="S34" s="26"/>
      <c r="T34" s="26"/>
      <c r="U34" s="26"/>
    </row>
    <row r="35" spans="1:26" s="1" customFormat="1" ht="20.100000000000001" customHeight="1" x14ac:dyDescent="0.2">
      <c r="A35" s="51"/>
      <c r="B35" s="13"/>
      <c r="C35" s="13"/>
      <c r="E35" s="31"/>
      <c r="F35" s="31"/>
      <c r="G35" s="31"/>
      <c r="H35" s="31"/>
      <c r="I35" s="31"/>
      <c r="J35" s="31"/>
      <c r="K35" s="26"/>
      <c r="L35" s="32" t="s">
        <v>23</v>
      </c>
      <c r="M35" s="35">
        <v>0</v>
      </c>
      <c r="N35" s="12"/>
      <c r="P35" s="26"/>
      <c r="Q35" s="57" t="s">
        <v>30</v>
      </c>
      <c r="R35" s="58">
        <f>SUM(oknPrice_1:oknPrice_12)</f>
        <v>0</v>
      </c>
      <c r="S35" s="26" t="s">
        <v>28</v>
      </c>
      <c r="T35" s="26"/>
      <c r="U35" s="26"/>
    </row>
    <row r="36" spans="1:26" s="1" customFormat="1" ht="20.100000000000001" customHeight="1" x14ac:dyDescent="0.2">
      <c r="A36" s="51"/>
      <c r="B36" s="13"/>
      <c r="C36" s="13"/>
      <c r="E36" s="31"/>
      <c r="F36" s="31"/>
      <c r="G36" s="31"/>
      <c r="H36" s="31"/>
      <c r="I36" s="31"/>
      <c r="J36" s="31"/>
      <c r="K36" s="26"/>
      <c r="L36" s="36" t="s">
        <v>2</v>
      </c>
      <c r="M36" s="37">
        <f>ROUND(oknSubTotal  - oknDiscount,2)</f>
        <v>0</v>
      </c>
      <c r="N36" s="12"/>
      <c r="P36" s="26"/>
      <c r="Q36" s="32"/>
      <c r="R36" s="26"/>
      <c r="S36" s="26"/>
      <c r="T36" s="26"/>
      <c r="U36" s="26"/>
    </row>
    <row r="37" spans="1:26" s="1" customFormat="1" ht="18.75" customHeight="1" x14ac:dyDescent="0.2">
      <c r="A37" s="51"/>
      <c r="B37" s="13"/>
      <c r="C37" s="13"/>
      <c r="E37" s="26"/>
      <c r="F37" s="26"/>
      <c r="G37" s="26"/>
      <c r="H37" s="26"/>
      <c r="I37" s="26"/>
      <c r="J37" s="26"/>
      <c r="K37" s="26"/>
      <c r="L37" s="26"/>
      <c r="M37" s="26"/>
      <c r="N37" s="9"/>
      <c r="P37" s="26"/>
      <c r="Q37" s="32" t="s">
        <v>1</v>
      </c>
      <c r="R37" s="59">
        <v>0</v>
      </c>
      <c r="S37" s="70">
        <v>0</v>
      </c>
      <c r="T37" s="70"/>
      <c r="U37" s="70"/>
      <c r="V37" s="14"/>
      <c r="W37" s="14"/>
    </row>
    <row r="38" spans="1:26" ht="18.75" customHeight="1" x14ac:dyDescent="0.2">
      <c r="E38" s="19"/>
      <c r="F38" s="19"/>
      <c r="G38" s="19"/>
      <c r="H38" s="19"/>
      <c r="I38" s="19"/>
      <c r="J38" s="19"/>
      <c r="K38" s="19"/>
      <c r="L38" s="19"/>
      <c r="M38" s="19"/>
      <c r="O38"/>
      <c r="P38" s="19"/>
      <c r="Q38" s="57" t="s">
        <v>29</v>
      </c>
      <c r="R38" s="26">
        <f>ROUND(0.85*oknPriceTotal,2)</f>
        <v>0</v>
      </c>
      <c r="S38" s="70">
        <v>0</v>
      </c>
      <c r="T38" s="70"/>
      <c r="U38" s="70"/>
      <c r="V38" s="14"/>
      <c r="W38" s="14"/>
      <c r="X38"/>
      <c r="Y38"/>
      <c r="Z38"/>
    </row>
    <row r="39" spans="1:26" ht="18.75" customHeight="1" x14ac:dyDescent="0.2">
      <c r="E39" s="19"/>
      <c r="F39" s="19"/>
      <c r="G39" s="19"/>
      <c r="H39" s="19"/>
      <c r="I39" s="19"/>
      <c r="J39" s="19"/>
      <c r="K39" s="19"/>
      <c r="L39" s="19"/>
      <c r="M39" s="19"/>
      <c r="O39"/>
      <c r="P39" s="19"/>
      <c r="Q39" s="60" t="s">
        <v>24</v>
      </c>
      <c r="R39" s="61">
        <f>SUM(oknWieght_1:oknWieght_12)</f>
        <v>0</v>
      </c>
      <c r="S39" s="70">
        <v>0</v>
      </c>
      <c r="T39" s="70"/>
      <c r="U39" s="70"/>
      <c r="V39" s="14"/>
      <c r="W39" s="14">
        <v>0</v>
      </c>
      <c r="X39"/>
      <c r="Y39"/>
      <c r="Z39"/>
    </row>
    <row r="40" spans="1:26" ht="14.25" x14ac:dyDescent="0.2">
      <c r="E40" s="19"/>
      <c r="F40" s="19"/>
      <c r="G40" s="19"/>
      <c r="H40" s="19"/>
      <c r="I40" s="19"/>
      <c r="J40" s="19"/>
      <c r="K40" s="19"/>
      <c r="L40" s="19"/>
      <c r="M40" s="19"/>
      <c r="O40"/>
      <c r="P40" s="19"/>
      <c r="Q40" s="36" t="s">
        <v>9</v>
      </c>
      <c r="R40" s="62">
        <v>0</v>
      </c>
      <c r="S40" s="70">
        <v>0</v>
      </c>
      <c r="T40" s="71"/>
      <c r="U40" s="71"/>
      <c r="V40" s="69"/>
      <c r="W40" s="69">
        <v>0</v>
      </c>
      <c r="X40"/>
      <c r="Y40"/>
      <c r="Z40"/>
    </row>
    <row r="41" spans="1:26" ht="18" customHeight="1" x14ac:dyDescent="0.2">
      <c r="E41" s="81" t="s">
        <v>11</v>
      </c>
      <c r="F41" s="82"/>
      <c r="G41" s="82"/>
      <c r="H41" s="82"/>
      <c r="I41" s="82"/>
      <c r="J41" s="82"/>
      <c r="K41" s="82"/>
      <c r="L41" s="82"/>
      <c r="M41" s="82"/>
      <c r="O41"/>
      <c r="P41" s="19"/>
      <c r="Q41" s="36" t="s">
        <v>8</v>
      </c>
      <c r="R41" s="63">
        <f>ROUND(oknTotal-oknPayments,2)</f>
        <v>0</v>
      </c>
      <c r="S41" s="71">
        <v>0</v>
      </c>
      <c r="T41" s="71"/>
      <c r="U41" s="71"/>
      <c r="V41" s="69"/>
      <c r="W41" s="69">
        <v>0</v>
      </c>
      <c r="X41"/>
      <c r="Y41"/>
      <c r="Z41"/>
    </row>
    <row r="42" spans="1:26" x14ac:dyDescent="0.2">
      <c r="E42" s="81"/>
      <c r="F42" s="81"/>
      <c r="G42" s="81"/>
      <c r="H42" s="81"/>
      <c r="I42" s="81"/>
      <c r="J42" s="81"/>
      <c r="K42" s="81"/>
      <c r="L42" s="81"/>
      <c r="M42" s="81"/>
      <c r="O42"/>
      <c r="P42" s="19"/>
      <c r="Q42" s="19"/>
      <c r="R42" s="19"/>
      <c r="S42" s="71"/>
      <c r="T42" s="71"/>
      <c r="U42" s="71"/>
      <c r="V42" s="69"/>
      <c r="W42" s="69">
        <v>0</v>
      </c>
      <c r="X42"/>
      <c r="Y42"/>
      <c r="Z42"/>
    </row>
    <row r="43" spans="1:26" x14ac:dyDescent="0.2">
      <c r="O43"/>
      <c r="P43" s="19"/>
      <c r="Q43" s="19"/>
      <c r="R43" s="19"/>
      <c r="S43" s="71"/>
      <c r="T43" s="71"/>
      <c r="U43" s="71"/>
      <c r="V43" s="69"/>
      <c r="W43" s="69">
        <v>0</v>
      </c>
      <c r="X43"/>
      <c r="Y43"/>
      <c r="Z43"/>
    </row>
    <row r="44" spans="1:26" x14ac:dyDescent="0.2">
      <c r="E44" s="2"/>
      <c r="F44" s="2"/>
      <c r="G44" s="2"/>
      <c r="H44" s="2"/>
      <c r="I44" s="2"/>
      <c r="J44" s="2"/>
      <c r="O44"/>
      <c r="P44" s="19"/>
      <c r="Q44" s="19"/>
      <c r="R44" s="19"/>
      <c r="S44" s="71"/>
      <c r="T44" s="71"/>
      <c r="U44" s="71"/>
      <c r="V44" s="69"/>
      <c r="W44" s="69">
        <v>0</v>
      </c>
      <c r="X44"/>
      <c r="Y44"/>
      <c r="Z44"/>
    </row>
    <row r="45" spans="1:26" x14ac:dyDescent="0.2">
      <c r="O45"/>
      <c r="P45" s="19"/>
      <c r="Q45" s="19"/>
      <c r="R45" s="19"/>
      <c r="S45" s="71"/>
      <c r="T45" s="71"/>
      <c r="U45" s="71"/>
      <c r="V45" s="69"/>
      <c r="W45" s="69">
        <v>0</v>
      </c>
      <c r="X45"/>
      <c r="Y45"/>
      <c r="Z45"/>
    </row>
    <row r="46" spans="1:26" x14ac:dyDescent="0.2">
      <c r="O46"/>
      <c r="P46" s="19"/>
      <c r="Q46" s="19"/>
      <c r="R46" s="19"/>
      <c r="S46" s="19"/>
      <c r="T46" s="19"/>
      <c r="U46" s="19"/>
      <c r="V46"/>
      <c r="W46" s="69"/>
      <c r="X46"/>
      <c r="Y46"/>
      <c r="Z46"/>
    </row>
    <row r="47" spans="1:26" x14ac:dyDescent="0.2">
      <c r="O47"/>
      <c r="P47" s="19"/>
      <c r="Q47" s="19"/>
      <c r="R47" s="19"/>
      <c r="S47" s="19"/>
      <c r="T47" s="19"/>
      <c r="U47" s="19"/>
      <c r="V47"/>
      <c r="W47" s="69"/>
      <c r="X47"/>
      <c r="Y47"/>
      <c r="Z47"/>
    </row>
    <row r="48" spans="1:26" x14ac:dyDescent="0.2">
      <c r="O48"/>
      <c r="P48" s="19"/>
      <c r="Q48" s="19"/>
      <c r="R48" s="19"/>
      <c r="S48" s="19"/>
      <c r="T48" s="19"/>
      <c r="U48" s="19"/>
      <c r="V48"/>
      <c r="W48" s="69"/>
      <c r="X48"/>
      <c r="Y48"/>
      <c r="Z48"/>
    </row>
    <row r="49" spans="15:26" x14ac:dyDescent="0.2">
      <c r="O49"/>
      <c r="P49" s="19"/>
      <c r="Q49" s="19"/>
      <c r="R49" s="19"/>
      <c r="S49" s="19"/>
      <c r="T49" s="19"/>
      <c r="U49" s="19"/>
      <c r="V49"/>
      <c r="W49" s="69"/>
      <c r="X49"/>
      <c r="Y49"/>
      <c r="Z49"/>
    </row>
    <row r="50" spans="15:26" x14ac:dyDescent="0.2">
      <c r="O50"/>
      <c r="P50" s="19"/>
      <c r="Q50" s="19"/>
      <c r="R50" s="19"/>
      <c r="S50" s="19"/>
      <c r="T50" s="19"/>
      <c r="U50" s="19"/>
      <c r="V50"/>
      <c r="W50"/>
      <c r="X50"/>
      <c r="Y50"/>
      <c r="Z50"/>
    </row>
    <row r="51" spans="15:26" x14ac:dyDescent="0.2">
      <c r="O51"/>
      <c r="P51" s="19"/>
      <c r="Q51" s="19"/>
      <c r="R51" s="19"/>
      <c r="S51" s="19"/>
      <c r="T51" s="19"/>
      <c r="U51" s="19"/>
      <c r="V51"/>
      <c r="W51"/>
      <c r="X51"/>
      <c r="Y51"/>
      <c r="Z51"/>
    </row>
    <row r="52" spans="15:26" x14ac:dyDescent="0.2">
      <c r="O52"/>
      <c r="P52" s="19"/>
      <c r="Q52" s="19"/>
      <c r="R52" s="19"/>
      <c r="S52" s="19"/>
      <c r="T52" s="19"/>
      <c r="U52" s="19"/>
      <c r="V52"/>
      <c r="W52"/>
      <c r="X52"/>
      <c r="Y52"/>
      <c r="Z52"/>
    </row>
    <row r="53" spans="15:26" x14ac:dyDescent="0.2">
      <c r="O53"/>
      <c r="P53" s="19"/>
      <c r="Q53" s="19"/>
      <c r="R53" s="19"/>
      <c r="S53" s="19"/>
      <c r="T53" s="19"/>
      <c r="U53" s="19"/>
      <c r="V53"/>
      <c r="W53"/>
      <c r="X53"/>
      <c r="Y53"/>
      <c r="Z53"/>
    </row>
    <row r="54" spans="15:26" x14ac:dyDescent="0.2">
      <c r="O54"/>
      <c r="P54" s="19"/>
      <c r="Q54" s="19"/>
      <c r="R54" s="19"/>
      <c r="S54" s="19"/>
      <c r="T54" s="19"/>
      <c r="U54" s="19"/>
      <c r="V54"/>
      <c r="W54"/>
      <c r="X54"/>
      <c r="Y54"/>
      <c r="Z54"/>
    </row>
    <row r="55" spans="15:26" x14ac:dyDescent="0.2">
      <c r="O55"/>
      <c r="P55" s="19"/>
      <c r="Q55" s="19"/>
      <c r="R55" s="19"/>
      <c r="S55" s="19"/>
      <c r="T55" s="19"/>
      <c r="U55" s="19"/>
      <c r="V55"/>
      <c r="W55"/>
      <c r="X55"/>
      <c r="Y55"/>
      <c r="Z55"/>
    </row>
    <row r="56" spans="15:26" x14ac:dyDescent="0.2">
      <c r="O56"/>
      <c r="P56" s="19"/>
      <c r="Q56" s="19"/>
      <c r="R56" s="19"/>
      <c r="S56" s="19"/>
      <c r="T56" s="19"/>
      <c r="U56" s="19"/>
      <c r="V56"/>
      <c r="W56"/>
      <c r="X56"/>
      <c r="Y56"/>
      <c r="Z56"/>
    </row>
    <row r="57" spans="15:26" x14ac:dyDescent="0.2">
      <c r="O57"/>
      <c r="P57" s="19"/>
      <c r="Q57" s="19"/>
      <c r="R57" s="19"/>
      <c r="S57" s="19"/>
      <c r="T57" s="19"/>
      <c r="U57" s="19"/>
      <c r="V57"/>
      <c r="W57"/>
      <c r="X57"/>
      <c r="Y57"/>
      <c r="Z57"/>
    </row>
    <row r="58" spans="15:26" x14ac:dyDescent="0.2">
      <c r="O58"/>
      <c r="P58" s="19"/>
      <c r="Q58" s="19"/>
      <c r="R58" s="19"/>
      <c r="S58" s="19"/>
      <c r="T58" s="19"/>
      <c r="U58" s="19"/>
      <c r="V58"/>
      <c r="W58"/>
      <c r="X58"/>
      <c r="Y58"/>
      <c r="Z58"/>
    </row>
    <row r="59" spans="15:26" x14ac:dyDescent="0.2">
      <c r="O59"/>
      <c r="P59" s="19"/>
      <c r="Q59" s="19"/>
      <c r="R59" s="19"/>
      <c r="S59" s="19"/>
      <c r="T59" s="19"/>
      <c r="U59" s="19"/>
      <c r="V59"/>
      <c r="W59"/>
      <c r="X59"/>
      <c r="Y59"/>
      <c r="Z59"/>
    </row>
    <row r="60" spans="15:26" x14ac:dyDescent="0.2">
      <c r="O60"/>
      <c r="P60" s="19"/>
      <c r="Q60" s="19"/>
      <c r="R60" s="19"/>
      <c r="S60" s="19"/>
      <c r="T60" s="19"/>
      <c r="U60" s="19"/>
      <c r="V60"/>
      <c r="W60"/>
      <c r="X60"/>
      <c r="Y60"/>
      <c r="Z60"/>
    </row>
    <row r="61" spans="15:26" x14ac:dyDescent="0.2">
      <c r="O61"/>
      <c r="P61" s="19"/>
      <c r="Q61" s="19"/>
      <c r="R61" s="19"/>
      <c r="S61" s="19"/>
      <c r="T61" s="19"/>
      <c r="U61" s="19"/>
      <c r="V61"/>
      <c r="W61"/>
      <c r="X61"/>
      <c r="Y61"/>
      <c r="Z61"/>
    </row>
    <row r="62" spans="15:26" x14ac:dyDescent="0.2">
      <c r="O62"/>
      <c r="P62" s="19"/>
      <c r="Q62" s="19"/>
      <c r="R62" s="19"/>
      <c r="S62" s="19"/>
      <c r="T62" s="19"/>
      <c r="U62" s="19"/>
      <c r="V62"/>
      <c r="W62"/>
      <c r="X62"/>
      <c r="Y62"/>
      <c r="Z62"/>
    </row>
    <row r="63" spans="15:26" x14ac:dyDescent="0.2">
      <c r="O63"/>
      <c r="P63" s="19"/>
      <c r="Q63" s="19"/>
      <c r="R63" s="19"/>
      <c r="S63" s="19"/>
      <c r="T63" s="19"/>
      <c r="U63" s="19"/>
      <c r="V63"/>
      <c r="W63"/>
      <c r="X63"/>
      <c r="Y63"/>
      <c r="Z63"/>
    </row>
    <row r="64" spans="15:26" x14ac:dyDescent="0.2">
      <c r="O64"/>
      <c r="P64" s="19"/>
      <c r="Q64" s="19"/>
      <c r="R64" s="19"/>
      <c r="S64" s="19"/>
      <c r="T64" s="19"/>
      <c r="U64" s="19"/>
      <c r="V64"/>
      <c r="W64"/>
      <c r="X64"/>
      <c r="Y64"/>
      <c r="Z64"/>
    </row>
    <row r="65" spans="15:26" x14ac:dyDescent="0.2">
      <c r="O65"/>
      <c r="P65" s="19"/>
      <c r="Q65" s="19"/>
      <c r="R65" s="19"/>
      <c r="S65" s="19"/>
      <c r="T65" s="19"/>
      <c r="U65" s="19"/>
      <c r="V65"/>
      <c r="W65"/>
      <c r="X65"/>
      <c r="Y65"/>
      <c r="Z65"/>
    </row>
    <row r="66" spans="15:26" x14ac:dyDescent="0.2">
      <c r="O66"/>
      <c r="P66" s="19"/>
      <c r="Q66" s="19"/>
      <c r="R66" s="19"/>
      <c r="S66" s="19"/>
      <c r="T66" s="19"/>
      <c r="U66" s="19"/>
      <c r="V66"/>
      <c r="W66"/>
      <c r="X66"/>
      <c r="Y66"/>
      <c r="Z66"/>
    </row>
    <row r="67" spans="15:26" x14ac:dyDescent="0.2">
      <c r="O67"/>
      <c r="P67" s="19"/>
      <c r="Q67" s="19"/>
      <c r="R67" s="19"/>
      <c r="S67" s="19"/>
      <c r="T67" s="19"/>
      <c r="U67" s="19"/>
      <c r="V67"/>
      <c r="W67"/>
      <c r="X67"/>
      <c r="Y67"/>
      <c r="Z67"/>
    </row>
    <row r="68" spans="15:26" x14ac:dyDescent="0.2">
      <c r="O68"/>
      <c r="P68" s="19"/>
      <c r="Q68" s="19"/>
      <c r="R68" s="19"/>
      <c r="S68" s="19"/>
      <c r="T68" s="19"/>
      <c r="U68" s="19"/>
      <c r="V68"/>
      <c r="W68"/>
      <c r="X68"/>
      <c r="Y68"/>
      <c r="Z68"/>
    </row>
    <row r="69" spans="15:26" x14ac:dyDescent="0.2">
      <c r="O69"/>
      <c r="P69" s="19"/>
      <c r="Q69" s="19"/>
      <c r="R69" s="19"/>
      <c r="S69" s="19"/>
      <c r="T69" s="19"/>
      <c r="U69" s="19"/>
      <c r="V69"/>
      <c r="W69"/>
      <c r="X69"/>
      <c r="Y69"/>
      <c r="Z69"/>
    </row>
    <row r="70" spans="15:26" x14ac:dyDescent="0.2">
      <c r="O70"/>
      <c r="P70" s="19"/>
      <c r="Q70" s="19"/>
      <c r="R70" s="19"/>
      <c r="S70" s="19"/>
      <c r="T70" s="19"/>
      <c r="U70" s="19"/>
      <c r="V70"/>
      <c r="W70"/>
      <c r="X70"/>
      <c r="Y70"/>
      <c r="Z70"/>
    </row>
    <row r="71" spans="15:26" x14ac:dyDescent="0.2">
      <c r="O71"/>
      <c r="P71" s="19"/>
      <c r="Q71" s="19"/>
      <c r="R71" s="19"/>
      <c r="S71" s="19"/>
      <c r="T71" s="19"/>
      <c r="U71" s="19"/>
      <c r="V71"/>
      <c r="W71"/>
      <c r="X71"/>
      <c r="Y71"/>
      <c r="Z71"/>
    </row>
    <row r="72" spans="15:26" x14ac:dyDescent="0.2">
      <c r="O72"/>
      <c r="P72" s="19"/>
      <c r="Q72" s="19"/>
      <c r="R72" s="19"/>
      <c r="S72" s="19"/>
      <c r="T72" s="19"/>
      <c r="U72" s="19"/>
      <c r="V72"/>
      <c r="W72"/>
      <c r="X72"/>
      <c r="Y72"/>
      <c r="Z72"/>
    </row>
    <row r="73" spans="15:26" x14ac:dyDescent="0.2">
      <c r="O73"/>
      <c r="P73" s="19"/>
      <c r="Q73" s="19"/>
      <c r="R73" s="19"/>
      <c r="S73" s="19"/>
      <c r="T73" s="19"/>
      <c r="U73" s="19"/>
      <c r="V73"/>
      <c r="W73"/>
      <c r="X73"/>
      <c r="Y73"/>
      <c r="Z73"/>
    </row>
    <row r="74" spans="15:26" x14ac:dyDescent="0.2">
      <c r="O74"/>
      <c r="P74" s="19"/>
      <c r="Q74" s="19"/>
      <c r="R74" s="19"/>
      <c r="S74" s="19"/>
      <c r="T74" s="19"/>
      <c r="U74" s="19"/>
      <c r="V74"/>
      <c r="W74"/>
      <c r="X74"/>
      <c r="Y74"/>
      <c r="Z74"/>
    </row>
    <row r="75" spans="15:26" x14ac:dyDescent="0.2">
      <c r="O75"/>
      <c r="P75" s="19"/>
      <c r="Q75" s="19"/>
      <c r="R75" s="19"/>
      <c r="S75" s="19"/>
      <c r="T75" s="19"/>
      <c r="U75" s="19"/>
      <c r="V75"/>
      <c r="W75"/>
      <c r="X75"/>
      <c r="Y75"/>
      <c r="Z75"/>
    </row>
    <row r="76" spans="15:26" x14ac:dyDescent="0.2">
      <c r="O76"/>
      <c r="P76" s="19"/>
      <c r="Q76" s="19"/>
      <c r="R76" s="19"/>
      <c r="S76" s="19"/>
      <c r="T76" s="19"/>
      <c r="U76" s="19"/>
      <c r="V76"/>
      <c r="W76"/>
      <c r="X76"/>
      <c r="Y76"/>
      <c r="Z76"/>
    </row>
    <row r="77" spans="15:26" x14ac:dyDescent="0.2">
      <c r="O77"/>
      <c r="P77" s="19"/>
      <c r="Q77" s="19"/>
      <c r="R77" s="19"/>
      <c r="S77" s="19"/>
      <c r="T77" s="19"/>
      <c r="U77" s="19"/>
      <c r="V77"/>
      <c r="W77"/>
      <c r="X77"/>
      <c r="Y77"/>
      <c r="Z77"/>
    </row>
    <row r="78" spans="15:26" x14ac:dyDescent="0.2">
      <c r="O78"/>
      <c r="P78" s="19"/>
      <c r="Q78" s="19"/>
      <c r="R78" s="19"/>
      <c r="S78" s="19"/>
      <c r="T78" s="19"/>
      <c r="U78" s="19"/>
      <c r="V78"/>
      <c r="W78"/>
      <c r="X78"/>
      <c r="Y78"/>
      <c r="Z78"/>
    </row>
    <row r="79" spans="15:26" x14ac:dyDescent="0.2">
      <c r="O79"/>
      <c r="P79" s="19"/>
      <c r="Q79" s="19"/>
      <c r="R79" s="19"/>
      <c r="S79" s="19"/>
      <c r="T79" s="19"/>
      <c r="U79" s="19"/>
      <c r="V79"/>
      <c r="W79"/>
      <c r="X79"/>
      <c r="Y79"/>
      <c r="Z79"/>
    </row>
    <row r="80" spans="15:26" x14ac:dyDescent="0.2">
      <c r="O80"/>
      <c r="P80" s="19"/>
      <c r="Q80" s="19"/>
      <c r="R80" s="19"/>
      <c r="S80" s="19"/>
      <c r="T80" s="19"/>
      <c r="U80" s="19"/>
      <c r="V80"/>
      <c r="W80"/>
      <c r="X80"/>
      <c r="Y80"/>
      <c r="Z80"/>
    </row>
    <row r="81" spans="15:26" x14ac:dyDescent="0.2">
      <c r="O81"/>
      <c r="P81" s="19"/>
      <c r="Q81" s="19"/>
      <c r="R81" s="19"/>
      <c r="S81" s="19"/>
      <c r="T81" s="19"/>
      <c r="U81" s="19"/>
      <c r="V81"/>
      <c r="W81"/>
      <c r="X81"/>
      <c r="Y81"/>
      <c r="Z81"/>
    </row>
    <row r="82" spans="15:26" x14ac:dyDescent="0.2">
      <c r="O82"/>
      <c r="P82" s="19"/>
      <c r="Q82" s="19"/>
      <c r="R82" s="19"/>
      <c r="S82" s="19"/>
      <c r="T82" s="19"/>
      <c r="U82" s="19"/>
      <c r="V82"/>
      <c r="W82"/>
      <c r="X82"/>
      <c r="Y82"/>
      <c r="Z82"/>
    </row>
    <row r="83" spans="15:26" x14ac:dyDescent="0.2">
      <c r="O83"/>
      <c r="P83" s="19"/>
      <c r="Q83" s="19"/>
      <c r="R83" s="19"/>
      <c r="S83" s="19"/>
      <c r="T83" s="19"/>
      <c r="U83" s="19"/>
      <c r="V83"/>
      <c r="W83"/>
      <c r="X83"/>
      <c r="Y83"/>
      <c r="Z83"/>
    </row>
    <row r="84" spans="15:26" x14ac:dyDescent="0.2">
      <c r="O84"/>
      <c r="P84" s="19"/>
      <c r="Q84" s="19"/>
      <c r="R84" s="19"/>
      <c r="S84" s="19"/>
      <c r="T84" s="19"/>
      <c r="U84" s="19"/>
      <c r="V84"/>
      <c r="W84"/>
      <c r="X84"/>
      <c r="Y84"/>
      <c r="Z84"/>
    </row>
    <row r="85" spans="15:26" x14ac:dyDescent="0.2">
      <c r="O85"/>
      <c r="P85" s="19"/>
      <c r="Q85" s="19"/>
      <c r="R85" s="19"/>
      <c r="S85" s="19"/>
      <c r="T85" s="19"/>
      <c r="U85" s="19"/>
      <c r="V85"/>
      <c r="W85"/>
      <c r="X85"/>
      <c r="Y85"/>
      <c r="Z85"/>
    </row>
    <row r="86" spans="15:26" x14ac:dyDescent="0.2">
      <c r="O86"/>
      <c r="P86" s="19"/>
      <c r="Q86" s="19"/>
      <c r="R86" s="19"/>
      <c r="S86" s="19"/>
      <c r="T86" s="19"/>
      <c r="U86" s="19"/>
      <c r="V86"/>
      <c r="W86"/>
      <c r="X86"/>
      <c r="Y86"/>
      <c r="Z86"/>
    </row>
    <row r="87" spans="15:26" x14ac:dyDescent="0.2">
      <c r="O87"/>
      <c r="P87" s="19"/>
      <c r="Q87" s="19"/>
      <c r="R87" s="19"/>
      <c r="S87" s="19"/>
      <c r="T87" s="19"/>
      <c r="U87" s="19"/>
      <c r="V87"/>
      <c r="W87"/>
      <c r="X87"/>
      <c r="Y87"/>
      <c r="Z87"/>
    </row>
    <row r="88" spans="15:26" x14ac:dyDescent="0.2">
      <c r="O88"/>
      <c r="P88" s="19"/>
      <c r="Q88" s="19"/>
      <c r="R88" s="19"/>
      <c r="S88" s="19"/>
      <c r="T88" s="19"/>
      <c r="U88" s="19"/>
      <c r="V88"/>
      <c r="W88"/>
      <c r="X88"/>
      <c r="Y88"/>
      <c r="Z88"/>
    </row>
    <row r="89" spans="15:26" x14ac:dyDescent="0.2">
      <c r="O89"/>
      <c r="P89" s="19"/>
      <c r="Q89" s="19"/>
      <c r="R89" s="19"/>
      <c r="S89" s="19"/>
      <c r="T89" s="19"/>
      <c r="U89" s="19"/>
      <c r="V89"/>
      <c r="W89"/>
      <c r="X89"/>
      <c r="Y89"/>
      <c r="Z89"/>
    </row>
    <row r="90" spans="15:26" x14ac:dyDescent="0.2">
      <c r="O90"/>
      <c r="P90" s="19"/>
      <c r="Q90" s="19"/>
      <c r="R90" s="19"/>
      <c r="S90" s="19"/>
      <c r="T90" s="19"/>
      <c r="U90" s="19"/>
      <c r="V90"/>
      <c r="W90"/>
      <c r="X90"/>
      <c r="Y90"/>
      <c r="Z90"/>
    </row>
    <row r="91" spans="15:26" x14ac:dyDescent="0.2">
      <c r="O91"/>
      <c r="P91" s="19"/>
      <c r="Q91" s="19"/>
      <c r="R91" s="19"/>
      <c r="S91" s="19"/>
      <c r="T91" s="19"/>
      <c r="U91" s="19"/>
      <c r="V91"/>
      <c r="W91"/>
      <c r="X91"/>
      <c r="Y91"/>
      <c r="Z91"/>
    </row>
    <row r="92" spans="15:26" x14ac:dyDescent="0.2">
      <c r="O92"/>
      <c r="P92" s="19"/>
      <c r="Q92" s="19"/>
      <c r="R92" s="19"/>
      <c r="S92" s="19"/>
      <c r="T92" s="19"/>
      <c r="U92" s="19"/>
      <c r="V92"/>
      <c r="W92"/>
      <c r="X92"/>
      <c r="Y92"/>
      <c r="Z92"/>
    </row>
    <row r="93" spans="15:26" x14ac:dyDescent="0.2">
      <c r="O93"/>
      <c r="P93" s="19"/>
      <c r="Q93" s="19"/>
      <c r="R93" s="19"/>
      <c r="S93" s="19"/>
      <c r="T93" s="19"/>
      <c r="U93" s="19"/>
      <c r="V93"/>
      <c r="W93"/>
      <c r="X93"/>
      <c r="Y93"/>
      <c r="Z93"/>
    </row>
    <row r="94" spans="15:26" x14ac:dyDescent="0.2">
      <c r="O94"/>
      <c r="P94" s="19"/>
      <c r="Q94" s="19"/>
      <c r="R94" s="19"/>
      <c r="S94" s="19"/>
      <c r="T94" s="19"/>
      <c r="U94" s="19"/>
      <c r="V94"/>
      <c r="W94"/>
      <c r="X94"/>
      <c r="Y94"/>
      <c r="Z94"/>
    </row>
    <row r="95" spans="15:26" x14ac:dyDescent="0.2">
      <c r="O95"/>
      <c r="P95" s="19"/>
      <c r="Q95" s="19"/>
      <c r="R95" s="19"/>
      <c r="S95" s="19"/>
      <c r="T95" s="19"/>
      <c r="U95" s="19"/>
      <c r="V95"/>
      <c r="W95"/>
      <c r="X95"/>
      <c r="Y95"/>
      <c r="Z95"/>
    </row>
    <row r="96" spans="15:26" x14ac:dyDescent="0.2">
      <c r="O96"/>
      <c r="P96" s="19"/>
      <c r="Q96" s="19"/>
      <c r="R96" s="19"/>
      <c r="S96" s="19"/>
      <c r="T96" s="19"/>
      <c r="U96" s="19"/>
      <c r="V96"/>
      <c r="W96"/>
      <c r="X96"/>
      <c r="Y96"/>
      <c r="Z96"/>
    </row>
    <row r="97" spans="15:26" x14ac:dyDescent="0.2">
      <c r="O97"/>
      <c r="P97" s="19"/>
      <c r="Q97" s="19"/>
      <c r="R97" s="19"/>
      <c r="S97" s="19"/>
      <c r="T97" s="19"/>
      <c r="U97" s="19"/>
      <c r="V97"/>
      <c r="W97"/>
      <c r="X97"/>
      <c r="Y97"/>
      <c r="Z97"/>
    </row>
    <row r="98" spans="15:26" x14ac:dyDescent="0.2">
      <c r="O98"/>
      <c r="P98" s="19"/>
      <c r="Q98" s="19"/>
      <c r="R98" s="19"/>
      <c r="S98" s="19"/>
      <c r="T98" s="19"/>
      <c r="U98" s="19"/>
      <c r="V98"/>
      <c r="W98"/>
      <c r="X98"/>
      <c r="Y98"/>
      <c r="Z98"/>
    </row>
    <row r="99" spans="15:26" x14ac:dyDescent="0.2">
      <c r="O99"/>
      <c r="P99" s="19"/>
      <c r="Q99" s="19"/>
      <c r="R99" s="19"/>
      <c r="S99" s="19"/>
      <c r="T99" s="19"/>
      <c r="U99" s="19"/>
      <c r="V99"/>
      <c r="W99"/>
      <c r="X99"/>
      <c r="Y99"/>
      <c r="Z99"/>
    </row>
    <row r="100" spans="15:26" x14ac:dyDescent="0.2">
      <c r="O100"/>
      <c r="P100" s="19"/>
      <c r="Q100" s="19"/>
      <c r="R100" s="19"/>
      <c r="S100" s="19"/>
      <c r="T100" s="19"/>
      <c r="U100" s="19"/>
      <c r="V100"/>
      <c r="W100"/>
      <c r="X100"/>
      <c r="Y100"/>
      <c r="Z100"/>
    </row>
    <row r="101" spans="15:26" x14ac:dyDescent="0.2">
      <c r="O101"/>
      <c r="P101" s="19"/>
      <c r="Q101" s="19"/>
      <c r="R101" s="19"/>
      <c r="S101" s="19"/>
      <c r="T101" s="19"/>
      <c r="U101" s="19"/>
      <c r="V101"/>
      <c r="W101"/>
      <c r="X101"/>
      <c r="Y101"/>
      <c r="Z101"/>
    </row>
    <row r="102" spans="15:26" x14ac:dyDescent="0.2">
      <c r="O102"/>
      <c r="P102" s="19"/>
      <c r="Q102" s="19"/>
      <c r="R102" s="19"/>
      <c r="S102" s="19"/>
      <c r="T102" s="19"/>
      <c r="U102" s="19"/>
      <c r="V102"/>
      <c r="W102"/>
      <c r="X102"/>
      <c r="Y102"/>
      <c r="Z102"/>
    </row>
    <row r="103" spans="15:26" x14ac:dyDescent="0.2">
      <c r="O103"/>
      <c r="P103" s="19"/>
      <c r="Q103" s="19"/>
      <c r="R103" s="19"/>
      <c r="S103" s="19"/>
      <c r="T103" s="19"/>
      <c r="U103" s="19"/>
      <c r="V103"/>
      <c r="W103"/>
      <c r="X103"/>
      <c r="Y103"/>
      <c r="Z103"/>
    </row>
    <row r="104" spans="15:26" x14ac:dyDescent="0.2">
      <c r="O104"/>
      <c r="P104" s="19"/>
      <c r="Q104" s="19"/>
      <c r="R104" s="19"/>
      <c r="S104" s="19"/>
      <c r="T104" s="19"/>
      <c r="U104" s="19"/>
      <c r="V104"/>
      <c r="W104"/>
      <c r="X104"/>
      <c r="Y104"/>
      <c r="Z104"/>
    </row>
    <row r="105" spans="15:26" x14ac:dyDescent="0.2">
      <c r="O105"/>
      <c r="P105" s="19"/>
      <c r="Q105" s="19"/>
      <c r="R105" s="19"/>
      <c r="S105" s="19"/>
      <c r="T105" s="19"/>
      <c r="U105" s="19"/>
      <c r="V105"/>
      <c r="W105"/>
      <c r="X105"/>
      <c r="Y105"/>
      <c r="Z105"/>
    </row>
    <row r="106" spans="15:26" x14ac:dyDescent="0.2">
      <c r="O106"/>
      <c r="P106" s="19"/>
      <c r="Q106" s="19"/>
      <c r="R106" s="19"/>
      <c r="S106" s="19"/>
      <c r="T106" s="19"/>
      <c r="U106" s="19"/>
      <c r="V106"/>
      <c r="W106"/>
      <c r="X106"/>
      <c r="Y106"/>
      <c r="Z106"/>
    </row>
    <row r="107" spans="15:26" x14ac:dyDescent="0.2">
      <c r="O107"/>
      <c r="P107" s="19"/>
      <c r="Q107" s="19"/>
      <c r="R107" s="19"/>
      <c r="S107" s="19"/>
      <c r="T107" s="19"/>
      <c r="U107" s="19"/>
      <c r="V107"/>
      <c r="W107"/>
      <c r="X107"/>
      <c r="Y107"/>
      <c r="Z107"/>
    </row>
    <row r="108" spans="15:26" x14ac:dyDescent="0.2">
      <c r="O108"/>
      <c r="P108" s="19"/>
      <c r="Q108" s="19"/>
      <c r="R108" s="19"/>
      <c r="S108" s="19"/>
      <c r="T108" s="19"/>
      <c r="U108" s="19"/>
      <c r="V108"/>
      <c r="W108"/>
      <c r="X108"/>
      <c r="Y108"/>
      <c r="Z108"/>
    </row>
    <row r="109" spans="15:26" x14ac:dyDescent="0.2">
      <c r="O109"/>
      <c r="P109" s="19"/>
      <c r="Q109" s="19"/>
      <c r="R109" s="19"/>
      <c r="S109" s="19"/>
      <c r="T109" s="19"/>
      <c r="U109" s="19"/>
      <c r="V109"/>
      <c r="W109"/>
      <c r="X109"/>
      <c r="Y109"/>
      <c r="Z109"/>
    </row>
    <row r="110" spans="15:26" x14ac:dyDescent="0.2">
      <c r="O110"/>
      <c r="P110" s="19"/>
      <c r="Q110" s="19"/>
      <c r="R110" s="19"/>
      <c r="S110" s="19"/>
      <c r="T110" s="19"/>
      <c r="U110" s="19"/>
      <c r="V110"/>
      <c r="W110"/>
      <c r="X110"/>
      <c r="Y110"/>
      <c r="Z110"/>
    </row>
    <row r="111" spans="15:26" x14ac:dyDescent="0.2">
      <c r="O111"/>
      <c r="P111" s="19"/>
      <c r="Q111" s="19"/>
      <c r="R111" s="19"/>
      <c r="S111" s="19"/>
      <c r="T111" s="19"/>
      <c r="U111" s="19"/>
      <c r="V111"/>
      <c r="W111"/>
      <c r="X111"/>
      <c r="Y111"/>
      <c r="Z111"/>
    </row>
    <row r="112" spans="15:26" x14ac:dyDescent="0.2">
      <c r="O112"/>
      <c r="P112" s="19"/>
      <c r="Q112" s="19"/>
      <c r="R112" s="19"/>
      <c r="S112" s="19"/>
      <c r="T112" s="19"/>
      <c r="U112" s="19"/>
      <c r="V112"/>
      <c r="W112"/>
      <c r="X112"/>
      <c r="Y112"/>
      <c r="Z112"/>
    </row>
    <row r="113" spans="15:26" x14ac:dyDescent="0.2">
      <c r="O113"/>
      <c r="P113" s="19"/>
      <c r="Q113" s="19"/>
      <c r="R113" s="19"/>
      <c r="S113" s="19"/>
      <c r="T113" s="19"/>
      <c r="U113" s="19"/>
      <c r="V113"/>
      <c r="W113"/>
      <c r="X113"/>
      <c r="Y113"/>
      <c r="Z113"/>
    </row>
    <row r="114" spans="15:26" x14ac:dyDescent="0.2">
      <c r="O114"/>
      <c r="P114" s="19"/>
      <c r="Q114" s="19"/>
      <c r="R114" s="19"/>
      <c r="S114" s="19"/>
      <c r="T114" s="19"/>
      <c r="U114" s="19"/>
      <c r="V114"/>
      <c r="W114"/>
      <c r="X114"/>
      <c r="Y114"/>
      <c r="Z114"/>
    </row>
    <row r="115" spans="15:26" x14ac:dyDescent="0.2">
      <c r="O115"/>
      <c r="P115" s="19"/>
      <c r="Q115" s="19"/>
      <c r="R115" s="19"/>
      <c r="S115" s="19"/>
      <c r="T115" s="19"/>
      <c r="U115" s="19"/>
      <c r="V115"/>
      <c r="W115"/>
      <c r="X115"/>
      <c r="Y115"/>
      <c r="Z115"/>
    </row>
    <row r="116" spans="15:26" x14ac:dyDescent="0.2">
      <c r="O116"/>
      <c r="P116" s="19"/>
      <c r="Q116" s="19"/>
      <c r="R116" s="19"/>
      <c r="S116" s="19"/>
      <c r="T116" s="19"/>
      <c r="U116" s="19"/>
      <c r="V116"/>
      <c r="W116"/>
      <c r="X116"/>
      <c r="Y116"/>
      <c r="Z116"/>
    </row>
    <row r="117" spans="15:26" x14ac:dyDescent="0.2">
      <c r="O117"/>
      <c r="P117" s="19"/>
      <c r="Q117" s="19"/>
      <c r="R117" s="19"/>
      <c r="S117" s="19"/>
      <c r="T117" s="19"/>
      <c r="U117" s="19"/>
      <c r="V117"/>
      <c r="W117"/>
      <c r="X117"/>
      <c r="Y117"/>
      <c r="Z117"/>
    </row>
    <row r="118" spans="15:26" x14ac:dyDescent="0.2">
      <c r="O118"/>
      <c r="P118" s="19"/>
      <c r="Q118" s="19"/>
      <c r="R118" s="19"/>
      <c r="S118" s="19"/>
      <c r="T118" s="19"/>
      <c r="U118" s="19"/>
      <c r="V118"/>
      <c r="W118"/>
      <c r="X118"/>
      <c r="Y118"/>
      <c r="Z118"/>
    </row>
    <row r="119" spans="15:26" x14ac:dyDescent="0.2">
      <c r="O119"/>
      <c r="P119" s="19"/>
      <c r="Q119" s="19"/>
      <c r="R119" s="19"/>
      <c r="S119" s="19"/>
      <c r="T119" s="19"/>
      <c r="U119" s="19"/>
      <c r="V119"/>
      <c r="W119"/>
      <c r="X119"/>
      <c r="Y119"/>
      <c r="Z119"/>
    </row>
    <row r="120" spans="15:26" x14ac:dyDescent="0.2">
      <c r="O120"/>
      <c r="P120" s="19"/>
      <c r="Q120" s="19"/>
      <c r="R120" s="19"/>
      <c r="S120" s="19"/>
      <c r="T120" s="19"/>
      <c r="U120" s="19"/>
      <c r="V120"/>
      <c r="W120"/>
      <c r="X120"/>
      <c r="Y120"/>
      <c r="Z120"/>
    </row>
    <row r="121" spans="15:26" x14ac:dyDescent="0.2">
      <c r="O121"/>
      <c r="P121" s="19"/>
      <c r="Q121" s="19"/>
      <c r="R121" s="19"/>
      <c r="S121" s="19"/>
      <c r="T121" s="19"/>
      <c r="U121" s="19"/>
      <c r="V121"/>
      <c r="W121"/>
      <c r="X121"/>
      <c r="Y121"/>
      <c r="Z121"/>
    </row>
    <row r="122" spans="15:26" x14ac:dyDescent="0.2">
      <c r="O122"/>
      <c r="P122" s="19"/>
      <c r="Q122" s="19"/>
      <c r="R122" s="19"/>
      <c r="S122" s="19"/>
      <c r="T122" s="19"/>
      <c r="U122" s="19"/>
      <c r="V122"/>
      <c r="W122"/>
      <c r="X122"/>
      <c r="Y122"/>
      <c r="Z122"/>
    </row>
    <row r="123" spans="15:26" x14ac:dyDescent="0.2">
      <c r="O123"/>
      <c r="P123" s="19"/>
      <c r="Q123" s="19"/>
      <c r="R123" s="19"/>
      <c r="S123" s="19"/>
      <c r="T123" s="19"/>
      <c r="U123" s="19"/>
      <c r="V123"/>
      <c r="W123"/>
      <c r="X123"/>
      <c r="Y123"/>
      <c r="Z123"/>
    </row>
    <row r="924" spans="1:1" hidden="1" x14ac:dyDescent="0.2">
      <c r="A924" s="67" t="s">
        <v>44</v>
      </c>
    </row>
    <row r="931" spans="1:1" hidden="1" x14ac:dyDescent="0.2">
      <c r="A931" s="67" t="s">
        <v>44</v>
      </c>
    </row>
    <row r="948" spans="1:1" hidden="1" x14ac:dyDescent="0.2">
      <c r="A948" s="67" t="s">
        <v>43</v>
      </c>
    </row>
    <row r="982" spans="1:1" hidden="1" x14ac:dyDescent="0.2">
      <c r="A982" s="67" t="s">
        <v>44</v>
      </c>
    </row>
  </sheetData>
  <sheetProtection sheet="1" objects="1" scenarios="1" selectLockedCells="1"/>
  <mergeCells count="55">
    <mergeCell ref="E19:F19"/>
    <mergeCell ref="E27:F27"/>
    <mergeCell ref="G25:K25"/>
    <mergeCell ref="G19:K19"/>
    <mergeCell ref="L6:M6"/>
    <mergeCell ref="G20:K20"/>
    <mergeCell ref="G21:K21"/>
    <mergeCell ref="A17:A18"/>
    <mergeCell ref="G26:K26"/>
    <mergeCell ref="G27:K27"/>
    <mergeCell ref="G28:K28"/>
    <mergeCell ref="G29:K29"/>
    <mergeCell ref="G22:K22"/>
    <mergeCell ref="G23:K23"/>
    <mergeCell ref="E25:F25"/>
    <mergeCell ref="E26:F26"/>
    <mergeCell ref="E28:F28"/>
    <mergeCell ref="E20:F20"/>
    <mergeCell ref="E21:F21"/>
    <mergeCell ref="E22:F22"/>
    <mergeCell ref="E23:F23"/>
    <mergeCell ref="G24:K24"/>
    <mergeCell ref="E24:F24"/>
    <mergeCell ref="P17:P18"/>
    <mergeCell ref="Q17:T18"/>
    <mergeCell ref="AC11:AE11"/>
    <mergeCell ref="AC12:AE12"/>
    <mergeCell ref="AC13:AE13"/>
    <mergeCell ref="AC14:AE14"/>
    <mergeCell ref="AC15:AE15"/>
    <mergeCell ref="P10:P14"/>
    <mergeCell ref="Q10:T14"/>
    <mergeCell ref="AA14:AB14"/>
    <mergeCell ref="AA13:AB13"/>
    <mergeCell ref="AE6:AF6"/>
    <mergeCell ref="AC7:AD7"/>
    <mergeCell ref="AA10:AB10"/>
    <mergeCell ref="AA11:AB11"/>
    <mergeCell ref="AA12:AB12"/>
    <mergeCell ref="AC6:AD6"/>
    <mergeCell ref="AE7:AF7"/>
    <mergeCell ref="E42:M42"/>
    <mergeCell ref="E41:M41"/>
    <mergeCell ref="E31:F31"/>
    <mergeCell ref="G31:K31"/>
    <mergeCell ref="E29:F29"/>
    <mergeCell ref="E30:F30"/>
    <mergeCell ref="G30:K30"/>
    <mergeCell ref="A7:A8"/>
    <mergeCell ref="A1:Z1"/>
    <mergeCell ref="P2:T3"/>
    <mergeCell ref="Q4:T4"/>
    <mergeCell ref="P5:P9"/>
    <mergeCell ref="Q5:T9"/>
    <mergeCell ref="L5:M5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R37 R40 P20:P31 L20:L31 L33:L34" xr:uid="{00000000-0002-0000-0000-000000000000}">
      <formula1>999999999.99</formula1>
    </dataValidation>
    <dataValidation type="textLength" operator="lessThan" allowBlank="1" showInputMessage="1" showErrorMessage="1" errorTitle="Invalid Input" error="Max characters allowed: 15" sqref="AE6:AF6" xr:uid="{00000000-0002-0000-0000-000001000000}">
      <formula1>15</formula1>
    </dataValidation>
    <dataValidation type="textLength" operator="lessThanOrEqual" allowBlank="1" showInputMessage="1" showErrorMessage="1" errorTitle="Invalid Input" error="Max characters allowed: 30" sqref="AE7:AF7" xr:uid="{00000000-0002-0000-0000-000002000000}">
      <formula1>30</formula1>
    </dataValidation>
    <dataValidation type="date" allowBlank="1" showErrorMessage="1" errorTitle="Invalid Input" error="Please enter a valid date." sqref="L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AC11:AE13 AA10:AB12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20" sqref="AC14:AE15 AA13:AB13" xr:uid="{00000000-0002-0000-0000-000005000000}">
      <formula1>0</formula1>
      <formula2>20</formula2>
    </dataValidation>
    <dataValidation type="textLength" allowBlank="1" showInputMessage="1" showErrorMessage="1" errorTitle="Invalid Input" error="Max characters allowed: 10" sqref="AC10 L6 E20:E31" xr:uid="{00000000-0002-0000-0000-000006000000}">
      <formula1>0</formula1>
      <formula2>10</formula2>
    </dataValidation>
    <dataValidation type="textLength" allowBlank="1" showInputMessage="1" showErrorMessage="1" errorTitle="Invalid Input" error="Max characters allowed: 30" sqref="AA14:AB14" xr:uid="{00000000-0002-0000-0000-000007000000}">
      <formula1>0</formula1>
      <formula2>30</formula2>
    </dataValidation>
    <dataValidation type="decimal" operator="lessThan" allowBlank="1" showErrorMessage="1" errorTitle="Invalid Input" error="The discount is less than (wieght*rate) + 5% * Making" prompt="The discount is less than (wieght*rate)+5%*Making" sqref="M35" xr:uid="{00000000-0002-0000-0000-000008000000}">
      <formula1>oknXDiscount</formula1>
    </dataValidation>
    <dataValidation type="textLength" operator="lessThanOrEqual" allowBlank="1" showInputMessage="1" showErrorMessage="1" errorTitle="Invalid Input" error="Max characters allowed: 100" sqref="G20:G31" xr:uid="{00000000-0002-0000-0000-000009000000}">
      <formula1>100</formula1>
    </dataValidation>
  </dataValidations>
  <hyperlinks>
    <hyperlink ref="P2:T3" r:id="rId1" display="To create an invoice (tutorial Movie)" xr:uid="{00000000-0004-0000-0000-000000000000}"/>
    <hyperlink ref="A948" r:id="rId2" tooltip="Receipt Form for Gold Shop" display="http://www.invoicingtemplate.com/receipttemplategold1.html" xr:uid="{00000000-0004-0000-0000-000001000000}"/>
    <hyperlink ref="AJS1" r:id="rId3" tooltip="Receipt Template for Gold Shop (1)" display="http://www.invoicingtemplate.com/receipttemplategold1.html" xr:uid="{00000000-0004-0000-0000-000002000000}"/>
    <hyperlink ref="A931" r:id="rId4" tooltip="Receipt Form for Gold Shop" display="http://www.invoicingtemplate.com/receipttemplategold1.html" xr:uid="{00000000-0004-0000-0000-000003000000}"/>
    <hyperlink ref="AKJ1" r:id="rId5" tooltip="Receipt Template for Gold Shop (1)" display="http://www.invoicingtemplate.com/receipttemplategold1.html" xr:uid="{00000000-0004-0000-0000-000004000000}"/>
    <hyperlink ref="A924" r:id="rId6" tooltip="Receipt Form for Gold Shop" display="http://www.invoicingtemplate.com/receipttemplategold1.html" xr:uid="{00000000-0004-0000-0000-000005000000}"/>
    <hyperlink ref="A982" r:id="rId7" tooltip="Receipt Form for Gold Shop" display="http://www.invoicingtemplate.com/receipttemplategold1.html" xr:uid="{00000000-0004-0000-0000-000006000000}"/>
    <hyperlink ref="AJR1" r:id="rId8" tooltip="Receipt Template for Gold Shop (1)" display="http://www.invoicingtemplate.com/receipttemplategold1.html" xr:uid="{00000000-0004-0000-0000-00000700000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92B11-1582-45B8-B29D-AB66063D7BF0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7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148</vt:i4>
      </vt:variant>
    </vt:vector>
  </HeadingPairs>
  <TitlesOfParts>
    <vt:vector size="150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oknDiscount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oknPriceTotal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oknRate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oknWieght_1</vt:lpstr>
      <vt:lpstr>oknWieght_10</vt:lpstr>
      <vt:lpstr>oknWieght_11</vt:lpstr>
      <vt:lpstr>oknWieght_12</vt:lpstr>
      <vt:lpstr>oknWieght_2</vt:lpstr>
      <vt:lpstr>oknWieght_3</vt:lpstr>
      <vt:lpstr>oknWieght_4</vt:lpstr>
      <vt:lpstr>oknWieght_5</vt:lpstr>
      <vt:lpstr>oknWieght_6</vt:lpstr>
      <vt:lpstr>oknWieght_7</vt:lpstr>
      <vt:lpstr>oknWieght_8</vt:lpstr>
      <vt:lpstr>oknWieght_9</vt:lpstr>
      <vt:lpstr>oknWieghtTotal</vt:lpstr>
      <vt:lpstr>oknXDiscount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Receipt Template for Gold Shop (1)</dc:title>
  <dc:subject>"Receipt Template for Gold Shop (1)" summary: Receipt Template for Gold Shop is a free blank receipt template and cash receipt template designed especially for gold shop. The template has a Rate field outside of printable receipt form, with which you can specify the current unit price of gold.</dc:subject>
  <dc:creator>https://www.invoicingtemplate.com/</dc:creator>
  <cp:keywords/>
  <dc:description>https://www.invoicingtemplate.com/receipttemplategold1.html</dc:description>
  <cp:lastModifiedBy>liangjun yu</cp:lastModifiedBy>
  <cp:lastPrinted>2016-12-04T03:31:40Z</cp:lastPrinted>
  <dcterms:created xsi:type="dcterms:W3CDTF">2000-07-27T22:24:14Z</dcterms:created>
  <dcterms:modified xsi:type="dcterms:W3CDTF">2024-03-08T11:26:19Z</dcterms:modified>
  <cp:category>Receipt Template for Gold Shop (1), Receipt Form for Gold Shop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74, Chula Vista, California, 267172, 243916, 7000953442988569830?+9.53%, 49.6 sq mi, 128.5 km2, 5,387/sq mi, 2,080/km2, 32°37′40″N 117°00′55″W? / ?32.6277°N 117.0152°W? / 32.6277; -117.0152? (Chula Vista)</vt:lpwstr>
  </property>
</Properties>
</file>