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35\"/>
    </mc:Choice>
  </mc:AlternateContent>
  <xr:revisionPtr revIDLastSave="0" documentId="13_ncr:1_{C55A6BBB-E424-418B-B0BA-0736B6C8DA5E}"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9" r:id="rId2"/>
    <sheet name="Customer Report" sheetId="10" r:id="rId3"/>
    <sheet name="Product Report" sheetId="11" r:id="rId4"/>
    <sheet name="Customer Statement" sheetId="12" r:id="rId5"/>
    <sheet name="Sales Rep. Report" sheetId="13" r:id="rId6"/>
    <sheet name="Payment Report" sheetId="14" r:id="rId7"/>
    <sheet name="©" sheetId="21" r:id="rId8"/>
    <sheet name="UniformSoftware.com" sheetId="22" r:id="rId9"/>
    <sheet name="Office-Kit.com.System" sheetId="2" state="veryHidden" r:id="rId10"/>
  </sheets>
  <definedNames>
    <definedName name="InvoicingTemplateLinkTarget" hidden="1">'Office-Kit.com.System'!$A$1</definedName>
    <definedName name="oknBalanceDue">Invoice!$O$45</definedName>
    <definedName name="oknCompanyAddress">Invoice!$H$4</definedName>
    <definedName name="oknCompanyCityStateZip">Invoice!$H$5</definedName>
    <definedName name="oknCompanyContact">Invoice!$H$6</definedName>
    <definedName name="oknCompanyName">Invoice!$H$3</definedName>
    <definedName name="oknCost_1">Invoice!$D$19</definedName>
    <definedName name="oknCost_10">Invoice!$D$28</definedName>
    <definedName name="oknCost_11">Invoice!$D$29</definedName>
    <definedName name="oknCost_12">Invoice!$D$30</definedName>
    <definedName name="oknCost_13">Invoice!$D$31</definedName>
    <definedName name="oknCost_14">Invoice!$D$32</definedName>
    <definedName name="oknCost_15">Invoice!$D$33</definedName>
    <definedName name="oknCost_16">Invoice!$D$34</definedName>
    <definedName name="oknCost_17">Invoice!$D$35</definedName>
    <definedName name="oknCost_18">Invoice!$D$36</definedName>
    <definedName name="oknCost_19">Invoice!$D$37</definedName>
    <definedName name="oknCost_2">Invoice!$D$20</definedName>
    <definedName name="oknCost_20">Invoice!$D$38</definedName>
    <definedName name="oknCost_3">Invoice!$D$21</definedName>
    <definedName name="oknCost_4">Invoice!$D$22</definedName>
    <definedName name="oknCost_5">Invoice!$D$23</definedName>
    <definedName name="oknCost_6">Invoice!$D$24</definedName>
    <definedName name="oknCost_7">Invoice!$D$25</definedName>
    <definedName name="oknCost_8">Invoice!$D$26</definedName>
    <definedName name="oknCost_9">Invoice!$D$27</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Invoice!$N$16</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ItemDiscount_1">Invoice!$N$19</definedName>
    <definedName name="oknItemDiscount_10">Invoice!$N$28</definedName>
    <definedName name="oknItemDiscount_11">Invoice!$N$29</definedName>
    <definedName name="oknItemDiscount_12">Invoice!$N$30</definedName>
    <definedName name="oknItemDiscount_13">Invoice!$N$31</definedName>
    <definedName name="oknItemDiscount_14">Invoice!$N$32</definedName>
    <definedName name="oknItemDiscount_15">Invoice!$N$33</definedName>
    <definedName name="oknItemDiscount_16">Invoice!$N$34</definedName>
    <definedName name="oknItemDiscount_17">Invoice!$N$35</definedName>
    <definedName name="oknItemDiscount_18">Invoice!$N$36</definedName>
    <definedName name="oknItemDiscount_19">Invoice!$N$37</definedName>
    <definedName name="oknItemDiscount_2">Invoice!$N$20</definedName>
    <definedName name="oknItemDiscount_20">Invoice!$N$38</definedName>
    <definedName name="oknItemDiscount_3">Invoice!$N$21</definedName>
    <definedName name="oknItemDiscount_4">Invoice!$N$22</definedName>
    <definedName name="oknItemDiscount_5">Invoice!$N$23</definedName>
    <definedName name="oknItemDiscount_6">Invoice!$N$24</definedName>
    <definedName name="oknItemDiscount_7">Invoice!$N$25</definedName>
    <definedName name="oknItemDiscount_8">Invoice!$N$26</definedName>
    <definedName name="oknItemDiscount_9">Invoice!$N$27</definedName>
    <definedName name="oknLineTotal_1">Invoice!$O$19</definedName>
    <definedName name="oknLineTotal_10">Invoice!$O$28</definedName>
    <definedName name="oknLineTotal_11">Invoice!$O$29</definedName>
    <definedName name="oknLineTotal_12">Invoice!$O$30</definedName>
    <definedName name="oknLineTotal_13">Invoice!$O$31</definedName>
    <definedName name="oknLineTotal_14">Invoice!$O$32</definedName>
    <definedName name="oknLineTotal_15">Invoice!$O$33</definedName>
    <definedName name="oknLineTotal_16">Invoice!$O$34</definedName>
    <definedName name="oknLineTotal_17">Invoice!$O$35</definedName>
    <definedName name="oknLineTotal_18">Invoice!$O$36</definedName>
    <definedName name="oknLineTotal_19">Invoice!$O$37</definedName>
    <definedName name="oknLineTotal_2">Invoice!$O$20</definedName>
    <definedName name="oknLineTotal_20">Invoice!$O$38</definedName>
    <definedName name="oknLineTotal_3">Invoice!$O$21</definedName>
    <definedName name="oknLineTotal_4">Invoice!$O$22</definedName>
    <definedName name="oknLineTotal_5">Invoice!$O$23</definedName>
    <definedName name="oknLineTotal_6">Invoice!$O$24</definedName>
    <definedName name="oknLineTotal_7">Invoice!$O$25</definedName>
    <definedName name="oknLineTotal_8">Invoice!$O$26</definedName>
    <definedName name="oknLineTotal_9">Invoice!$O$27</definedName>
    <definedName name="oknLineTotalTaxable">Invoice!$D$39</definedName>
    <definedName name="oknNotes">Invoice!$R$31</definedName>
    <definedName name="oknOrderID">Invoice!$F$16</definedName>
    <definedName name="oknPaymentAmount">Invoice!$H$47</definedName>
    <definedName name="oknPaymentCheckNumber">Invoice!$K$47</definedName>
    <definedName name="oknPaymentCreatedDate">Invoice!$F$47</definedName>
    <definedName name="oknPaymentDetail">Invoice!$F$48:$O$50</definedName>
    <definedName name="oknPaymentNotes">Invoice!$O$47</definedName>
    <definedName name="oknPaymentPaymentTerm">Invoice!$J$47</definedName>
    <definedName name="oknPayments">Invoice!$O$44</definedName>
    <definedName name="oknPaymentTerm">Invoice!$J$16</definedName>
    <definedName name="oknPaymentTotalApplied">Invoice!$I$47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Invoice!$M$19</definedName>
    <definedName name="oknPrice_10">Invoice!$M$28</definedName>
    <definedName name="oknPrice_11">Invoice!$M$29</definedName>
    <definedName name="oknPrice_12">Invoice!$M$30</definedName>
    <definedName name="oknPrice_13">Invoice!$M$31</definedName>
    <definedName name="oknPrice_14">Invoice!$M$32</definedName>
    <definedName name="oknPrice_15">Invoice!$M$33</definedName>
    <definedName name="oknPrice_16">Invoice!$M$34</definedName>
    <definedName name="oknPrice_17">Invoice!$M$35</definedName>
    <definedName name="oknPrice_18">Invoice!$M$36</definedName>
    <definedName name="oknPrice_19">Invoice!$M$37</definedName>
    <definedName name="oknPrice_2">Invoice!$M$20</definedName>
    <definedName name="oknPrice_20">Invoice!$M$38</definedName>
    <definedName name="oknPrice_3">Invoice!$M$21</definedName>
    <definedName name="oknPrice_4">Invoice!$M$22</definedName>
    <definedName name="oknPrice_5">Invoice!$M$23</definedName>
    <definedName name="oknPrice_6">Invoice!$M$24</definedName>
    <definedName name="oknPrice_7">Invoice!$M$25</definedName>
    <definedName name="oknPrice_8">Invoice!$M$26</definedName>
    <definedName name="oknPrice_9">Invoice!$M$27</definedName>
    <definedName name="oknPrInvoiceID">'Payment Report'!$D$13</definedName>
    <definedName name="oknPrNotes">'Payment Report'!$F$13</definedName>
    <definedName name="oknProductID_1">Invoice!$F$19</definedName>
    <definedName name="oknProductID_10">Invoice!$F$28</definedName>
    <definedName name="oknProductID_11">Invoice!$F$29</definedName>
    <definedName name="oknProductID_12">Invoice!$F$30</definedName>
    <definedName name="oknProductID_13">Invoice!$F$31</definedName>
    <definedName name="oknProductID_14">Invoice!$F$32</definedName>
    <definedName name="oknProductID_15">Invoice!$F$33</definedName>
    <definedName name="oknProductID_16">Invoice!$F$34</definedName>
    <definedName name="oknProductID_17">Invoice!$F$35</definedName>
    <definedName name="oknProductID_18">Invoice!$F$36</definedName>
    <definedName name="oknProductID_19">Invoice!$F$37</definedName>
    <definedName name="oknProductID_2">Invoice!$F$20</definedName>
    <definedName name="oknProductID_20">Invoice!$F$38</definedName>
    <definedName name="oknProductID_3">Invoice!$F$21</definedName>
    <definedName name="oknProductID_4">Invoice!$F$22</definedName>
    <definedName name="oknProductID_5">Invoice!$F$23</definedName>
    <definedName name="oknProductID_6">Invoice!$F$24</definedName>
    <definedName name="oknProductID_7">Invoice!$F$25</definedName>
    <definedName name="oknProductID_8">Invoice!$F$26</definedName>
    <definedName name="oknProductID_9">Invoice!$F$27</definedName>
    <definedName name="oknProductName_1">Invoice!$H$19</definedName>
    <definedName name="oknProductName_10">Invoice!$H$28</definedName>
    <definedName name="oknProductName_11">Invoice!$H$29</definedName>
    <definedName name="oknProductName_12">Invoice!$H$30</definedName>
    <definedName name="oknProductName_13">Invoice!$H$31</definedName>
    <definedName name="oknProductName_14">Invoice!$H$32</definedName>
    <definedName name="oknProductName_15">Invoice!$H$33</definedName>
    <definedName name="oknProductName_16">Invoice!$H$34</definedName>
    <definedName name="oknProductName_17">Invoice!$H$35</definedName>
    <definedName name="oknProductName_18">Invoice!$H$36</definedName>
    <definedName name="oknProductName_19">Invoice!$H$37</definedName>
    <definedName name="oknProductName_2">Invoice!$H$20</definedName>
    <definedName name="oknProductName_20">Invoice!$H$38</definedName>
    <definedName name="oknProductName_3">Invoice!$H$21</definedName>
    <definedName name="oknProductName_4">Invoice!$H$22</definedName>
    <definedName name="oknProductName_5">Invoice!$H$23</definedName>
    <definedName name="oknProductName_6">Invoice!$H$24</definedName>
    <definedName name="oknProductName_7">Invoice!$H$25</definedName>
    <definedName name="oknProductName_8">Invoice!$H$26</definedName>
    <definedName name="oknProductName_9">Invoice!$H$27</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Invoice!$K$19</definedName>
    <definedName name="oknQuantity_10">Invoice!$K$28</definedName>
    <definedName name="oknQuantity_11">Invoice!$K$29</definedName>
    <definedName name="oknQuantity_12">Invoice!$K$30</definedName>
    <definedName name="oknQuantity_13">Invoice!$K$31</definedName>
    <definedName name="oknQuantity_14">Invoice!$K$32</definedName>
    <definedName name="oknQuantity_15">Invoice!$K$33</definedName>
    <definedName name="oknQuantity_16">Invoice!$K$34</definedName>
    <definedName name="oknQuantity_17">Invoice!$K$35</definedName>
    <definedName name="oknQuantity_18">Invoice!$K$36</definedName>
    <definedName name="oknQuantity_19">Invoice!$K$37</definedName>
    <definedName name="oknQuantity_2">Invoice!$K$20</definedName>
    <definedName name="oknQuantity_20">Invoice!$K$38</definedName>
    <definedName name="oknQuantity_3">Invoice!$K$21</definedName>
    <definedName name="oknQuantity_4">Invoice!$K$22</definedName>
    <definedName name="oknQuantity_5">Invoice!$K$23</definedName>
    <definedName name="oknQuantity_6">Invoice!$K$24</definedName>
    <definedName name="oknQuantity_7">Invoice!$K$25</definedName>
    <definedName name="oknQuantity_8">Invoice!$K$26</definedName>
    <definedName name="oknQuantity_9">Invoice!$K$27</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Invoice!$H$16</definedName>
    <definedName name="oknSavingInvoiceClearWorksheet" hidden="1">'Office-Kit.com.System'!$B$9</definedName>
    <definedName name="oknSavingInvoicePromptForPayment" hidden="1">'Office-Kit.com.System'!$B$8</definedName>
    <definedName name="oknShipAddress">Invoice!$L$10</definedName>
    <definedName name="oknShipCityStateZip">Invoice!$L$11</definedName>
    <definedName name="oknShipContact">Invoice!$AB$24</definedName>
    <definedName name="oknShipCountry">Invoice!$L$13</definedName>
    <definedName name="oknShipDate">Invoice!$V$9</definedName>
    <definedName name="oknShipName">Invoice!$L$9</definedName>
    <definedName name="oknShippingCost">Invoice!$O$42</definedName>
    <definedName name="oknShipVia">Invoice!$V$11</definedName>
    <definedName name="oknShipZipPostcode">Invoice!$L$12</definedName>
    <definedName name="oknStatus">Invoice!$A$6</definedName>
    <definedName name="oknSubTotal">Invoice!$O$39</definedName>
    <definedName name="oknTax1">Invoice!$O$40</definedName>
    <definedName name="oknTax1Name">Invoice!$M$40</definedName>
    <definedName name="oknTax1Rate">Invoice!$N$40</definedName>
    <definedName name="oknTax1RateDefault">Invoice!$C$7</definedName>
    <definedName name="oknTax2">Invoice!$O$41</definedName>
    <definedName name="oknTax2IsAppliedToTax1">Invoice!$C$5</definedName>
    <definedName name="oknTax2Name">Invoice!$M$41</definedName>
    <definedName name="oknTax2Rate">Invoice!$N$41</definedName>
    <definedName name="oknTax2RateDefault">Invoice!$C$15</definedName>
    <definedName name="oknTaxable_1">Invoice!$C$19</definedName>
    <definedName name="oknTaxable_10">Invoice!$C$28</definedName>
    <definedName name="oknTaxable_11">Invoice!$C$29</definedName>
    <definedName name="oknTaxable_12">Invoice!$C$30</definedName>
    <definedName name="oknTaxable_13">Invoice!$C$31</definedName>
    <definedName name="oknTaxable_14">Invoice!$C$32</definedName>
    <definedName name="oknTaxable_15">Invoice!$C$33</definedName>
    <definedName name="oknTaxable_16">Invoice!$C$34</definedName>
    <definedName name="oknTaxable_17">Invoice!$C$35</definedName>
    <definedName name="oknTaxable_18">Invoice!$C$36</definedName>
    <definedName name="oknTaxable_19">Invoice!$C$37</definedName>
    <definedName name="oknTaxable_2">Invoice!$C$20</definedName>
    <definedName name="oknTaxable_20">Invoice!$C$38</definedName>
    <definedName name="oknTaxable_3">Invoice!$C$21</definedName>
    <definedName name="oknTaxable_4">Invoice!$C$22</definedName>
    <definedName name="oknTaxable_5">Invoice!$C$23</definedName>
    <definedName name="oknTaxable_6">Invoice!$C$24</definedName>
    <definedName name="oknTaxable_7">Invoice!$C$25</definedName>
    <definedName name="oknTaxable_8">Invoice!$C$26</definedName>
    <definedName name="oknTaxable_9">Invoice!$C$27</definedName>
    <definedName name="oknTaxTotalIncludingShippingCost">Invoice!$C$6</definedName>
    <definedName name="oknTaxType">Invoice!$C$4</definedName>
    <definedName name="oknTotal">Invoice!$O$43</definedName>
    <definedName name="oknWhoAddress">Invoice!$H$10</definedName>
    <definedName name="oknWhoCityStateZip">Invoice!$H$11</definedName>
    <definedName name="oknWhoCountry">Invoice!$H$13</definedName>
    <definedName name="oknWhoID">Invoice!$H$8</definedName>
    <definedName name="oknWhoName">Invoice!$H$9</definedName>
    <definedName name="oknWhoPhone">Invoice!$W$24</definedName>
    <definedName name="oknWhoZipPostcode">Invoice!$H$12</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Invoice!$F$3:$O$52</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Invoice!$3:$18</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8" i="1" l="1"/>
  <c r="O37" i="1"/>
  <c r="O36" i="1"/>
  <c r="O35" i="1"/>
  <c r="O34" i="1"/>
  <c r="O33" i="1"/>
  <c r="O32" i="1"/>
  <c r="O31" i="1"/>
  <c r="O30" i="1"/>
  <c r="O29" i="1"/>
  <c r="O28" i="1"/>
  <c r="O27" i="1"/>
  <c r="O26" i="1"/>
  <c r="O25" i="1"/>
  <c r="O24" i="1"/>
  <c r="O23" i="1"/>
  <c r="O22" i="1"/>
  <c r="O21" i="1"/>
  <c r="O20" i="1"/>
  <c r="O19" i="1"/>
  <c r="B3" i="14"/>
  <c r="B4" i="14"/>
  <c r="B5" i="14"/>
  <c r="B6" i="14"/>
  <c r="B3" i="13"/>
  <c r="B4" i="13"/>
  <c r="B5" i="13"/>
  <c r="B6" i="13"/>
  <c r="G13" i="13"/>
  <c r="H13" i="13"/>
  <c r="B3" i="12"/>
  <c r="B4" i="12"/>
  <c r="B5" i="12"/>
  <c r="B6" i="12"/>
  <c r="B3" i="11"/>
  <c r="B4" i="11"/>
  <c r="B5" i="11"/>
  <c r="B6" i="11"/>
  <c r="B3" i="10"/>
  <c r="B4" i="10"/>
  <c r="B5" i="10"/>
  <c r="B6" i="10"/>
  <c r="G11" i="10"/>
  <c r="H11" i="10"/>
  <c r="B3" i="9"/>
  <c r="B4" i="9"/>
  <c r="B5" i="9"/>
  <c r="B6" i="9"/>
  <c r="J12" i="9"/>
  <c r="K12" i="9"/>
  <c r="D39" i="1" a="1"/>
  <c r="D39" i="1" s="1"/>
  <c r="O41" i="1" s="1"/>
  <c r="O39" i="1" l="1"/>
  <c r="O40" i="1"/>
  <c r="O43" i="1" l="1"/>
  <c r="O45" i="1" s="1"/>
</calcChain>
</file>

<file path=xl/sharedStrings.xml><?xml version="1.0" encoding="utf-8"?>
<sst xmlns="http://schemas.openxmlformats.org/spreadsheetml/2006/main" count="208" uniqueCount="141">
  <si>
    <t>DATE:</t>
  </si>
  <si>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</si>
  <si>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</si>
  <si>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</si>
  <si>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</si>
  <si>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</si>
  <si>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</si>
  <si>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</si>
  <si>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</si>
  <si>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</si>
  <si>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</si>
  <si>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</si>
  <si>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</si>
  <si>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</si>
  <si>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</si>
  <si>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</si>
  <si>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</si>
  <si>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</si>
  <si>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</si>
  <si>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</si>
  <si>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</si>
  <si>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</si>
  <si>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</si>
  <si>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</si>
  <si>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</si>
  <si>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</si>
  <si>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</si>
  <si>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</si>
  <si>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</si>
  <si>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</si>
  <si>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</si>
  <si>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</si>
  <si>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</si>
  <si>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</si>
  <si>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</si>
  <si>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</si>
  <si>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</si>
  <si>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</si>
  <si>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</si>
  <si>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</si>
  <si>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</si>
  <si>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</si>
  <si>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</si>
  <si>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</si>
  <si>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</si>
  <si>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</si>
  <si>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</si>
  <si>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</si>
  <si>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</si>
  <si>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</si>
  <si>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</si>
  <si>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</si>
  <si>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</si>
  <si>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</si>
  <si>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</si>
  <si>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</si>
  <si>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</si>
  <si>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</si>
  <si>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</si>
  <si>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</si>
  <si>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</si>
  <si>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</si>
  <si>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</si>
  <si>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</si>
  <si>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
  </si>
  <si>
    <t>Type</t>
  </si>
  <si>
    <t>Notes</t>
  </si>
  <si>
    <t>Amount</t>
  </si>
  <si>
    <t>Customer Name</t>
  </si>
  <si>
    <t>Check / Money Order #</t>
  </si>
  <si>
    <t>Statement Period:</t>
  </si>
  <si>
    <t>Sales Rep. Name</t>
  </si>
  <si>
    <t>Terms</t>
  </si>
  <si>
    <t>Unit Price</t>
  </si>
  <si>
    <t>cost</t>
  </si>
  <si>
    <t>TaxSystem</t>
  </si>
  <si>
    <t xml:space="preserve">THANK YOU FOR YOUR BUSINESS! </t>
  </si>
  <si>
    <t>Street Address</t>
  </si>
  <si>
    <t>City, ST  ZIP Code</t>
  </si>
  <si>
    <t>Phone Number,Web Address, etc.</t>
  </si>
  <si>
    <t>DATE</t>
    <phoneticPr fontId="8" type="noConversion"/>
  </si>
  <si>
    <t>NOTES</t>
    <phoneticPr fontId="8" type="noConversion"/>
  </si>
  <si>
    <t>CHECK/MONEY ORDER#</t>
    <phoneticPr fontId="8" type="noConversion"/>
  </si>
  <si>
    <t>TYPE</t>
    <phoneticPr fontId="8" type="noConversion"/>
  </si>
  <si>
    <t>PAYMENT DETAIL</t>
    <phoneticPr fontId="5" type="noConversion"/>
  </si>
  <si>
    <t>NOTES:</t>
  </si>
  <si>
    <t>Balance forward</t>
    <phoneticPr fontId="8" type="noConversion"/>
  </si>
  <si>
    <t>Current balance</t>
    <phoneticPr fontId="8" type="noConversion"/>
  </si>
  <si>
    <t>Invoice total</t>
    <phoneticPr fontId="8" type="noConversion"/>
  </si>
  <si>
    <t>Payment total</t>
    <phoneticPr fontId="8" type="noConversion"/>
  </si>
  <si>
    <t>Amount</t>
    <phoneticPr fontId="8" type="noConversion"/>
  </si>
  <si>
    <t>$C$3</t>
  </si>
  <si>
    <t>Total Applied</t>
  </si>
  <si>
    <t>APPLIED</t>
  </si>
  <si>
    <t>#</t>
    <phoneticPr fontId="5" type="noConversion"/>
  </si>
  <si>
    <t>Discount</t>
    <phoneticPr fontId="5" type="noConversion"/>
  </si>
  <si>
    <t>Pending</t>
    <phoneticPr fontId="5" type="noConversion"/>
  </si>
  <si>
    <t>SHIP TO:</t>
    <phoneticPr fontId="5" type="noConversion"/>
  </si>
  <si>
    <t>BILL TO:</t>
    <phoneticPr fontId="5" type="noConversion"/>
  </si>
  <si>
    <t>Date</t>
    <phoneticPr fontId="8" type="noConversion"/>
  </si>
  <si>
    <t>Description</t>
    <phoneticPr fontId="8" type="noConversion"/>
  </si>
  <si>
    <t>Document#</t>
    <phoneticPr fontId="8" type="noConversion"/>
  </si>
  <si>
    <t>Due Date</t>
    <phoneticPr fontId="8" type="noConversion"/>
  </si>
  <si>
    <t>Status</t>
    <phoneticPr fontId="8" type="noConversion"/>
  </si>
  <si>
    <t>Balance</t>
    <phoneticPr fontId="8" type="noConversion"/>
  </si>
  <si>
    <t>SALES INVOICE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</si>
  <si>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</si>
  <si>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</si>
  <si>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</si>
  <si>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</si>
  <si>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</si>
  <si>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</si>
  <si>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</si>
  <si>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</si>
  <si>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</si>
  <si>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Sales Template with Discount Percentage Column - 303, Woodbridge[32], New Jersey, 101389, 99585, 7000181151779886530?+1.81%, 23.3 sq mi, 60.3 km2, 4,351/sq mi, 1,680/km2, 40°33′39″N 74°17′34″W? / ?40.5607°N 74.2927°W? / 40.5607; -74.2927? (Woodbridge)</t>
  </si>
  <si>
    <t>Sales Invoice Template with Discount Percentage Columnc6011 - 303, Woodbridge[32], New Jersey, 101389, 99585, 7000181151779886530?+1.81%, 23.3 sq mi, 60.3 km2, 4,351/sq mi, 1,680/km2, 40°33′39″N 74°17′34″W? / ?40.5607°N 74.2927°W? / 40.5607; -74.2927? (Woodbridge)</t>
  </si>
  <si>
    <t>Tax 1</t>
  </si>
  <si>
    <t>Tax 2</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</si>
  <si>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</si>
  <si>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</si>
  <si>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</si>
  <si>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</si>
  <si>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</si>
  <si>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</si>
  <si>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</si>
  <si>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Sales Template with Discount Percentage Column - 58, Corpus Christi, Texas</t>
  </si>
  <si>
    <t>Sales Invoice Template with Discount Percentage Columnc6011 - 58, Corpus Christi, Texas</t>
  </si>
  <si>
    <t>c6035</t>
  </si>
  <si>
    <t>c6035.mdb</t>
  </si>
  <si>
    <t xml:space="preserve">Farm,  ranch, Agriculture </t>
  </si>
  <si>
    <t>Heifer</t>
  </si>
  <si>
    <t>farm-1</t>
  </si>
  <si>
    <t>farm-2</t>
  </si>
  <si>
    <t>lumber</t>
  </si>
  <si>
    <t>farm-3</t>
  </si>
  <si>
    <t>Cereal</t>
  </si>
  <si>
    <t>Farm Invoice Template - c6035</t>
  </si>
  <si>
    <t>Ranch Billing Format - 125, Mobile, Alabama</t>
  </si>
  <si>
    <t>Farm Invoice Templatec6035 - 125, Mobile, Alabama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</si>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</sst>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409]d\-mmm\-yy;@"/>
    <numFmt numFmtId="173" formatCode="[$-409]d/mmm/yy;@"/>
    <numFmt numFmtId="174" formatCode="0.0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u/>
      <sz val="10"/>
      <color indexed="12"/>
      <name val="Arial"/>
      <family val="2"/>
    </font>
    <font>
      <sz val="10"/>
      <name val="Arial"/>
      <family val="2"/>
    </font>
    <font>
      <b/>
      <sz val="9"/>
      <name val="Arial"/>
      <family val="2"/>
    </font>
    <font>
      <sz val="9"/>
      <color indexed="42"/>
      <name val="Arial Black"/>
      <family val="2"/>
    </font>
    <font>
      <i/>
      <sz val="9"/>
      <name val="Arial"/>
      <family val="2"/>
    </font>
    <font>
      <sz val="10"/>
      <color indexed="42"/>
      <name val="Arial Black"/>
      <family val="2"/>
    </font>
    <font>
      <sz val="10"/>
      <name val="Arial"/>
      <family val="2"/>
    </font>
    <font>
      <sz val="8"/>
      <name val="Arial"/>
      <family val="2"/>
    </font>
    <font>
      <sz val="10"/>
      <name val="Arial"/>
      <family val="2"/>
    </font>
    <font>
      <b/>
      <sz val="12"/>
      <name val="Arial Black"/>
      <family val="2"/>
    </font>
    <font>
      <u/>
      <sz val="8"/>
      <color indexed="12"/>
      <name val="Arial"/>
      <family val="2"/>
    </font>
    <font>
      <sz val="10"/>
      <name val="Trebuchet MS"/>
      <family val="2"/>
    </font>
    <font>
      <sz val="12"/>
      <name val="Arial"/>
      <family val="2"/>
    </font>
    <font>
      <b/>
      <sz val="12"/>
      <name val="Arial"/>
      <family val="2"/>
    </font>
    <font>
      <u/>
      <sz val="10"/>
      <color indexed="12"/>
      <name val="Verdana"/>
      <family val="2"/>
    </font>
    <font>
      <b/>
      <sz val="12"/>
      <color indexed="8"/>
      <name val="Arial"/>
      <family val="2"/>
    </font>
    <font>
      <sz val="11"/>
      <color theme="1"/>
      <name val="Calibri"/>
      <family val="2"/>
      <scheme val="minor"/>
    </font>
    <font>
      <sz val="18"/>
      <color theme="4"/>
      <name val="Arial"/>
      <family val="2"/>
    </font>
    <font>
      <b/>
      <sz val="12"/>
      <color theme="6" tint="-0.499984740745262"/>
      <name val="Arial Black"/>
      <family val="2"/>
    </font>
    <font>
      <sz val="10"/>
      <color theme="0"/>
      <name val="Arial"/>
      <family val="2"/>
    </font>
    <font>
      <b/>
      <sz val="10"/>
      <name val="Arial"/>
      <family val="2"/>
      <charset val="204"/>
    </font>
    <font>
      <sz val="9"/>
      <color theme="0"/>
      <name val="Arial"/>
      <family val="2"/>
    </font>
    <font>
      <b/>
      <sz val="9"/>
      <name val="Arial"/>
      <family val="2"/>
      <charset val="204"/>
    </font>
    <font>
      <sz val="18"/>
      <color theme="6" tint="-0.499984740745262"/>
      <name val="Eras Bold ITC"/>
      <family val="2"/>
    </font>
    <font>
      <sz val="10"/>
      <name val="Eras Demi ITC"/>
      <family val="2"/>
    </font>
    <font>
      <b/>
      <sz val="10"/>
      <name val="Eras Demi ITC"/>
      <family val="2"/>
    </font>
    <font>
      <b/>
      <sz val="9"/>
      <name val="Eras Demi ITC"/>
      <family val="2"/>
    </font>
    <font>
      <sz val="9"/>
      <name val="Eras Demi ITC"/>
      <family val="2"/>
    </font>
    <font>
      <i/>
      <sz val="10"/>
      <name val="Eras Demi ITC"/>
      <family val="2"/>
    </font>
  </fonts>
  <fills count="11">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indexed="45"/>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right/>
      <top style="thin">
        <color theme="6" tint="0.79998168889431442"/>
      </top>
      <bottom style="thin">
        <color theme="6" tint="0.79998168889431442"/>
      </bottom>
      <diagonal/>
    </border>
    <border>
      <left/>
      <right/>
      <top/>
      <bottom style="thin">
        <color theme="6" tint="0.59996337778862885"/>
      </bottom>
      <diagonal/>
    </border>
  </borders>
  <cellStyleXfs count="8">
    <xf numFmtId="0" fontId="0" fillId="0" borderId="0"/>
    <xf numFmtId="0" fontId="9"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0" fillId="0" borderId="0"/>
    <xf numFmtId="0" fontId="25" fillId="0" borderId="0"/>
    <xf numFmtId="0" fontId="3" fillId="0" borderId="0"/>
    <xf numFmtId="0" fontId="2" fillId="0" borderId="0"/>
    <xf numFmtId="0" fontId="1" fillId="0" borderId="0"/>
  </cellStyleXfs>
  <cellXfs count="217">
    <xf numFmtId="0" fontId="0" fillId="0" borderId="0" xfId="0"/>
    <xf numFmtId="0" fontId="5" fillId="0" borderId="0" xfId="0" applyFont="1"/>
    <xf numFmtId="0" fontId="5" fillId="0" borderId="0" xfId="0" applyFont="1" applyAlignment="1">
      <alignment horizontal="center"/>
    </xf>
    <xf numFmtId="0" fontId="5" fillId="0" borderId="0" xfId="0" applyFont="1" applyAlignment="1">
      <alignment horizontal="left"/>
    </xf>
    <xf numFmtId="0" fontId="7" fillId="0" borderId="0" xfId="0" applyFont="1"/>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center"/>
    </xf>
    <xf numFmtId="164" fontId="11" fillId="3" borderId="1" xfId="0" applyNumberFormat="1" applyFont="1" applyFill="1" applyBorder="1" applyAlignment="1">
      <alignment horizontal="center"/>
    </xf>
    <xf numFmtId="164" fontId="7" fillId="2" borderId="0" xfId="0" applyNumberFormat="1" applyFont="1" applyFill="1"/>
    <xf numFmtId="164" fontId="7" fillId="0" borderId="0" xfId="0" applyNumberFormat="1" applyFont="1"/>
    <xf numFmtId="0" fontId="7" fillId="0" borderId="0" xfId="0" applyFont="1" applyAlignment="1">
      <alignment horizontal="left" indent="1"/>
    </xf>
    <xf numFmtId="0" fontId="7" fillId="2" borderId="0" xfId="0" applyFont="1" applyFill="1"/>
    <xf numFmtId="0" fontId="11" fillId="3" borderId="1" xfId="0" applyFont="1" applyFill="1" applyBorder="1" applyAlignment="1">
      <alignment horizontal="center"/>
    </xf>
    <xf numFmtId="14" fontId="11" fillId="3" borderId="1" xfId="0" applyNumberFormat="1" applyFont="1" applyFill="1" applyBorder="1" applyAlignment="1">
      <alignment horizontal="center"/>
    </xf>
    <xf numFmtId="0" fontId="7" fillId="2" borderId="0" xfId="0" applyFont="1" applyFill="1" applyAlignment="1">
      <alignment horizontal="left" indent="1"/>
    </xf>
    <xf numFmtId="4" fontId="7" fillId="2" borderId="0" xfId="0" applyNumberFormat="1" applyFont="1" applyFill="1"/>
    <xf numFmtId="4" fontId="7" fillId="0" borderId="0" xfId="0" applyNumberFormat="1" applyFont="1"/>
    <xf numFmtId="4" fontId="11" fillId="3" borderId="1" xfId="0" applyNumberFormat="1" applyFont="1" applyFill="1" applyBorder="1" applyAlignment="1">
      <alignment horizontal="center"/>
    </xf>
    <xf numFmtId="14" fontId="7" fillId="2" borderId="0" xfId="0" applyNumberFormat="1" applyFont="1" applyFill="1"/>
    <xf numFmtId="14" fontId="7" fillId="0" borderId="0" xfId="0" applyNumberFormat="1" applyFont="1"/>
    <xf numFmtId="14" fontId="11" fillId="0" borderId="0" xfId="0" applyNumberFormat="1" applyFont="1"/>
    <xf numFmtId="14" fontId="13" fillId="0" borderId="0" xfId="0" applyNumberFormat="1" applyFont="1"/>
    <xf numFmtId="0" fontId="7" fillId="0" borderId="0" xfId="0" applyFont="1" applyAlignment="1">
      <alignment horizontal="left"/>
    </xf>
    <xf numFmtId="0" fontId="7" fillId="2" borderId="0" xfId="0" applyFont="1" applyFill="1" applyAlignment="1">
      <alignment horizontal="center"/>
    </xf>
    <xf numFmtId="14" fontId="13" fillId="0" borderId="0" xfId="0" applyNumberFormat="1" applyFont="1" applyAlignment="1">
      <alignment horizontal="left" indent="1"/>
    </xf>
    <xf numFmtId="0" fontId="12" fillId="0" borderId="0" xfId="0" applyFont="1" applyAlignment="1">
      <alignment horizontal="right"/>
    </xf>
    <xf numFmtId="168" fontId="7" fillId="0" borderId="0" xfId="0" applyNumberFormat="1" applyFont="1" applyAlignment="1">
      <alignment horizontal="left" shrinkToFit="1"/>
    </xf>
    <xf numFmtId="0" fontId="11" fillId="0" borderId="0" xfId="0" applyFont="1" applyAlignment="1">
      <alignment horizontal="left"/>
    </xf>
    <xf numFmtId="40" fontId="7" fillId="0" borderId="0" xfId="0" applyNumberFormat="1" applyFont="1"/>
    <xf numFmtId="4" fontId="12" fillId="0" borderId="0" xfId="0" applyNumberFormat="1" applyFont="1"/>
    <xf numFmtId="4" fontId="11" fillId="0" borderId="0" xfId="0" applyNumberFormat="1" applyFont="1"/>
    <xf numFmtId="4" fontId="7" fillId="0" borderId="0" xfId="0" applyNumberFormat="1" applyFont="1" applyAlignment="1">
      <alignment shrinkToFit="1"/>
    </xf>
    <xf numFmtId="0" fontId="11" fillId="0" borderId="0" xfId="0" applyFont="1"/>
    <xf numFmtId="4" fontId="7" fillId="0" borderId="0" xfId="0" applyNumberFormat="1" applyFont="1" applyAlignment="1">
      <alignment horizontal="left"/>
    </xf>
    <xf numFmtId="14" fontId="7" fillId="0" borderId="0" xfId="0" applyNumberFormat="1" applyFont="1" applyAlignment="1">
      <alignment horizontal="left"/>
    </xf>
    <xf numFmtId="0" fontId="5" fillId="0" borderId="0" xfId="0" applyFont="1" applyAlignment="1">
      <alignment horizontal="right" vertical="center"/>
    </xf>
    <xf numFmtId="0" fontId="10" fillId="0" borderId="0" xfId="0" applyFont="1" applyProtection="1">
      <protection locked="0" hidden="1"/>
    </xf>
    <xf numFmtId="0" fontId="10" fillId="0" borderId="0" xfId="0" applyFont="1"/>
    <xf numFmtId="0" fontId="10" fillId="0" borderId="0" xfId="0" applyFont="1" applyAlignment="1" applyProtection="1">
      <alignment horizontal="right"/>
      <protection locked="0" hidden="1"/>
    </xf>
    <xf numFmtId="0" fontId="6" fillId="0" borderId="0" xfId="0" applyFont="1"/>
    <xf numFmtId="0" fontId="10" fillId="0" borderId="0" xfId="0" applyFont="1" applyAlignment="1" applyProtection="1">
      <alignment vertical="center"/>
      <protection locked="0" hidden="1"/>
    </xf>
    <xf numFmtId="0" fontId="10" fillId="0" borderId="0" xfId="0" applyFont="1" applyAlignment="1">
      <alignment vertical="center"/>
    </xf>
    <xf numFmtId="0" fontId="6" fillId="0" borderId="0" xfId="0" applyFont="1" applyAlignment="1">
      <alignment vertical="center"/>
    </xf>
    <xf numFmtId="0" fontId="6" fillId="0" borderId="0" xfId="0" applyFont="1" applyAlignment="1" applyProtection="1">
      <alignment vertical="center"/>
      <protection locked="0" hidden="1"/>
    </xf>
    <xf numFmtId="0" fontId="6" fillId="0" borderId="0" xfId="0" applyFont="1" applyProtection="1">
      <protection locked="0" hidden="1"/>
    </xf>
    <xf numFmtId="0" fontId="6" fillId="0" borderId="0" xfId="0" applyFont="1" applyAlignment="1" applyProtection="1">
      <alignment vertical="center"/>
      <protection locked="0"/>
    </xf>
    <xf numFmtId="169" fontId="6" fillId="0" borderId="4" xfId="0" applyNumberFormat="1" applyFont="1" applyBorder="1" applyAlignment="1" applyProtection="1">
      <alignment horizontal="right" vertical="center" indent="1"/>
      <protection locked="0"/>
    </xf>
    <xf numFmtId="171" fontId="6" fillId="0" borderId="4" xfId="0" applyNumberFormat="1" applyFont="1" applyBorder="1" applyAlignment="1" applyProtection="1">
      <alignment horizontal="left" vertical="center"/>
      <protection hidden="1"/>
    </xf>
    <xf numFmtId="49" fontId="6" fillId="4" borderId="5" xfId="0" applyNumberFormat="1" applyFont="1" applyFill="1" applyBorder="1" applyAlignment="1" applyProtection="1">
      <alignment horizontal="left" vertical="center"/>
      <protection locked="0"/>
    </xf>
    <xf numFmtId="49" fontId="6" fillId="0" borderId="5" xfId="0" applyNumberFormat="1" applyFont="1" applyBorder="1" applyAlignment="1" applyProtection="1">
      <alignment horizontal="left" vertical="center"/>
      <protection locked="0"/>
    </xf>
    <xf numFmtId="169" fontId="6" fillId="0" borderId="6" xfId="0" applyNumberFormat="1" applyFont="1" applyBorder="1" applyAlignment="1" applyProtection="1">
      <alignment horizontal="right" vertical="center" indent="1"/>
      <protection locked="0"/>
    </xf>
    <xf numFmtId="171" fontId="6" fillId="0" borderId="6" xfId="0" applyNumberFormat="1" applyFont="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Alignment="1">
      <alignment horizontal="left" vertical="center"/>
    </xf>
    <xf numFmtId="0" fontId="6" fillId="0" borderId="0" xfId="0" applyFont="1" applyAlignment="1">
      <alignment vertical="top" wrapText="1"/>
    </xf>
    <xf numFmtId="0" fontId="5" fillId="0" borderId="0" xfId="0" applyFont="1" applyAlignment="1">
      <alignment horizontal="left" vertical="center"/>
    </xf>
    <xf numFmtId="0" fontId="15" fillId="0" borderId="0" xfId="0" applyFont="1"/>
    <xf numFmtId="0" fontId="6" fillId="0" borderId="0" xfId="0" applyFont="1" applyAlignment="1">
      <alignment horizontal="left"/>
    </xf>
    <xf numFmtId="0" fontId="11" fillId="3" borderId="1" xfId="0" applyFont="1" applyFill="1" applyBorder="1"/>
    <xf numFmtId="14" fontId="11" fillId="3" borderId="7" xfId="0" applyNumberFormat="1" applyFont="1" applyFill="1" applyBorder="1" applyAlignment="1">
      <alignment horizontal="left" indent="1"/>
    </xf>
    <xf numFmtId="4" fontId="7" fillId="0" borderId="0" xfId="0" applyNumberFormat="1" applyFont="1" applyAlignment="1">
      <alignment horizontal="left" indent="1"/>
    </xf>
    <xf numFmtId="14" fontId="7" fillId="0" borderId="0" xfId="0" applyNumberFormat="1" applyFont="1" applyAlignment="1">
      <alignment horizontal="right"/>
    </xf>
    <xf numFmtId="14" fontId="11" fillId="0" borderId="0" xfId="0" applyNumberFormat="1" applyFont="1" applyAlignment="1">
      <alignment horizontal="left"/>
    </xf>
    <xf numFmtId="14" fontId="11" fillId="0" borderId="0" xfId="0" applyNumberFormat="1" applyFont="1" applyAlignment="1">
      <alignment horizontal="right"/>
    </xf>
    <xf numFmtId="14" fontId="7" fillId="2" borderId="0" xfId="0" applyNumberFormat="1" applyFont="1" applyFill="1" applyAlignment="1">
      <alignment horizontal="right"/>
    </xf>
    <xf numFmtId="164" fontId="7" fillId="0" borderId="0" xfId="0" applyNumberFormat="1" applyFont="1" applyAlignment="1">
      <alignment horizontal="left" indent="1"/>
    </xf>
    <xf numFmtId="164" fontId="11" fillId="3" borderId="8" xfId="0" applyNumberFormat="1" applyFont="1" applyFill="1" applyBorder="1" applyAlignment="1">
      <alignment horizontal="left" indent="1"/>
    </xf>
    <xf numFmtId="164" fontId="7" fillId="0" borderId="10" xfId="0" applyNumberFormat="1" applyFont="1" applyBorder="1" applyProtection="1">
      <protection locked="0"/>
    </xf>
    <xf numFmtId="164" fontId="7" fillId="0" borderId="9" xfId="0" applyNumberFormat="1" applyFont="1" applyBorder="1" applyProtection="1">
      <protection locked="0"/>
    </xf>
    <xf numFmtId="0" fontId="7" fillId="0" borderId="0" xfId="0" applyFont="1" applyAlignment="1">
      <alignment wrapText="1"/>
    </xf>
    <xf numFmtId="1" fontId="6" fillId="0" borderId="11" xfId="0" applyNumberFormat="1" applyFont="1" applyBorder="1" applyAlignment="1" applyProtection="1">
      <alignment vertical="center"/>
      <protection locked="0"/>
    </xf>
    <xf numFmtId="1" fontId="6" fillId="4" borderId="0" xfId="0" applyNumberFormat="1" applyFont="1" applyFill="1" applyAlignment="1" applyProtection="1">
      <alignment vertical="center"/>
      <protection locked="0"/>
    </xf>
    <xf numFmtId="1" fontId="6" fillId="0" borderId="0" xfId="0" applyNumberFormat="1" applyFont="1" applyAlignment="1" applyProtection="1">
      <alignment vertical="center"/>
      <protection locked="0"/>
    </xf>
    <xf numFmtId="1" fontId="6" fillId="0" borderId="0" xfId="0" applyNumberFormat="1" applyFont="1" applyAlignment="1" applyProtection="1">
      <alignment horizontal="center" vertical="center"/>
      <protection locked="0"/>
    </xf>
    <xf numFmtId="0" fontId="18" fillId="0" borderId="0" xfId="0" applyFont="1"/>
    <xf numFmtId="0" fontId="9" fillId="0" borderId="0" xfId="1" applyAlignment="1" applyProtection="1"/>
    <xf numFmtId="10" fontId="6" fillId="0" borderId="4" xfId="0" applyNumberFormat="1" applyFont="1" applyBorder="1" applyAlignment="1" applyProtection="1">
      <alignment horizontal="right" vertical="center" indent="1"/>
      <protection locked="0"/>
    </xf>
    <xf numFmtId="10" fontId="6" fillId="0" borderId="6" xfId="0" applyNumberFormat="1" applyFont="1" applyBorder="1" applyAlignment="1" applyProtection="1">
      <alignment horizontal="right" vertical="center" indent="1"/>
      <protection locked="0"/>
    </xf>
    <xf numFmtId="49" fontId="0" fillId="0" borderId="13" xfId="0" applyNumberFormat="1" applyBorder="1" applyAlignment="1" applyProtection="1">
      <alignment horizontal="left" vertical="center"/>
      <protection locked="0"/>
    </xf>
    <xf numFmtId="0" fontId="26" fillId="0" borderId="24" xfId="3" applyFont="1" applyBorder="1" applyAlignment="1">
      <alignment horizontal="left" vertical="center"/>
    </xf>
    <xf numFmtId="0" fontId="20" fillId="0" borderId="23" xfId="3" applyBorder="1"/>
    <xf numFmtId="0" fontId="20" fillId="0" borderId="0" xfId="3"/>
    <xf numFmtId="0" fontId="21" fillId="0" borderId="25" xfId="3" applyFont="1" applyBorder="1" applyAlignment="1">
      <alignment horizontal="left" wrapText="1" indent="1"/>
    </xf>
    <xf numFmtId="0" fontId="21" fillId="0" borderId="23" xfId="3" applyFont="1" applyBorder="1"/>
    <xf numFmtId="0" fontId="21" fillId="0" borderId="23" xfId="3" applyFont="1" applyBorder="1" applyAlignment="1">
      <alignment horizontal="left" wrapText="1"/>
    </xf>
    <xf numFmtId="0" fontId="22" fillId="0" borderId="23" xfId="3" applyFont="1" applyBorder="1" applyAlignment="1">
      <alignment horizontal="left" wrapText="1"/>
    </xf>
    <xf numFmtId="0" fontId="23" fillId="0" borderId="23" xfId="2" applyBorder="1" applyAlignment="1" applyProtection="1">
      <alignment horizontal="left" wrapText="1"/>
    </xf>
    <xf numFmtId="0" fontId="21" fillId="0" borderId="23" xfId="3" applyFont="1" applyBorder="1" applyAlignment="1">
      <alignment horizontal="left"/>
    </xf>
    <xf numFmtId="0" fontId="0" fillId="5" borderId="0" xfId="0" applyFill="1"/>
    <xf numFmtId="0" fontId="14" fillId="5" borderId="0" xfId="0" applyFont="1" applyFill="1" applyAlignment="1">
      <alignment horizontal="right"/>
    </xf>
    <xf numFmtId="0" fontId="10" fillId="5" borderId="0" xfId="0" applyFont="1" applyFill="1"/>
    <xf numFmtId="168" fontId="6" fillId="5" borderId="0" xfId="0" applyNumberFormat="1" applyFont="1" applyFill="1" applyAlignment="1">
      <alignment horizontal="left" shrinkToFit="1"/>
    </xf>
    <xf numFmtId="0" fontId="6" fillId="5" borderId="0" xfId="0" applyFont="1" applyFill="1" applyAlignment="1">
      <alignment horizontal="left"/>
    </xf>
    <xf numFmtId="0" fontId="6" fillId="5" borderId="0" xfId="0" applyFont="1" applyFill="1"/>
    <xf numFmtId="0" fontId="5" fillId="5" borderId="0" xfId="0" applyFont="1" applyFill="1" applyAlignment="1">
      <alignment horizontal="center" vertical="center"/>
    </xf>
    <xf numFmtId="44" fontId="6" fillId="5" borderId="0" xfId="0" applyNumberFormat="1" applyFont="1" applyFill="1" applyAlignment="1">
      <alignment horizontal="left" vertical="center"/>
    </xf>
    <xf numFmtId="166" fontId="6" fillId="5" borderId="0" xfId="0" applyNumberFormat="1" applyFont="1" applyFill="1" applyAlignment="1">
      <alignment horizontal="left" vertical="center"/>
    </xf>
    <xf numFmtId="10" fontId="6" fillId="5" borderId="0" xfId="0" applyNumberFormat="1" applyFont="1" applyFill="1" applyAlignment="1">
      <alignment horizontal="right" vertical="center"/>
    </xf>
    <xf numFmtId="43" fontId="6" fillId="5" borderId="0" xfId="0" applyNumberFormat="1" applyFont="1" applyFill="1" applyAlignment="1">
      <alignment horizontal="left" vertical="center"/>
    </xf>
    <xf numFmtId="0" fontId="4" fillId="6" borderId="0" xfId="0" applyFont="1" applyFill="1"/>
    <xf numFmtId="0" fontId="6" fillId="6" borderId="0" xfId="0" applyFont="1" applyFill="1"/>
    <xf numFmtId="0" fontId="0" fillId="6" borderId="0" xfId="0" applyFill="1"/>
    <xf numFmtId="0" fontId="19" fillId="6" borderId="0" xfId="1" applyFont="1" applyFill="1" applyAlignment="1" applyProtection="1"/>
    <xf numFmtId="165" fontId="16" fillId="6" borderId="0" xfId="0" applyNumberFormat="1" applyFont="1" applyFill="1" applyAlignment="1">
      <alignment horizontal="right" vertical="center"/>
    </xf>
    <xf numFmtId="170" fontId="16" fillId="6" borderId="0" xfId="0" applyNumberFormat="1" applyFont="1" applyFill="1" applyAlignment="1">
      <alignment horizontal="right" vertical="center"/>
    </xf>
    <xf numFmtId="10" fontId="16" fillId="6" borderId="0" xfId="0" applyNumberFormat="1" applyFont="1" applyFill="1" applyAlignment="1">
      <alignment horizontal="right" vertical="center"/>
    </xf>
    <xf numFmtId="0" fontId="17" fillId="6" borderId="0" xfId="0" applyFont="1" applyFill="1"/>
    <xf numFmtId="0" fontId="17" fillId="6" borderId="0" xfId="0" applyFont="1" applyFill="1" applyAlignment="1">
      <alignment horizontal="right" vertical="center"/>
    </xf>
    <xf numFmtId="0" fontId="5" fillId="6" borderId="0" xfId="0" applyFont="1" applyFill="1" applyAlignment="1">
      <alignment horizontal="right" vertical="center"/>
    </xf>
    <xf numFmtId="0" fontId="6" fillId="6" borderId="0" xfId="0" applyFont="1" applyFill="1" applyAlignment="1">
      <alignment vertical="center"/>
    </xf>
    <xf numFmtId="0" fontId="9" fillId="6" borderId="0" xfId="1" applyFill="1" applyAlignment="1" applyProtection="1"/>
    <xf numFmtId="0" fontId="4" fillId="7" borderId="0" xfId="0" applyFont="1" applyFill="1"/>
    <xf numFmtId="0" fontId="0" fillId="7" borderId="0" xfId="0" applyFill="1" applyProtection="1">
      <protection locked="0" hidden="1"/>
    </xf>
    <xf numFmtId="0" fontId="0" fillId="7" borderId="0" xfId="0" applyFill="1"/>
    <xf numFmtId="0" fontId="9" fillId="7" borderId="0" xfId="1" applyFill="1" applyAlignment="1" applyProtection="1"/>
    <xf numFmtId="10" fontId="19" fillId="6" borderId="0" xfId="1" applyNumberFormat="1" applyFont="1" applyFill="1" applyBorder="1" applyAlignment="1" applyProtection="1">
      <alignment vertical="center"/>
    </xf>
    <xf numFmtId="0" fontId="11" fillId="6" borderId="0" xfId="0" applyFont="1" applyFill="1"/>
    <xf numFmtId="0" fontId="27" fillId="0" borderId="0" xfId="0" applyFont="1"/>
    <xf numFmtId="0" fontId="5" fillId="7" borderId="3" xfId="0" applyFont="1" applyFill="1" applyBorder="1" applyAlignment="1">
      <alignment horizontal="center" vertical="center"/>
    </xf>
    <xf numFmtId="49" fontId="6" fillId="6" borderId="5" xfId="0" applyNumberFormat="1" applyFont="1" applyFill="1" applyBorder="1" applyAlignment="1" applyProtection="1">
      <alignment horizontal="left" vertical="center"/>
      <protection locked="0"/>
    </xf>
    <xf numFmtId="1" fontId="6" fillId="6" borderId="0" xfId="0" applyNumberFormat="1" applyFont="1" applyFill="1" applyAlignment="1" applyProtection="1">
      <alignment vertical="center"/>
      <protection locked="0"/>
    </xf>
    <xf numFmtId="169" fontId="6" fillId="6" borderId="6" xfId="0" applyNumberFormat="1" applyFont="1" applyFill="1" applyBorder="1" applyAlignment="1" applyProtection="1">
      <alignment horizontal="right" vertical="center" indent="1"/>
      <protection locked="0"/>
    </xf>
    <xf numFmtId="10" fontId="6" fillId="6" borderId="6" xfId="0" applyNumberFormat="1" applyFont="1" applyFill="1" applyBorder="1" applyAlignment="1" applyProtection="1">
      <alignment horizontal="right" vertical="center" indent="1"/>
      <protection locked="0"/>
    </xf>
    <xf numFmtId="171" fontId="6" fillId="6" borderId="6" xfId="0" applyNumberFormat="1" applyFont="1" applyFill="1" applyBorder="1" applyAlignment="1" applyProtection="1">
      <alignment horizontal="left" vertical="center"/>
      <protection hidden="1"/>
    </xf>
    <xf numFmtId="49" fontId="6" fillId="6" borderId="7" xfId="0" applyNumberFormat="1" applyFont="1" applyFill="1" applyBorder="1" applyAlignment="1" applyProtection="1">
      <alignment horizontal="left" vertical="center"/>
      <protection locked="0"/>
    </xf>
    <xf numFmtId="1" fontId="6" fillId="6" borderId="12" xfId="0" applyNumberFormat="1" applyFont="1" applyFill="1" applyBorder="1" applyAlignment="1" applyProtection="1">
      <alignment vertical="center"/>
      <protection locked="0"/>
    </xf>
    <xf numFmtId="169" fontId="6" fillId="6" borderId="8" xfId="0" applyNumberFormat="1" applyFont="1" applyFill="1" applyBorder="1" applyAlignment="1" applyProtection="1">
      <alignment horizontal="right" vertical="center" indent="1"/>
      <protection locked="0"/>
    </xf>
    <xf numFmtId="10" fontId="6" fillId="6" borderId="8" xfId="0" applyNumberFormat="1" applyFont="1" applyFill="1" applyBorder="1" applyAlignment="1" applyProtection="1">
      <alignment horizontal="right" vertical="center" indent="1"/>
      <protection locked="0"/>
    </xf>
    <xf numFmtId="171" fontId="6" fillId="6" borderId="8" xfId="0" applyNumberFormat="1" applyFont="1" applyFill="1" applyBorder="1" applyAlignment="1" applyProtection="1">
      <alignment horizontal="left" vertical="center"/>
      <protection hidden="1"/>
    </xf>
    <xf numFmtId="49" fontId="0" fillId="6" borderId="5" xfId="0" applyNumberFormat="1" applyFill="1" applyBorder="1" applyAlignment="1" applyProtection="1">
      <alignment horizontal="left" vertical="center"/>
      <protection locked="0"/>
    </xf>
    <xf numFmtId="1" fontId="6" fillId="6" borderId="0" xfId="0" applyNumberFormat="1" applyFont="1" applyFill="1" applyAlignment="1" applyProtection="1">
      <alignment horizontal="center" vertical="center"/>
      <protection locked="0"/>
    </xf>
    <xf numFmtId="0" fontId="28" fillId="9" borderId="0" xfId="0" applyFont="1" applyFill="1" applyAlignment="1">
      <alignment horizontal="center" vertical="center"/>
    </xf>
    <xf numFmtId="0" fontId="0" fillId="0" borderId="0" xfId="0" applyProtection="1">
      <protection locked="0"/>
    </xf>
    <xf numFmtId="0" fontId="4" fillId="0" borderId="23" xfId="3" applyFont="1" applyBorder="1"/>
    <xf numFmtId="0" fontId="4" fillId="0" borderId="0" xfId="3" applyFont="1"/>
    <xf numFmtId="0" fontId="32" fillId="0" borderId="0" xfId="0" applyFont="1" applyAlignment="1">
      <alignment horizontal="right"/>
    </xf>
    <xf numFmtId="49" fontId="0" fillId="0" borderId="5" xfId="0" applyNumberFormat="1" applyBorder="1" applyAlignment="1" applyProtection="1">
      <alignment horizontal="left" vertical="center"/>
      <protection locked="0"/>
    </xf>
    <xf numFmtId="0" fontId="33" fillId="0" borderId="0" xfId="0" applyFont="1" applyAlignment="1">
      <alignment horizontal="left" vertical="center"/>
    </xf>
    <xf numFmtId="0" fontId="33" fillId="0" borderId="0" xfId="0" applyFont="1" applyAlignment="1">
      <alignment vertical="center"/>
    </xf>
    <xf numFmtId="0" fontId="33" fillId="0" borderId="0" xfId="0" applyFont="1" applyAlignment="1">
      <alignment horizontal="right" vertical="center" indent="1"/>
    </xf>
    <xf numFmtId="43" fontId="33" fillId="0" borderId="9" xfId="0" applyNumberFormat="1" applyFont="1" applyBorder="1" applyAlignment="1" applyProtection="1">
      <alignment horizontal="right" vertical="center"/>
      <protection hidden="1"/>
    </xf>
    <xf numFmtId="0" fontId="33" fillId="0" borderId="0" xfId="0" applyFont="1" applyAlignment="1">
      <alignment vertical="top" wrapText="1"/>
    </xf>
    <xf numFmtId="0" fontId="33" fillId="0" borderId="0" xfId="0" applyFont="1" applyAlignment="1" applyProtection="1">
      <alignment horizontal="right" vertical="center"/>
      <protection locked="0"/>
    </xf>
    <xf numFmtId="174" fontId="33" fillId="0" borderId="0" xfId="0" applyNumberFormat="1" applyFont="1" applyAlignment="1" applyProtection="1">
      <alignment horizontal="right" vertical="center" indent="1"/>
      <protection locked="0"/>
    </xf>
    <xf numFmtId="43" fontId="33" fillId="0" borderId="9" xfId="0" applyNumberFormat="1" applyFont="1" applyBorder="1" applyAlignment="1" applyProtection="1">
      <alignment horizontal="right" vertical="center"/>
      <protection locked="0" hidden="1"/>
    </xf>
    <xf numFmtId="0" fontId="34" fillId="0" borderId="0" xfId="0" applyFont="1" applyAlignment="1">
      <alignment horizontal="right" vertical="center" indent="1"/>
    </xf>
    <xf numFmtId="0" fontId="33" fillId="0" borderId="0" xfId="0" applyFont="1"/>
    <xf numFmtId="0" fontId="34" fillId="0" borderId="0" xfId="0" applyFont="1" applyAlignment="1">
      <alignment vertical="center"/>
    </xf>
    <xf numFmtId="43" fontId="35" fillId="3" borderId="2" xfId="0" applyNumberFormat="1" applyFont="1" applyFill="1" applyBorder="1" applyAlignment="1" applyProtection="1">
      <alignment horizontal="center" vertical="center"/>
      <protection locked="0"/>
    </xf>
    <xf numFmtId="0" fontId="35" fillId="3" borderId="3" xfId="0" applyFont="1" applyFill="1" applyBorder="1" applyAlignment="1">
      <alignment horizontal="center" vertical="center"/>
    </xf>
    <xf numFmtId="0" fontId="35" fillId="3" borderId="1" xfId="0" applyFont="1" applyFill="1" applyBorder="1" applyAlignment="1" applyProtection="1">
      <alignment horizontal="centerContinuous" vertical="center"/>
      <protection locked="0"/>
    </xf>
    <xf numFmtId="173" fontId="36" fillId="0" borderId="0" xfId="0" applyNumberFormat="1" applyFont="1" applyAlignment="1" applyProtection="1">
      <alignment vertical="center"/>
      <protection locked="0"/>
    </xf>
    <xf numFmtId="0" fontId="36" fillId="0" borderId="0" xfId="0" applyFont="1" applyAlignment="1" applyProtection="1">
      <alignment vertical="center"/>
      <protection locked="0"/>
    </xf>
    <xf numFmtId="0" fontId="2" fillId="0" borderId="0" xfId="6"/>
    <xf numFmtId="0" fontId="1" fillId="0" borderId="0" xfId="7"/>
    <xf numFmtId="0" fontId="28" fillId="9" borderId="0" xfId="0" applyFont="1" applyFill="1" applyAlignment="1">
      <alignment horizontal="center" vertical="center"/>
    </xf>
    <xf numFmtId="0" fontId="7" fillId="10" borderId="0" xfId="0" applyFont="1" applyFill="1" applyAlignment="1">
      <alignment vertical="center" wrapText="1"/>
    </xf>
    <xf numFmtId="168" fontId="6" fillId="0" borderId="27" xfId="0" applyNumberFormat="1" applyFont="1" applyBorder="1" applyAlignment="1" applyProtection="1">
      <alignment horizontal="center" vertical="center" shrinkToFit="1"/>
      <protection locked="0"/>
    </xf>
    <xf numFmtId="49" fontId="6" fillId="0" borderId="27" xfId="0" applyNumberFormat="1" applyFont="1" applyBorder="1" applyAlignment="1" applyProtection="1">
      <alignment horizontal="center" vertical="center"/>
      <protection locked="0"/>
    </xf>
    <xf numFmtId="0" fontId="30" fillId="9" borderId="0" xfId="0" applyFont="1" applyFill="1" applyAlignment="1">
      <alignment horizontal="center" vertical="center"/>
    </xf>
    <xf numFmtId="0" fontId="6" fillId="0" borderId="0" xfId="0" applyFont="1" applyAlignment="1" applyProtection="1">
      <alignment horizontal="left" vertical="center"/>
      <protection locked="0"/>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9" fillId="8" borderId="0" xfId="1" applyFill="1" applyAlignment="1" applyProtection="1">
      <alignment horizontal="center" vertical="center" wrapText="1"/>
      <protection locked="0"/>
    </xf>
    <xf numFmtId="0" fontId="0" fillId="10" borderId="0" xfId="0" applyFill="1" applyAlignment="1">
      <alignment vertical="center"/>
    </xf>
    <xf numFmtId="0" fontId="0" fillId="10" borderId="0" xfId="0" applyFill="1" applyAlignment="1">
      <alignment vertical="center" wrapText="1"/>
    </xf>
    <xf numFmtId="0" fontId="6" fillId="0" borderId="5" xfId="0" applyFont="1" applyBorder="1" applyAlignment="1" applyProtection="1">
      <alignment horizontal="left" vertical="center"/>
      <protection locked="0"/>
    </xf>
    <xf numFmtId="0" fontId="6" fillId="0" borderId="6" xfId="0" applyFont="1" applyBorder="1" applyAlignment="1" applyProtection="1">
      <alignment horizontal="left" vertical="center"/>
      <protection locked="0"/>
    </xf>
    <xf numFmtId="0" fontId="0" fillId="6" borderId="5" xfId="0" applyFill="1" applyBorder="1" applyAlignment="1" applyProtection="1">
      <alignment horizontal="left" vertical="center"/>
      <protection locked="0"/>
    </xf>
    <xf numFmtId="0" fontId="6" fillId="6" borderId="0" xfId="0" applyFont="1" applyFill="1" applyAlignment="1" applyProtection="1">
      <alignment horizontal="left" vertical="center"/>
      <protection locked="0"/>
    </xf>
    <xf numFmtId="0" fontId="6" fillId="6" borderId="6" xfId="0" applyFont="1" applyFill="1" applyBorder="1" applyAlignment="1" applyProtection="1">
      <alignment horizontal="left" vertical="center"/>
      <protection locked="0"/>
    </xf>
    <xf numFmtId="0" fontId="6" fillId="6" borderId="7" xfId="0" applyFont="1" applyFill="1" applyBorder="1" applyAlignment="1" applyProtection="1">
      <alignment horizontal="left" vertical="center"/>
      <protection locked="0"/>
    </xf>
    <xf numFmtId="0" fontId="6" fillId="6" borderId="12" xfId="0" applyFont="1" applyFill="1" applyBorder="1" applyAlignment="1" applyProtection="1">
      <alignment horizontal="left" vertical="center"/>
      <protection locked="0"/>
    </xf>
    <xf numFmtId="0" fontId="6" fillId="6" borderId="8" xfId="0" applyFont="1" applyFill="1" applyBorder="1" applyAlignment="1" applyProtection="1">
      <alignment horizontal="left" vertical="center"/>
      <protection locked="0"/>
    </xf>
    <xf numFmtId="167" fontId="6" fillId="6" borderId="7" xfId="0" applyNumberFormat="1" applyFont="1" applyFill="1" applyBorder="1" applyAlignment="1" applyProtection="1">
      <alignment horizontal="right" vertical="center" indent="1"/>
      <protection locked="0"/>
    </xf>
    <xf numFmtId="167" fontId="6" fillId="6" borderId="8" xfId="0" applyNumberFormat="1" applyFont="1" applyFill="1" applyBorder="1" applyAlignment="1" applyProtection="1">
      <alignment horizontal="right" vertical="center" indent="1"/>
      <protection locked="0"/>
    </xf>
    <xf numFmtId="0" fontId="6" fillId="6" borderId="5" xfId="0" applyFont="1" applyFill="1" applyBorder="1" applyAlignment="1" applyProtection="1">
      <alignment horizontal="left" vertical="center"/>
      <protection locked="0"/>
    </xf>
    <xf numFmtId="167" fontId="6" fillId="6" borderId="5" xfId="0" applyNumberFormat="1" applyFont="1" applyFill="1" applyBorder="1" applyAlignment="1" applyProtection="1">
      <alignment horizontal="right" vertical="center" indent="1"/>
      <protection locked="0"/>
    </xf>
    <xf numFmtId="167" fontId="6" fillId="6" borderId="6" xfId="0" applyNumberFormat="1" applyFont="1" applyFill="1" applyBorder="1" applyAlignment="1" applyProtection="1">
      <alignment horizontal="right" vertical="center" indent="1"/>
      <protection locked="0"/>
    </xf>
    <xf numFmtId="167" fontId="6" fillId="0" borderId="5" xfId="0" applyNumberFormat="1" applyFont="1" applyBorder="1" applyAlignment="1" applyProtection="1">
      <alignment horizontal="right" vertical="center" indent="1"/>
      <protection locked="0"/>
    </xf>
    <xf numFmtId="167" fontId="6" fillId="0" borderId="6" xfId="0" applyNumberFormat="1" applyFont="1" applyBorder="1" applyAlignment="1" applyProtection="1">
      <alignment horizontal="right" vertical="center" indent="1"/>
      <protection locked="0"/>
    </xf>
    <xf numFmtId="0" fontId="0" fillId="0" borderId="13" xfId="0"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4" xfId="0" applyFont="1" applyBorder="1" applyAlignment="1" applyProtection="1">
      <alignment horizontal="left" vertical="center"/>
      <protection locked="0"/>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5" fillId="7" borderId="14" xfId="0" applyFont="1" applyFill="1" applyBorder="1" applyAlignment="1">
      <alignment horizontal="center" vertical="center"/>
    </xf>
    <xf numFmtId="0" fontId="6" fillId="0" borderId="15" xfId="0" applyFont="1" applyBorder="1" applyAlignment="1" applyProtection="1">
      <alignment horizontal="left" vertical="top" wrapText="1"/>
      <protection locked="0"/>
    </xf>
    <xf numFmtId="0" fontId="6" fillId="0" borderId="16" xfId="0" applyFont="1" applyBorder="1" applyAlignment="1" applyProtection="1">
      <alignment horizontal="left" vertical="top" wrapText="1"/>
      <protection locked="0"/>
    </xf>
    <xf numFmtId="0" fontId="6" fillId="0" borderId="17" xfId="0" applyFont="1" applyBorder="1" applyAlignment="1" applyProtection="1">
      <alignment horizontal="left" vertical="top" wrapText="1"/>
      <protection locked="0"/>
    </xf>
    <xf numFmtId="0" fontId="6" fillId="0" borderId="1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9" xfId="0" applyFont="1" applyBorder="1" applyAlignment="1" applyProtection="1">
      <alignment horizontal="left" vertical="top" wrapText="1"/>
      <protection locked="0"/>
    </xf>
    <xf numFmtId="0" fontId="6" fillId="0" borderId="20" xfId="0" applyFont="1" applyBorder="1" applyAlignment="1" applyProtection="1">
      <alignment horizontal="left" vertical="top" wrapText="1"/>
      <protection locked="0"/>
    </xf>
    <xf numFmtId="0" fontId="6" fillId="0" borderId="21" xfId="0" applyFont="1" applyBorder="1" applyAlignment="1" applyProtection="1">
      <alignment horizontal="left" vertical="top" wrapText="1"/>
      <protection locked="0"/>
    </xf>
    <xf numFmtId="0" fontId="6" fillId="0" borderId="22" xfId="0" applyFont="1" applyBorder="1" applyAlignment="1" applyProtection="1">
      <alignment horizontal="left" vertical="top" wrapText="1"/>
      <protection locked="0"/>
    </xf>
    <xf numFmtId="0" fontId="37" fillId="6" borderId="0" xfId="0" applyFont="1" applyFill="1" applyAlignment="1">
      <alignment horizontal="center" vertical="center"/>
    </xf>
    <xf numFmtId="0" fontId="33" fillId="6" borderId="0" xfId="0" applyFont="1" applyFill="1" applyAlignment="1">
      <alignment horizontal="center" vertical="center"/>
    </xf>
    <xf numFmtId="0" fontId="0" fillId="0" borderId="5" xfId="0" applyBorder="1" applyAlignment="1" applyProtection="1">
      <alignment horizontal="left" vertical="center"/>
      <protection locked="0"/>
    </xf>
    <xf numFmtId="0" fontId="35" fillId="3" borderId="2" xfId="0" applyFont="1" applyFill="1" applyBorder="1" applyAlignment="1" applyProtection="1">
      <alignment horizontal="center" vertical="center"/>
      <protection locked="0"/>
    </xf>
    <xf numFmtId="0" fontId="35" fillId="3" borderId="14" xfId="0" applyFont="1" applyFill="1" applyBorder="1" applyAlignment="1" applyProtection="1">
      <alignment horizontal="center" vertical="center"/>
      <protection locked="0"/>
    </xf>
    <xf numFmtId="0" fontId="35" fillId="3" borderId="3" xfId="0" applyFont="1" applyFill="1" applyBorder="1" applyAlignment="1" applyProtection="1">
      <alignment horizontal="center" vertical="center"/>
      <protection locked="0"/>
    </xf>
    <xf numFmtId="172" fontId="35" fillId="3" borderId="2" xfId="0" applyNumberFormat="1" applyFont="1" applyFill="1" applyBorder="1" applyAlignment="1" applyProtection="1">
      <alignment horizontal="center" vertical="center"/>
      <protection locked="0"/>
    </xf>
    <xf numFmtId="172" fontId="35" fillId="3" borderId="3" xfId="0" applyNumberFormat="1" applyFont="1" applyFill="1" applyBorder="1" applyAlignment="1" applyProtection="1">
      <alignment horizontal="center" vertical="center"/>
      <protection locked="0"/>
    </xf>
    <xf numFmtId="0" fontId="5" fillId="6" borderId="0" xfId="0" applyFont="1" applyFill="1" applyAlignment="1">
      <alignment horizontal="center"/>
    </xf>
    <xf numFmtId="0" fontId="6" fillId="8" borderId="0" xfId="0" applyFont="1" applyFill="1" applyAlignment="1" applyProtection="1">
      <alignment horizontal="center"/>
      <protection locked="0"/>
    </xf>
    <xf numFmtId="0" fontId="6" fillId="0" borderId="26" xfId="0" applyFont="1" applyBorder="1" applyAlignment="1" applyProtection="1">
      <alignment horizontal="left" vertical="center"/>
      <protection locked="0"/>
    </xf>
    <xf numFmtId="0" fontId="10" fillId="0" borderId="26" xfId="0" applyFont="1" applyBorder="1" applyAlignment="1" applyProtection="1">
      <alignment horizontal="left" vertical="top" wrapText="1"/>
      <protection locked="0"/>
    </xf>
    <xf numFmtId="0" fontId="10" fillId="0" borderId="26" xfId="0" applyFont="1" applyBorder="1" applyAlignment="1" applyProtection="1">
      <alignment horizontal="left" vertical="center"/>
      <protection locked="0"/>
    </xf>
    <xf numFmtId="0" fontId="6" fillId="0" borderId="14" xfId="0" applyFont="1" applyBorder="1" applyAlignment="1" applyProtection="1">
      <alignment horizontal="center" vertical="center"/>
      <protection locked="0"/>
    </xf>
    <xf numFmtId="167" fontId="6" fillId="0" borderId="13" xfId="0" applyNumberFormat="1" applyFont="1" applyBorder="1" applyAlignment="1" applyProtection="1">
      <alignment horizontal="right" vertical="center" indent="1"/>
      <protection locked="0"/>
    </xf>
    <xf numFmtId="167" fontId="6" fillId="0" borderId="4" xfId="0" applyNumberFormat="1" applyFont="1" applyBorder="1" applyAlignment="1" applyProtection="1">
      <alignment horizontal="right" vertical="center" indent="1"/>
      <protection locked="0"/>
    </xf>
    <xf numFmtId="14" fontId="11" fillId="3" borderId="13" xfId="0" applyNumberFormat="1" applyFont="1" applyFill="1" applyBorder="1" applyAlignment="1">
      <alignment horizontal="left" indent="1"/>
    </xf>
    <xf numFmtId="14" fontId="11" fillId="3" borderId="4" xfId="0" applyNumberFormat="1" applyFont="1" applyFill="1" applyBorder="1" applyAlignment="1">
      <alignment horizontal="left" indent="1"/>
    </xf>
    <xf numFmtId="14" fontId="11" fillId="3" borderId="7" xfId="0" applyNumberFormat="1" applyFont="1" applyFill="1" applyBorder="1" applyAlignment="1">
      <alignment horizontal="left" indent="1"/>
    </xf>
    <xf numFmtId="14" fontId="11" fillId="3" borderId="8" xfId="0" applyNumberFormat="1" applyFont="1" applyFill="1" applyBorder="1" applyAlignment="1">
      <alignment horizontal="left" indent="1"/>
    </xf>
  </cellXfs>
  <cellStyles count="8">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8F0FA78F-4D73-46FD-9109-FCD75B8D95D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oknTaxable_1" lockText="1" noThreeD="1"/>
</file>

<file path=xl/ctrlProps/ctrlProp2.xml><?xml version="1.0" encoding="utf-8"?>
<formControlPr xmlns="http://schemas.microsoft.com/office/spreadsheetml/2009/9/main" objectType="CheckBox" checked="Checked"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uniformsoftware.com/template/ranch-farm.html"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6</xdr:row>
      <xdr:rowOff>85725</xdr:rowOff>
    </xdr:from>
    <xdr:to>
      <xdr:col>14</xdr:col>
      <xdr:colOff>733425</xdr:colOff>
      <xdr:row>6</xdr:row>
      <xdr:rowOff>85725</xdr:rowOff>
    </xdr:to>
    <xdr:sp macro="" textlink="">
      <xdr:nvSpPr>
        <xdr:cNvPr id="1570" name="oknWidget_1">
          <a:extLst>
            <a:ext uri="{FF2B5EF4-FFF2-40B4-BE49-F238E27FC236}">
              <a16:creationId xmlns:a16="http://schemas.microsoft.com/office/drawing/2014/main" id="{00000000-0008-0000-0000-000022060000}"/>
            </a:ext>
          </a:extLst>
        </xdr:cNvPr>
        <xdr:cNvSpPr>
          <a:spLocks noChangeShapeType="1"/>
        </xdr:cNvSpPr>
      </xdr:nvSpPr>
      <xdr:spPr bwMode="auto">
        <a:xfrm>
          <a:off x="1276350" y="1952625"/>
          <a:ext cx="6419850" cy="0"/>
        </a:xfrm>
        <a:prstGeom prst="line">
          <a:avLst/>
        </a:prstGeom>
        <a:noFill/>
        <a:ln w="76200" cmpd="tri">
          <a:solidFill>
            <a:schemeClr val="accent3">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66675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323850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717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323850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717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371475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813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371475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813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771525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434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771525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434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200025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531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409575</xdr:colOff>
      <xdr:row>0</xdr:row>
      <xdr:rowOff>95250</xdr:rowOff>
    </xdr:from>
    <xdr:ext cx="962025" cy="224998"/>
    <xdr:sp macro="_xll.ExecImeCommand" textlink="">
      <xdr:nvSpPr>
        <xdr:cNvPr id="11" name="oknCmdSettings">
          <a:extLst>
            <a:ext uri="{FF2B5EF4-FFF2-40B4-BE49-F238E27FC236}">
              <a16:creationId xmlns:a16="http://schemas.microsoft.com/office/drawing/2014/main" id="{00000000-0008-0000-0000-00000B000000}"/>
            </a:ext>
          </a:extLst>
        </xdr:cNvPr>
        <xdr:cNvSpPr txBox="1"/>
      </xdr:nvSpPr>
      <xdr:spPr>
        <a:xfrm>
          <a:off x="67532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409575</xdr:colOff>
      <xdr:row>0</xdr:row>
      <xdr:rowOff>400050</xdr:rowOff>
    </xdr:from>
    <xdr:ext cx="962025" cy="224998"/>
    <xdr:sp macro="_xll.ExecImeCommand" textlink="">
      <xdr:nvSpPr>
        <xdr:cNvPr id="12" name="oknCmdHelp">
          <a:extLst>
            <a:ext uri="{FF2B5EF4-FFF2-40B4-BE49-F238E27FC236}">
              <a16:creationId xmlns:a16="http://schemas.microsoft.com/office/drawing/2014/main" id="{00000000-0008-0000-0000-00000C000000}"/>
            </a:ext>
          </a:extLst>
        </xdr:cNvPr>
        <xdr:cNvSpPr txBox="1"/>
      </xdr:nvSpPr>
      <xdr:spPr>
        <a:xfrm>
          <a:off x="67532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8</xdr:col>
      <xdr:colOff>409575</xdr:colOff>
      <xdr:row>6</xdr:row>
      <xdr:rowOff>78348</xdr:rowOff>
    </xdr:from>
    <xdr:ext cx="695325" cy="357662"/>
    <xdr:sp macro="_xll.ExecImeCommand" textlink="">
      <xdr:nvSpPr>
        <xdr:cNvPr id="13" name="oknCmdSaveAsNewCustomer">
          <a:extLst>
            <a:ext uri="{FF2B5EF4-FFF2-40B4-BE49-F238E27FC236}">
              <a16:creationId xmlns:a16="http://schemas.microsoft.com/office/drawing/2014/main" id="{00000000-0008-0000-0000-00000D000000}"/>
            </a:ext>
          </a:extLst>
        </xdr:cNvPr>
        <xdr:cNvSpPr txBox="1"/>
      </xdr:nvSpPr>
      <xdr:spPr>
        <a:xfrm>
          <a:off x="3419475" y="1859523"/>
          <a:ext cx="69532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9</xdr:col>
      <xdr:colOff>200025</xdr:colOff>
      <xdr:row>4</xdr:row>
      <xdr:rowOff>87873</xdr:rowOff>
    </xdr:from>
    <xdr:ext cx="695325" cy="357662"/>
    <xdr:sp macro="_xll.ExecImeCommand" textlink="">
      <xdr:nvSpPr>
        <xdr:cNvPr id="14" name="oknCmdCustomerEdit">
          <a:extLst>
            <a:ext uri="{FF2B5EF4-FFF2-40B4-BE49-F238E27FC236}">
              <a16:creationId xmlns:a16="http://schemas.microsoft.com/office/drawing/2014/main" id="{00000000-0008-0000-0000-00000E000000}"/>
            </a:ext>
          </a:extLst>
        </xdr:cNvPr>
        <xdr:cNvSpPr txBox="1"/>
      </xdr:nvSpPr>
      <xdr:spPr>
        <a:xfrm>
          <a:off x="4171950" y="1573773"/>
          <a:ext cx="69532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8</xdr:col>
      <xdr:colOff>19050</xdr:colOff>
      <xdr:row>6</xdr:row>
      <xdr:rowOff>171450</xdr:rowOff>
    </xdr:from>
    <xdr:ext cx="295275" cy="264560"/>
    <xdr:sp macro="_xll.ExecImeCommand" textlink="">
      <xdr:nvSpPr>
        <xdr:cNvPr id="15" name="oknCboWhoID">
          <a:extLst>
            <a:ext uri="{FF2B5EF4-FFF2-40B4-BE49-F238E27FC236}">
              <a16:creationId xmlns:a16="http://schemas.microsoft.com/office/drawing/2014/main" id="{00000000-0008-0000-0000-00000F000000}"/>
            </a:ext>
          </a:extLst>
        </xdr:cNvPr>
        <xdr:cNvSpPr txBox="1"/>
      </xdr:nvSpPr>
      <xdr:spPr>
        <a:xfrm>
          <a:off x="3028950" y="195262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12</xdr:col>
      <xdr:colOff>28575</xdr:colOff>
      <xdr:row>6</xdr:row>
      <xdr:rowOff>171450</xdr:rowOff>
    </xdr:from>
    <xdr:ext cx="295275" cy="264560"/>
    <xdr:sp macro="_xll.ExecImeCommand" textlink="">
      <xdr:nvSpPr>
        <xdr:cNvPr id="16" name="oknCboShipAddress">
          <a:extLst>
            <a:ext uri="{FF2B5EF4-FFF2-40B4-BE49-F238E27FC236}">
              <a16:creationId xmlns:a16="http://schemas.microsoft.com/office/drawing/2014/main" id="{00000000-0008-0000-0000-000010000000}"/>
            </a:ext>
          </a:extLst>
        </xdr:cNvPr>
        <xdr:cNvSpPr txBox="1"/>
      </xdr:nvSpPr>
      <xdr:spPr>
        <a:xfrm>
          <a:off x="5581650" y="195262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200150"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12</xdr:col>
      <xdr:colOff>657225</xdr:colOff>
      <xdr:row>6</xdr:row>
      <xdr:rowOff>78348</xdr:rowOff>
    </xdr:from>
    <xdr:ext cx="695325" cy="357662"/>
    <xdr:sp macro="_xll.ExecImeCommand" textlink="">
      <xdr:nvSpPr>
        <xdr:cNvPr id="18" name="oknCmdSameAsBillTo">
          <a:extLst>
            <a:ext uri="{FF2B5EF4-FFF2-40B4-BE49-F238E27FC236}">
              <a16:creationId xmlns:a16="http://schemas.microsoft.com/office/drawing/2014/main" id="{00000000-0008-0000-0000-000012000000}"/>
            </a:ext>
          </a:extLst>
        </xdr:cNvPr>
        <xdr:cNvSpPr txBox="1"/>
      </xdr:nvSpPr>
      <xdr:spPr>
        <a:xfrm>
          <a:off x="6210300" y="1859523"/>
          <a:ext cx="69532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8</xdr:col>
      <xdr:colOff>781050</xdr:colOff>
      <xdr:row>14</xdr:row>
      <xdr:rowOff>19050</xdr:rowOff>
    </xdr:from>
    <xdr:ext cx="171450" cy="26456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790950" y="34671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12</xdr:col>
      <xdr:colOff>714375</xdr:colOff>
      <xdr:row>14</xdr:row>
      <xdr:rowOff>0</xdr:rowOff>
    </xdr:from>
    <xdr:ext cx="171450" cy="26456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6267450" y="34480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18</xdr:row>
      <xdr:rowOff>19050</xdr:rowOff>
    </xdr:from>
    <xdr:ext cx="152400" cy="15240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885950" y="4286250"/>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19</xdr:row>
      <xdr:rowOff>38100</xdr:rowOff>
    </xdr:from>
    <xdr:ext cx="152400" cy="15240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885950" y="4505325"/>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20</xdr:row>
      <xdr:rowOff>19050</xdr:rowOff>
    </xdr:from>
    <xdr:ext cx="152400" cy="15240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885950" y="4686300"/>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21</xdr:row>
      <xdr:rowOff>38100</xdr:rowOff>
    </xdr:from>
    <xdr:ext cx="152400" cy="15240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885950" y="4905375"/>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22</xdr:row>
      <xdr:rowOff>47625</xdr:rowOff>
    </xdr:from>
    <xdr:ext cx="152400" cy="15240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885950" y="5114925"/>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23</xdr:row>
      <xdr:rowOff>66675</xdr:rowOff>
    </xdr:from>
    <xdr:ext cx="152400" cy="15240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885950" y="5334000"/>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24</xdr:row>
      <xdr:rowOff>47625</xdr:rowOff>
    </xdr:from>
    <xdr:ext cx="152400" cy="15240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885950" y="5514975"/>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25</xdr:row>
      <xdr:rowOff>66675</xdr:rowOff>
    </xdr:from>
    <xdr:ext cx="152400" cy="15240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885950" y="5734050"/>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26</xdr:row>
      <xdr:rowOff>28575</xdr:rowOff>
    </xdr:from>
    <xdr:ext cx="152400" cy="15240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885950" y="5895975"/>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27</xdr:row>
      <xdr:rowOff>47625</xdr:rowOff>
    </xdr:from>
    <xdr:ext cx="152400" cy="15240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885950" y="6115050"/>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28</xdr:row>
      <xdr:rowOff>28575</xdr:rowOff>
    </xdr:from>
    <xdr:ext cx="152400" cy="15240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885950" y="6296025"/>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29</xdr:row>
      <xdr:rowOff>47625</xdr:rowOff>
    </xdr:from>
    <xdr:ext cx="152400" cy="15240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885950" y="6515100"/>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30</xdr:row>
      <xdr:rowOff>19050</xdr:rowOff>
    </xdr:from>
    <xdr:ext cx="152400" cy="152400"/>
    <xdr:sp macro="_xll.ExecImeCommand" textlink="">
      <xdr:nvSpPr>
        <xdr:cNvPr id="1122" name="oknCboPID_13">
          <a:extLst>
            <a:ext uri="{FF2B5EF4-FFF2-40B4-BE49-F238E27FC236}">
              <a16:creationId xmlns:a16="http://schemas.microsoft.com/office/drawing/2014/main" id="{00000000-0008-0000-0000-000062040000}"/>
            </a:ext>
          </a:extLst>
        </xdr:cNvPr>
        <xdr:cNvSpPr txBox="1"/>
      </xdr:nvSpPr>
      <xdr:spPr>
        <a:xfrm>
          <a:off x="1885950" y="6686550"/>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31</xdr:row>
      <xdr:rowOff>19050</xdr:rowOff>
    </xdr:from>
    <xdr:ext cx="152400" cy="152400"/>
    <xdr:sp macro="_xll.ExecImeCommand" textlink="">
      <xdr:nvSpPr>
        <xdr:cNvPr id="1123" name="oknCboPID_14">
          <a:extLst>
            <a:ext uri="{FF2B5EF4-FFF2-40B4-BE49-F238E27FC236}">
              <a16:creationId xmlns:a16="http://schemas.microsoft.com/office/drawing/2014/main" id="{00000000-0008-0000-0000-000063040000}"/>
            </a:ext>
          </a:extLst>
        </xdr:cNvPr>
        <xdr:cNvSpPr txBox="1"/>
      </xdr:nvSpPr>
      <xdr:spPr>
        <a:xfrm>
          <a:off x="1885950" y="6886575"/>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32</xdr:row>
      <xdr:rowOff>19050</xdr:rowOff>
    </xdr:from>
    <xdr:ext cx="152400" cy="152400"/>
    <xdr:sp macro="_xll.ExecImeCommand" textlink="">
      <xdr:nvSpPr>
        <xdr:cNvPr id="1124" name="oknCboPID_15">
          <a:extLst>
            <a:ext uri="{FF2B5EF4-FFF2-40B4-BE49-F238E27FC236}">
              <a16:creationId xmlns:a16="http://schemas.microsoft.com/office/drawing/2014/main" id="{00000000-0008-0000-0000-000064040000}"/>
            </a:ext>
          </a:extLst>
        </xdr:cNvPr>
        <xdr:cNvSpPr txBox="1"/>
      </xdr:nvSpPr>
      <xdr:spPr>
        <a:xfrm>
          <a:off x="1885950" y="7086600"/>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33</xdr:row>
      <xdr:rowOff>19050</xdr:rowOff>
    </xdr:from>
    <xdr:ext cx="152400" cy="152400"/>
    <xdr:sp macro="_xll.ExecImeCommand" textlink="">
      <xdr:nvSpPr>
        <xdr:cNvPr id="1126" name="oknCboPID_16">
          <a:extLst>
            <a:ext uri="{FF2B5EF4-FFF2-40B4-BE49-F238E27FC236}">
              <a16:creationId xmlns:a16="http://schemas.microsoft.com/office/drawing/2014/main" id="{00000000-0008-0000-0000-000066040000}"/>
            </a:ext>
          </a:extLst>
        </xdr:cNvPr>
        <xdr:cNvSpPr txBox="1"/>
      </xdr:nvSpPr>
      <xdr:spPr>
        <a:xfrm>
          <a:off x="1885950" y="7286625"/>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34</xdr:row>
      <xdr:rowOff>19050</xdr:rowOff>
    </xdr:from>
    <xdr:ext cx="152400" cy="152400"/>
    <xdr:sp macro="_xll.ExecImeCommand" textlink="">
      <xdr:nvSpPr>
        <xdr:cNvPr id="1142" name="oknCboPID_17">
          <a:extLst>
            <a:ext uri="{FF2B5EF4-FFF2-40B4-BE49-F238E27FC236}">
              <a16:creationId xmlns:a16="http://schemas.microsoft.com/office/drawing/2014/main" id="{00000000-0008-0000-0000-000076040000}"/>
            </a:ext>
          </a:extLst>
        </xdr:cNvPr>
        <xdr:cNvSpPr txBox="1"/>
      </xdr:nvSpPr>
      <xdr:spPr>
        <a:xfrm>
          <a:off x="1885950" y="7486650"/>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35</xdr:row>
      <xdr:rowOff>19050</xdr:rowOff>
    </xdr:from>
    <xdr:ext cx="152400" cy="152400"/>
    <xdr:sp macro="_xll.ExecImeCommand" textlink="">
      <xdr:nvSpPr>
        <xdr:cNvPr id="1143" name="oknCboPID_18">
          <a:extLst>
            <a:ext uri="{FF2B5EF4-FFF2-40B4-BE49-F238E27FC236}">
              <a16:creationId xmlns:a16="http://schemas.microsoft.com/office/drawing/2014/main" id="{00000000-0008-0000-0000-000077040000}"/>
            </a:ext>
          </a:extLst>
        </xdr:cNvPr>
        <xdr:cNvSpPr txBox="1"/>
      </xdr:nvSpPr>
      <xdr:spPr>
        <a:xfrm>
          <a:off x="1885950" y="7686675"/>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36</xdr:row>
      <xdr:rowOff>19050</xdr:rowOff>
    </xdr:from>
    <xdr:ext cx="152400" cy="152400"/>
    <xdr:sp macro="_xll.ExecImeCommand" textlink="">
      <xdr:nvSpPr>
        <xdr:cNvPr id="1144" name="oknCboPID_19">
          <a:extLst>
            <a:ext uri="{FF2B5EF4-FFF2-40B4-BE49-F238E27FC236}">
              <a16:creationId xmlns:a16="http://schemas.microsoft.com/office/drawing/2014/main" id="{00000000-0008-0000-0000-000078040000}"/>
            </a:ext>
          </a:extLst>
        </xdr:cNvPr>
        <xdr:cNvSpPr txBox="1"/>
      </xdr:nvSpPr>
      <xdr:spPr>
        <a:xfrm>
          <a:off x="1885950" y="7886700"/>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37</xdr:row>
      <xdr:rowOff>19050</xdr:rowOff>
    </xdr:from>
    <xdr:ext cx="152400" cy="152400"/>
    <xdr:sp macro="_xll.ExecImeCommand" textlink="">
      <xdr:nvSpPr>
        <xdr:cNvPr id="1145" name="oknCboPID_20">
          <a:extLst>
            <a:ext uri="{FF2B5EF4-FFF2-40B4-BE49-F238E27FC236}">
              <a16:creationId xmlns:a16="http://schemas.microsoft.com/office/drawing/2014/main" id="{00000000-0008-0000-0000-000079040000}"/>
            </a:ext>
          </a:extLst>
        </xdr:cNvPr>
        <xdr:cNvSpPr txBox="1"/>
      </xdr:nvSpPr>
      <xdr:spPr>
        <a:xfrm>
          <a:off x="1885950" y="8086725"/>
          <a:ext cx="15240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12</xdr:col>
      <xdr:colOff>200025</xdr:colOff>
      <xdr:row>0</xdr:row>
      <xdr:rowOff>400050</xdr:rowOff>
    </xdr:from>
    <xdr:ext cx="962025" cy="224998"/>
    <xdr:sp macro="_xll.ExecImeCommand" textlink="">
      <xdr:nvSpPr>
        <xdr:cNvPr id="1146" name="oknCmdReport">
          <a:extLst>
            <a:ext uri="{FF2B5EF4-FFF2-40B4-BE49-F238E27FC236}">
              <a16:creationId xmlns:a16="http://schemas.microsoft.com/office/drawing/2014/main" id="{00000000-0008-0000-0000-00007A040000}"/>
            </a:ext>
          </a:extLst>
        </xdr:cNvPr>
        <xdr:cNvSpPr txBox="1"/>
      </xdr:nvSpPr>
      <xdr:spPr>
        <a:xfrm>
          <a:off x="57531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314325</xdr:colOff>
          <xdr:row>18</xdr:row>
          <xdr:rowOff>9525</xdr:rowOff>
        </xdr:from>
        <xdr:to>
          <xdr:col>1</xdr:col>
          <xdr:colOff>495300</xdr:colOff>
          <xdr:row>19</xdr:row>
          <xdr:rowOff>28575</xdr:rowOff>
        </xdr:to>
        <xdr:sp macro="" textlink="">
          <xdr:nvSpPr>
            <xdr:cNvPr id="1186" name="oknWidget_taxable1"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19</xdr:row>
          <xdr:rowOff>19050</xdr:rowOff>
        </xdr:from>
        <xdr:to>
          <xdr:col>1</xdr:col>
          <xdr:colOff>495300</xdr:colOff>
          <xdr:row>20</xdr:row>
          <xdr:rowOff>38100</xdr:rowOff>
        </xdr:to>
        <xdr:sp macro="" textlink="">
          <xdr:nvSpPr>
            <xdr:cNvPr id="1187" name="oknWidget_taxable2"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20</xdr:row>
          <xdr:rowOff>19050</xdr:rowOff>
        </xdr:from>
        <xdr:to>
          <xdr:col>1</xdr:col>
          <xdr:colOff>495300</xdr:colOff>
          <xdr:row>21</xdr:row>
          <xdr:rowOff>38100</xdr:rowOff>
        </xdr:to>
        <xdr:sp macro="" textlink="">
          <xdr:nvSpPr>
            <xdr:cNvPr id="1188" name="oknWidget_taxable3"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21</xdr:row>
          <xdr:rowOff>19050</xdr:rowOff>
        </xdr:from>
        <xdr:to>
          <xdr:col>1</xdr:col>
          <xdr:colOff>495300</xdr:colOff>
          <xdr:row>22</xdr:row>
          <xdr:rowOff>38100</xdr:rowOff>
        </xdr:to>
        <xdr:sp macro="" textlink="">
          <xdr:nvSpPr>
            <xdr:cNvPr id="1189" name="oknWidget_taxable4"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22</xdr:row>
          <xdr:rowOff>0</xdr:rowOff>
        </xdr:from>
        <xdr:to>
          <xdr:col>1</xdr:col>
          <xdr:colOff>495300</xdr:colOff>
          <xdr:row>23</xdr:row>
          <xdr:rowOff>19050</xdr:rowOff>
        </xdr:to>
        <xdr:sp macro="" textlink="">
          <xdr:nvSpPr>
            <xdr:cNvPr id="1190" name="oknWidget_taxable5"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23</xdr:row>
          <xdr:rowOff>0</xdr:rowOff>
        </xdr:from>
        <xdr:to>
          <xdr:col>1</xdr:col>
          <xdr:colOff>495300</xdr:colOff>
          <xdr:row>24</xdr:row>
          <xdr:rowOff>19050</xdr:rowOff>
        </xdr:to>
        <xdr:sp macro="" textlink="">
          <xdr:nvSpPr>
            <xdr:cNvPr id="1191" name="oknWidget_taxable6"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24</xdr:row>
          <xdr:rowOff>19050</xdr:rowOff>
        </xdr:from>
        <xdr:to>
          <xdr:col>1</xdr:col>
          <xdr:colOff>495300</xdr:colOff>
          <xdr:row>25</xdr:row>
          <xdr:rowOff>38100</xdr:rowOff>
        </xdr:to>
        <xdr:sp macro="" textlink="">
          <xdr:nvSpPr>
            <xdr:cNvPr id="1192" name="oknWidget_taxable7"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25</xdr:row>
          <xdr:rowOff>9525</xdr:rowOff>
        </xdr:from>
        <xdr:to>
          <xdr:col>1</xdr:col>
          <xdr:colOff>495300</xdr:colOff>
          <xdr:row>26</xdr:row>
          <xdr:rowOff>28575</xdr:rowOff>
        </xdr:to>
        <xdr:sp macro="" textlink="">
          <xdr:nvSpPr>
            <xdr:cNvPr id="1193" name="oknWidget_taxable8"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25</xdr:row>
          <xdr:rowOff>190500</xdr:rowOff>
        </xdr:from>
        <xdr:to>
          <xdr:col>1</xdr:col>
          <xdr:colOff>495300</xdr:colOff>
          <xdr:row>27</xdr:row>
          <xdr:rowOff>19050</xdr:rowOff>
        </xdr:to>
        <xdr:sp macro="" textlink="">
          <xdr:nvSpPr>
            <xdr:cNvPr id="1194" name="oknWidget_taxable9"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26</xdr:row>
          <xdr:rowOff>190500</xdr:rowOff>
        </xdr:from>
        <xdr:to>
          <xdr:col>1</xdr:col>
          <xdr:colOff>495300</xdr:colOff>
          <xdr:row>28</xdr:row>
          <xdr:rowOff>19050</xdr:rowOff>
        </xdr:to>
        <xdr:sp macro="" textlink="">
          <xdr:nvSpPr>
            <xdr:cNvPr id="1195" name="oknWidget_taxable10"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27</xdr:row>
          <xdr:rowOff>190500</xdr:rowOff>
        </xdr:from>
        <xdr:to>
          <xdr:col>1</xdr:col>
          <xdr:colOff>495300</xdr:colOff>
          <xdr:row>29</xdr:row>
          <xdr:rowOff>19050</xdr:rowOff>
        </xdr:to>
        <xdr:sp macro="" textlink="">
          <xdr:nvSpPr>
            <xdr:cNvPr id="1196" name="oknWidget_taxable11"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29</xdr:row>
          <xdr:rowOff>0</xdr:rowOff>
        </xdr:from>
        <xdr:to>
          <xdr:col>1</xdr:col>
          <xdr:colOff>495300</xdr:colOff>
          <xdr:row>30</xdr:row>
          <xdr:rowOff>19050</xdr:rowOff>
        </xdr:to>
        <xdr:sp macro="" textlink="">
          <xdr:nvSpPr>
            <xdr:cNvPr id="1197" name="oknWidget_taxable12"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30</xdr:row>
          <xdr:rowOff>9525</xdr:rowOff>
        </xdr:from>
        <xdr:to>
          <xdr:col>1</xdr:col>
          <xdr:colOff>495300</xdr:colOff>
          <xdr:row>31</xdr:row>
          <xdr:rowOff>28575</xdr:rowOff>
        </xdr:to>
        <xdr:sp macro="" textlink="">
          <xdr:nvSpPr>
            <xdr:cNvPr id="1198" name="oknWidget_taxable13"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31</xdr:row>
          <xdr:rowOff>19050</xdr:rowOff>
        </xdr:from>
        <xdr:to>
          <xdr:col>1</xdr:col>
          <xdr:colOff>495300</xdr:colOff>
          <xdr:row>32</xdr:row>
          <xdr:rowOff>38100</xdr:rowOff>
        </xdr:to>
        <xdr:sp macro="" textlink="">
          <xdr:nvSpPr>
            <xdr:cNvPr id="1199" name="oknWidget_taxable14"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32</xdr:row>
          <xdr:rowOff>19050</xdr:rowOff>
        </xdr:from>
        <xdr:to>
          <xdr:col>1</xdr:col>
          <xdr:colOff>495300</xdr:colOff>
          <xdr:row>33</xdr:row>
          <xdr:rowOff>38100</xdr:rowOff>
        </xdr:to>
        <xdr:sp macro="" textlink="">
          <xdr:nvSpPr>
            <xdr:cNvPr id="1200" name="oknWidget_taxable15"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33</xdr:row>
          <xdr:rowOff>9525</xdr:rowOff>
        </xdr:from>
        <xdr:to>
          <xdr:col>1</xdr:col>
          <xdr:colOff>495300</xdr:colOff>
          <xdr:row>34</xdr:row>
          <xdr:rowOff>28575</xdr:rowOff>
        </xdr:to>
        <xdr:sp macro="" textlink="">
          <xdr:nvSpPr>
            <xdr:cNvPr id="1201" name="oknWidget_taxable16"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34</xdr:row>
          <xdr:rowOff>9525</xdr:rowOff>
        </xdr:from>
        <xdr:to>
          <xdr:col>1</xdr:col>
          <xdr:colOff>495300</xdr:colOff>
          <xdr:row>35</xdr:row>
          <xdr:rowOff>28575</xdr:rowOff>
        </xdr:to>
        <xdr:sp macro="" textlink="">
          <xdr:nvSpPr>
            <xdr:cNvPr id="1202" name="oknWidget_taxable17"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35</xdr:row>
          <xdr:rowOff>19050</xdr:rowOff>
        </xdr:from>
        <xdr:to>
          <xdr:col>1</xdr:col>
          <xdr:colOff>495300</xdr:colOff>
          <xdr:row>36</xdr:row>
          <xdr:rowOff>38100</xdr:rowOff>
        </xdr:to>
        <xdr:sp macro="" textlink="">
          <xdr:nvSpPr>
            <xdr:cNvPr id="1203" name="oknWidget_taxable18"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36</xdr:row>
          <xdr:rowOff>19050</xdr:rowOff>
        </xdr:from>
        <xdr:to>
          <xdr:col>1</xdr:col>
          <xdr:colOff>495300</xdr:colOff>
          <xdr:row>37</xdr:row>
          <xdr:rowOff>38100</xdr:rowOff>
        </xdr:to>
        <xdr:sp macro="" textlink="">
          <xdr:nvSpPr>
            <xdr:cNvPr id="1204" name="oknWidget_taxable19"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37</xdr:row>
          <xdr:rowOff>19050</xdr:rowOff>
        </xdr:from>
        <xdr:to>
          <xdr:col>1</xdr:col>
          <xdr:colOff>495300</xdr:colOff>
          <xdr:row>38</xdr:row>
          <xdr:rowOff>38100</xdr:rowOff>
        </xdr:to>
        <xdr:sp macro="" textlink="">
          <xdr:nvSpPr>
            <xdr:cNvPr id="1205" name="oknWidget_taxable20"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xdr:col>
      <xdr:colOff>552450</xdr:colOff>
      <xdr:row>39</xdr:row>
      <xdr:rowOff>57150</xdr:rowOff>
    </xdr:from>
    <xdr:to>
      <xdr:col>11</xdr:col>
      <xdr:colOff>323850</xdr:colOff>
      <xdr:row>51</xdr:row>
      <xdr:rowOff>38100</xdr:rowOff>
    </xdr:to>
    <xdr:pic>
      <xdr:nvPicPr>
        <xdr:cNvPr id="20" name="oknWidget_farmers">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9675" y="8096250"/>
          <a:ext cx="4095750" cy="1285875"/>
        </a:xfrm>
        <a:prstGeom prst="rect">
          <a:avLst/>
        </a:prstGeom>
      </xdr:spPr>
    </xdr:pic>
    <xdr:clientData/>
  </xdr:twoCellAnchor>
  <xdr:twoCellAnchor editAs="oneCell">
    <xdr:from>
      <xdr:col>5</xdr:col>
      <xdr:colOff>66675</xdr:colOff>
      <xdr:row>2</xdr:row>
      <xdr:rowOff>142875</xdr:rowOff>
    </xdr:from>
    <xdr:to>
      <xdr:col>6</xdr:col>
      <xdr:colOff>117475</xdr:colOff>
      <xdr:row>5</xdr:row>
      <xdr:rowOff>76200</xdr:rowOff>
    </xdr:to>
    <xdr:pic>
      <xdr:nvPicPr>
        <xdr:cNvPr id="33" name="oknWidget_logo">
          <a:hlinkClick xmlns:r="http://schemas.openxmlformats.org/officeDocument/2006/relationships" r:id="rId2"/>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33500" y="914400"/>
          <a:ext cx="660400"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323" name="oknWidget_2">
          <a:extLst>
            <a:ext uri="{FF2B5EF4-FFF2-40B4-BE49-F238E27FC236}">
              <a16:creationId xmlns:a16="http://schemas.microsoft.com/office/drawing/2014/main" id="{00000000-0008-0000-0100-000053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4</xdr:row>
      <xdr:rowOff>0</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347" name="oknWidget_2">
          <a:extLst>
            <a:ext uri="{FF2B5EF4-FFF2-40B4-BE49-F238E27FC236}">
              <a16:creationId xmlns:a16="http://schemas.microsoft.com/office/drawing/2014/main" id="{00000000-0008-0000-0200-000053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4</xdr:row>
      <xdr:rowOff>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371" name="oknWidget_2">
          <a:extLst>
            <a:ext uri="{FF2B5EF4-FFF2-40B4-BE49-F238E27FC236}">
              <a16:creationId xmlns:a16="http://schemas.microsoft.com/office/drawing/2014/main" id="{00000000-0008-0000-0300-000053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4</xdr:row>
      <xdr:rowOff>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95" name="oknWidget_2">
          <a:extLst>
            <a:ext uri="{FF2B5EF4-FFF2-40B4-BE49-F238E27FC236}">
              <a16:creationId xmlns:a16="http://schemas.microsoft.com/office/drawing/2014/main" id="{00000000-0008-0000-0400-000053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4</xdr:row>
      <xdr:rowOff>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419" name="oknWidget_2">
          <a:extLst>
            <a:ext uri="{FF2B5EF4-FFF2-40B4-BE49-F238E27FC236}">
              <a16:creationId xmlns:a16="http://schemas.microsoft.com/office/drawing/2014/main" id="{00000000-0008-0000-0500-000053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4</xdr:row>
      <xdr:rowOff>0</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443" name="oknWidget_PaymentReport2">
          <a:extLst>
            <a:ext uri="{FF2B5EF4-FFF2-40B4-BE49-F238E27FC236}">
              <a16:creationId xmlns:a16="http://schemas.microsoft.com/office/drawing/2014/main" id="{00000000-0008-0000-0600-000053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4</xdr:row>
      <xdr:rowOff>0</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drawing" Target="../drawings/drawing1.xml"/><Relationship Id="rId18" Type="http://schemas.openxmlformats.org/officeDocument/2006/relationships/ctrlProp" Target="../ctrlProps/ctrlProp4.xml"/><Relationship Id="rId26" Type="http://schemas.openxmlformats.org/officeDocument/2006/relationships/ctrlProp" Target="../ctrlProps/ctrlProp12.xml"/><Relationship Id="rId3" Type="http://schemas.openxmlformats.org/officeDocument/2006/relationships/hyperlink" Target="http://www.invoicingtemplate.com/salesdiscountpercentage.html" TargetMode="External"/><Relationship Id="rId21" Type="http://schemas.openxmlformats.org/officeDocument/2006/relationships/ctrlProp" Target="../ctrlProps/ctrlProp7.xml"/><Relationship Id="rId34" Type="http://schemas.openxmlformats.org/officeDocument/2006/relationships/ctrlProp" Target="../ctrlProps/ctrlProp20.xml"/><Relationship Id="rId7" Type="http://schemas.openxmlformats.org/officeDocument/2006/relationships/hyperlink" Target="https://www.invoicingtemplate.com/" TargetMode="External"/><Relationship Id="rId12" Type="http://schemas.openxmlformats.org/officeDocument/2006/relationships/printerSettings" Target="../printerSettings/printerSettings1.bin"/><Relationship Id="rId17" Type="http://schemas.openxmlformats.org/officeDocument/2006/relationships/ctrlProp" Target="../ctrlProps/ctrlProp3.xml"/><Relationship Id="rId25" Type="http://schemas.openxmlformats.org/officeDocument/2006/relationships/ctrlProp" Target="../ctrlProps/ctrlProp11.xml"/><Relationship Id="rId33" Type="http://schemas.openxmlformats.org/officeDocument/2006/relationships/ctrlProp" Target="../ctrlProps/ctrlProp19.xml"/><Relationship Id="rId2" Type="http://schemas.openxmlformats.org/officeDocument/2006/relationships/hyperlink" Target="http://www.invoicingtemplate.com/salesdiscountpercentage.html" TargetMode="External"/><Relationship Id="rId16" Type="http://schemas.openxmlformats.org/officeDocument/2006/relationships/ctrlProp" Target="../ctrlProps/ctrlProp2.xml"/><Relationship Id="rId20" Type="http://schemas.openxmlformats.org/officeDocument/2006/relationships/ctrlProp" Target="../ctrlProps/ctrlProp6.xml"/><Relationship Id="rId29" Type="http://schemas.openxmlformats.org/officeDocument/2006/relationships/ctrlProp" Target="../ctrlProps/ctrlProp15.xml"/><Relationship Id="rId1" Type="http://schemas.openxmlformats.org/officeDocument/2006/relationships/hyperlink" Target="http://www.invoicingtemplate.com/salesdiscountpercentage.html" TargetMode="External"/><Relationship Id="rId6" Type="http://schemas.openxmlformats.org/officeDocument/2006/relationships/hyperlink" Target="http://www.invoicingtemplate.com/salesdiscountpercentage.html" TargetMode="External"/><Relationship Id="rId11" Type="http://schemas.openxmlformats.org/officeDocument/2006/relationships/hyperlink" Target="http://www.invoicingtemplate.com/ranch-farm.html" TargetMode="External"/><Relationship Id="rId24" Type="http://schemas.openxmlformats.org/officeDocument/2006/relationships/ctrlProp" Target="../ctrlProps/ctrlProp10.xml"/><Relationship Id="rId32" Type="http://schemas.openxmlformats.org/officeDocument/2006/relationships/ctrlProp" Target="../ctrlProps/ctrlProp18.xml"/><Relationship Id="rId5" Type="http://schemas.openxmlformats.org/officeDocument/2006/relationships/hyperlink" Target="http://www.invoicingtemplate.com/salesdiscountpercentage.html" TargetMode="External"/><Relationship Id="rId15" Type="http://schemas.openxmlformats.org/officeDocument/2006/relationships/ctrlProp" Target="../ctrlProps/ctrlProp1.xml"/><Relationship Id="rId23" Type="http://schemas.openxmlformats.org/officeDocument/2006/relationships/ctrlProp" Target="../ctrlProps/ctrlProp9.xml"/><Relationship Id="rId28" Type="http://schemas.openxmlformats.org/officeDocument/2006/relationships/ctrlProp" Target="../ctrlProps/ctrlProp14.xml"/><Relationship Id="rId10" Type="http://schemas.openxmlformats.org/officeDocument/2006/relationships/hyperlink" Target="http://www.invoicingtemplate.com/ranch-farm.html" TargetMode="External"/><Relationship Id="rId19" Type="http://schemas.openxmlformats.org/officeDocument/2006/relationships/ctrlProp" Target="../ctrlProps/ctrlProp5.xml"/><Relationship Id="rId31" Type="http://schemas.openxmlformats.org/officeDocument/2006/relationships/ctrlProp" Target="../ctrlProps/ctrlProp17.xml"/><Relationship Id="rId4" Type="http://schemas.openxmlformats.org/officeDocument/2006/relationships/hyperlink" Target="http://www.invoicingtemplate.com/salesdiscountpercentage.html" TargetMode="External"/><Relationship Id="rId9" Type="http://schemas.openxmlformats.org/officeDocument/2006/relationships/hyperlink" Target="http://www.invoicingtemplate.com/salesdiscountpercentage.html" TargetMode="External"/><Relationship Id="rId14" Type="http://schemas.openxmlformats.org/officeDocument/2006/relationships/vmlDrawing" Target="../drawings/vmlDrawing1.vml"/><Relationship Id="rId22" Type="http://schemas.openxmlformats.org/officeDocument/2006/relationships/ctrlProp" Target="../ctrlProps/ctrlProp8.xml"/><Relationship Id="rId27" Type="http://schemas.openxmlformats.org/officeDocument/2006/relationships/ctrlProp" Target="../ctrlProps/ctrlProp13.xml"/><Relationship Id="rId30" Type="http://schemas.openxmlformats.org/officeDocument/2006/relationships/ctrlProp" Target="../ctrlProps/ctrlProp16.xml"/><Relationship Id="rId8" Type="http://schemas.openxmlformats.org/officeDocument/2006/relationships/hyperlink" Target="http://www.invoicingtemplate.com/salesdiscountpercentage.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ranch-farm.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93"/>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9" sqref="H9:J9"/>
    </sheetView>
  </sheetViews>
  <sheetFormatPr defaultRowHeight="12.75" x14ac:dyDescent="0.2"/>
  <cols>
    <col min="1" max="1" width="9.85546875" style="101" customWidth="1"/>
    <col min="2" max="2" width="8.5703125" style="101" customWidth="1"/>
    <col min="3" max="3" width="10.28515625" style="5" hidden="1" customWidth="1"/>
    <col min="4" max="4" width="16" style="5" hidden="1" customWidth="1"/>
    <col min="5" max="5" width="0.5703125" customWidth="1"/>
    <col min="7" max="7" width="2.5703125" customWidth="1"/>
    <col min="8" max="9" width="14.42578125" customWidth="1"/>
    <col min="10" max="10" width="12.28515625" customWidth="1"/>
    <col min="11" max="11" width="2.85546875" customWidth="1"/>
    <col min="12" max="12" width="8.5703125" customWidth="1"/>
    <col min="13" max="13" width="11.85546875" customWidth="1"/>
    <col min="14" max="14" width="9.28515625" customWidth="1"/>
    <col min="15" max="15" width="11.28515625" customWidth="1"/>
    <col min="16" max="16" width="0.85546875" style="89" customWidth="1"/>
    <col min="17" max="17" width="5.28515625" customWidth="1"/>
    <col min="18" max="21" width="15.140625" customWidth="1"/>
    <col min="22" max="42" width="9.140625" customWidth="1"/>
  </cols>
  <sheetData>
    <row r="1" spans="1:996" s="114" customFormat="1" ht="57" customHeight="1" x14ac:dyDescent="0.2">
      <c r="A1" s="112"/>
      <c r="B1" s="112"/>
      <c r="C1" s="113"/>
      <c r="D1" s="113"/>
      <c r="IT1" s="115" t="s">
        <v>116</v>
      </c>
      <c r="AKC1" s="115" t="s">
        <v>127</v>
      </c>
      <c r="ALH1" s="115" t="s">
        <v>139</v>
      </c>
    </row>
    <row r="2" spans="1:996" ht="3.75" customHeight="1" x14ac:dyDescent="0.2">
      <c r="A2" s="100"/>
      <c r="B2" s="100"/>
      <c r="Q2" s="164" t="s">
        <v>119</v>
      </c>
      <c r="R2" s="164"/>
      <c r="S2" s="164"/>
      <c r="T2" s="164"/>
      <c r="U2" s="164"/>
    </row>
    <row r="3" spans="1:996" s="57" customFormat="1" ht="41.25" customHeight="1" x14ac:dyDescent="0.4">
      <c r="A3" s="205" t="s">
        <v>26</v>
      </c>
      <c r="B3" s="205"/>
      <c r="C3" s="37" t="s">
        <v>75</v>
      </c>
      <c r="D3" s="37"/>
      <c r="E3" s="38"/>
      <c r="F3" s="38"/>
      <c r="G3" s="38"/>
      <c r="H3" s="118" t="s">
        <v>130</v>
      </c>
      <c r="I3" s="1"/>
      <c r="J3" s="40"/>
      <c r="K3" s="40"/>
      <c r="L3" s="40"/>
      <c r="M3" s="40"/>
      <c r="N3" s="40"/>
      <c r="O3" s="136" t="s">
        <v>105</v>
      </c>
      <c r="P3" s="90"/>
      <c r="Q3" s="164"/>
      <c r="R3" s="164"/>
      <c r="S3" s="164"/>
      <c r="T3" s="164"/>
      <c r="U3" s="164"/>
      <c r="V3"/>
      <c r="W3"/>
      <c r="X3"/>
      <c r="Y3"/>
      <c r="Z3"/>
      <c r="AA3"/>
      <c r="AB3"/>
      <c r="AC3"/>
      <c r="AD3"/>
      <c r="AE3"/>
      <c r="AF3"/>
      <c r="AG3"/>
      <c r="AH3"/>
      <c r="AI3"/>
      <c r="AJ3"/>
      <c r="AK3"/>
      <c r="AL3"/>
      <c r="AM3"/>
      <c r="AN3"/>
      <c r="AO3"/>
      <c r="AP3"/>
      <c r="AQ3"/>
      <c r="AR3"/>
      <c r="AS3"/>
      <c r="AT3"/>
      <c r="AU3"/>
      <c r="AV3"/>
      <c r="AW3"/>
      <c r="AX3"/>
      <c r="AY3"/>
      <c r="AZ3"/>
      <c r="BA3"/>
      <c r="BB3"/>
    </row>
    <row r="4" spans="1:996" s="38" customFormat="1" ht="15" customHeight="1" x14ac:dyDescent="0.2">
      <c r="A4" s="206" t="s">
        <v>128</v>
      </c>
      <c r="B4" s="206"/>
      <c r="C4" s="37">
        <v>2</v>
      </c>
      <c r="D4" s="37"/>
      <c r="H4" t="s">
        <v>77</v>
      </c>
      <c r="P4" s="91"/>
      <c r="Q4" s="132">
        <v>1</v>
      </c>
      <c r="R4" s="165" t="s">
        <v>120</v>
      </c>
      <c r="S4" s="165"/>
      <c r="T4" s="165"/>
      <c r="U4" s="165"/>
      <c r="V4"/>
      <c r="W4"/>
      <c r="X4"/>
      <c r="Y4"/>
      <c r="Z4"/>
      <c r="AA4"/>
      <c r="AB4"/>
      <c r="AC4"/>
      <c r="AD4"/>
      <c r="AE4"/>
      <c r="AF4"/>
      <c r="AG4"/>
      <c r="AH4"/>
      <c r="AI4"/>
      <c r="AJ4"/>
      <c r="AK4"/>
      <c r="AL4"/>
      <c r="AM4"/>
      <c r="AN4"/>
      <c r="AO4"/>
      <c r="AP4"/>
      <c r="AQ4"/>
      <c r="AR4"/>
      <c r="AS4"/>
      <c r="AT4"/>
      <c r="AU4"/>
      <c r="AV4"/>
      <c r="AW4"/>
      <c r="AX4"/>
      <c r="AY4"/>
      <c r="AZ4"/>
      <c r="BA4"/>
      <c r="BB4"/>
    </row>
    <row r="5" spans="1:996" s="40" customFormat="1" ht="15" customHeight="1" x14ac:dyDescent="0.2">
      <c r="A5" s="205" t="s">
        <v>27</v>
      </c>
      <c r="B5" s="205"/>
      <c r="C5" s="37">
        <v>0</v>
      </c>
      <c r="D5" s="37"/>
      <c r="E5" s="38"/>
      <c r="F5" s="38"/>
      <c r="G5" s="38"/>
      <c r="H5" s="38" t="s">
        <v>78</v>
      </c>
      <c r="I5" s="38"/>
      <c r="J5" s="38"/>
      <c r="K5" s="38"/>
      <c r="L5" s="38"/>
      <c r="M5" s="36" t="s">
        <v>0</v>
      </c>
      <c r="N5" s="158"/>
      <c r="O5" s="158"/>
      <c r="P5" s="92"/>
      <c r="Q5" s="156">
        <v>2</v>
      </c>
      <c r="R5" s="166" t="s">
        <v>121</v>
      </c>
      <c r="S5" s="166"/>
      <c r="T5" s="166"/>
      <c r="U5" s="166"/>
      <c r="V5"/>
      <c r="W5"/>
      <c r="X5"/>
      <c r="Y5"/>
      <c r="Z5"/>
      <c r="AA5"/>
      <c r="AB5"/>
      <c r="AC5"/>
      <c r="AD5"/>
      <c r="AE5"/>
      <c r="AF5"/>
      <c r="AG5"/>
      <c r="AH5"/>
      <c r="AI5"/>
      <c r="AJ5"/>
      <c r="AK5"/>
      <c r="AL5"/>
      <c r="AM5"/>
      <c r="AN5"/>
      <c r="AO5"/>
      <c r="AP5"/>
      <c r="AQ5"/>
      <c r="AR5"/>
      <c r="AS5"/>
      <c r="AT5"/>
      <c r="AU5"/>
      <c r="AV5"/>
      <c r="AW5"/>
      <c r="AX5"/>
      <c r="AY5"/>
      <c r="AZ5"/>
      <c r="BA5"/>
      <c r="BB5"/>
    </row>
    <row r="6" spans="1:996" s="40" customFormat="1" ht="15" customHeight="1" x14ac:dyDescent="0.2">
      <c r="A6" s="206" t="s">
        <v>96</v>
      </c>
      <c r="B6" s="206"/>
      <c r="C6" s="37">
        <v>0</v>
      </c>
      <c r="D6" s="37"/>
      <c r="E6" s="38"/>
      <c r="F6" s="38"/>
      <c r="G6" s="38"/>
      <c r="H6" t="s">
        <v>79</v>
      </c>
      <c r="I6" s="38"/>
      <c r="J6" s="38"/>
      <c r="K6" s="38"/>
      <c r="L6" s="38"/>
      <c r="M6" s="36" t="s">
        <v>61</v>
      </c>
      <c r="N6" s="159" t="s">
        <v>64</v>
      </c>
      <c r="O6" s="159"/>
      <c r="P6" s="93"/>
      <c r="Q6" s="156"/>
      <c r="R6" s="166"/>
      <c r="S6" s="166"/>
      <c r="T6" s="166"/>
      <c r="U6" s="166"/>
      <c r="V6"/>
      <c r="W6"/>
      <c r="X6"/>
      <c r="Y6"/>
      <c r="Z6"/>
      <c r="AA6"/>
      <c r="AB6"/>
      <c r="AC6"/>
      <c r="AD6"/>
      <c r="AE6"/>
      <c r="AF6"/>
      <c r="AG6"/>
      <c r="AH6"/>
      <c r="AI6"/>
      <c r="AJ6"/>
      <c r="AK6"/>
      <c r="AL6"/>
      <c r="AM6"/>
      <c r="AN6"/>
      <c r="AO6"/>
      <c r="AP6"/>
      <c r="AQ6"/>
      <c r="AR6"/>
      <c r="AS6"/>
      <c r="AT6"/>
      <c r="AU6"/>
      <c r="AV6"/>
      <c r="AW6"/>
      <c r="AX6"/>
      <c r="AY6"/>
      <c r="AZ6"/>
      <c r="BA6"/>
      <c r="BB6"/>
    </row>
    <row r="7" spans="1:996" s="40" customFormat="1" ht="15" customHeight="1" x14ac:dyDescent="0.2">
      <c r="A7" s="101"/>
      <c r="B7" s="101"/>
      <c r="C7" s="37">
        <v>0.08</v>
      </c>
      <c r="D7" s="45"/>
      <c r="M7" s="3"/>
      <c r="N7" s="3"/>
      <c r="O7" s="58"/>
      <c r="P7" s="93"/>
      <c r="Q7" s="156">
        <v>3</v>
      </c>
      <c r="R7" s="166" t="s">
        <v>122</v>
      </c>
      <c r="S7" s="166"/>
      <c r="T7" s="166"/>
      <c r="U7" s="166"/>
      <c r="V7"/>
      <c r="W7"/>
      <c r="X7"/>
      <c r="Y7"/>
      <c r="Z7"/>
      <c r="AA7"/>
      <c r="AB7"/>
      <c r="AC7"/>
      <c r="AD7"/>
      <c r="AE7"/>
      <c r="AF7"/>
      <c r="AG7"/>
      <c r="AH7"/>
      <c r="AI7"/>
      <c r="AJ7"/>
      <c r="AK7"/>
      <c r="AL7"/>
      <c r="AM7"/>
      <c r="AN7"/>
      <c r="AO7"/>
      <c r="AP7"/>
      <c r="AQ7"/>
      <c r="AR7"/>
      <c r="AS7"/>
      <c r="AT7"/>
      <c r="AU7"/>
      <c r="AV7"/>
      <c r="AW7"/>
      <c r="AX7"/>
      <c r="AY7"/>
      <c r="AZ7"/>
      <c r="BA7"/>
      <c r="BB7"/>
    </row>
    <row r="8" spans="1:996" s="40" customFormat="1" ht="15" customHeight="1" x14ac:dyDescent="0.2">
      <c r="A8" s="102"/>
      <c r="B8" s="102"/>
      <c r="C8" s="37"/>
      <c r="D8" s="45"/>
      <c r="F8" s="162" t="s">
        <v>98</v>
      </c>
      <c r="G8" s="163"/>
      <c r="H8" s="161"/>
      <c r="I8" s="161"/>
      <c r="J8" s="161"/>
      <c r="K8" s="162" t="s">
        <v>97</v>
      </c>
      <c r="L8" s="163"/>
      <c r="N8" s="3"/>
      <c r="O8" s="58"/>
      <c r="P8" s="93"/>
      <c r="Q8" s="156"/>
      <c r="R8" s="166"/>
      <c r="S8" s="166"/>
      <c r="T8" s="166"/>
      <c r="U8" s="166"/>
      <c r="V8"/>
      <c r="W8"/>
      <c r="X8"/>
      <c r="Y8"/>
      <c r="Z8"/>
      <c r="AA8"/>
      <c r="AB8"/>
      <c r="AC8"/>
      <c r="AD8"/>
      <c r="AE8"/>
      <c r="AF8"/>
      <c r="AG8"/>
      <c r="AH8"/>
      <c r="AI8"/>
      <c r="AJ8"/>
      <c r="AK8"/>
      <c r="AL8"/>
      <c r="AM8"/>
      <c r="AN8"/>
      <c r="AO8"/>
      <c r="AP8"/>
      <c r="AQ8"/>
      <c r="AR8"/>
      <c r="AS8"/>
      <c r="AT8"/>
      <c r="AU8"/>
      <c r="AV8"/>
      <c r="AW8"/>
      <c r="AX8"/>
      <c r="AY8"/>
      <c r="AZ8"/>
      <c r="BA8"/>
      <c r="BB8"/>
    </row>
    <row r="9" spans="1:996" s="40" customFormat="1" ht="15" customHeight="1" x14ac:dyDescent="0.2">
      <c r="A9" s="101"/>
      <c r="B9" s="101"/>
      <c r="C9" s="37"/>
      <c r="D9" s="45"/>
      <c r="F9" s="38"/>
      <c r="G9" s="1"/>
      <c r="H9" s="207"/>
      <c r="I9" s="207"/>
      <c r="J9" s="207"/>
      <c r="L9" s="161"/>
      <c r="M9" s="161"/>
      <c r="N9" s="161"/>
      <c r="O9" s="161"/>
      <c r="P9" s="93"/>
      <c r="Q9" s="160">
        <v>4</v>
      </c>
      <c r="R9" s="157" t="s">
        <v>123</v>
      </c>
      <c r="S9" s="157"/>
      <c r="T9" s="157"/>
      <c r="U9" s="157"/>
      <c r="V9" s="133"/>
      <c r="W9"/>
      <c r="X9"/>
      <c r="Y9"/>
      <c r="Z9"/>
      <c r="AA9"/>
      <c r="AB9"/>
      <c r="AC9"/>
      <c r="AD9"/>
      <c r="AE9"/>
      <c r="AF9"/>
      <c r="AG9"/>
      <c r="AH9"/>
      <c r="AI9"/>
      <c r="AJ9"/>
      <c r="AK9"/>
      <c r="AL9"/>
      <c r="AM9"/>
      <c r="AN9"/>
      <c r="AO9"/>
      <c r="AP9"/>
      <c r="AQ9"/>
      <c r="AR9"/>
      <c r="AS9"/>
      <c r="AT9"/>
      <c r="AU9"/>
      <c r="AV9"/>
      <c r="AW9"/>
      <c r="AX9"/>
      <c r="AY9"/>
      <c r="AZ9"/>
      <c r="BA9"/>
      <c r="BB9"/>
    </row>
    <row r="10" spans="1:996" s="40" customFormat="1" ht="15" customHeight="1" x14ac:dyDescent="0.2">
      <c r="A10" s="116"/>
      <c r="B10" s="116"/>
      <c r="C10" s="37"/>
      <c r="D10" s="45"/>
      <c r="F10" s="38"/>
      <c r="G10" s="38"/>
      <c r="H10" s="208"/>
      <c r="I10" s="208"/>
      <c r="J10" s="208"/>
      <c r="L10" s="208"/>
      <c r="M10" s="208"/>
      <c r="N10" s="208"/>
      <c r="O10" s="208"/>
      <c r="P10" s="93"/>
      <c r="Q10" s="160"/>
      <c r="R10" s="157"/>
      <c r="S10" s="157"/>
      <c r="T10" s="157"/>
      <c r="U10" s="157"/>
      <c r="V10"/>
      <c r="W10"/>
      <c r="X10"/>
      <c r="Y10"/>
      <c r="Z10"/>
      <c r="AA10"/>
      <c r="AB10"/>
      <c r="AC10"/>
      <c r="AD10"/>
      <c r="AE10"/>
      <c r="AF10"/>
      <c r="AG10"/>
      <c r="AH10"/>
      <c r="AI10"/>
      <c r="AJ10"/>
      <c r="AK10"/>
      <c r="AL10"/>
      <c r="AM10"/>
      <c r="AN10"/>
      <c r="AO10"/>
      <c r="AP10"/>
      <c r="AQ10"/>
      <c r="AR10"/>
      <c r="AS10"/>
      <c r="AT10"/>
      <c r="AU10"/>
      <c r="AV10"/>
      <c r="AW10"/>
      <c r="AX10"/>
      <c r="AY10"/>
      <c r="AZ10"/>
      <c r="BA10"/>
      <c r="BB10"/>
    </row>
    <row r="11" spans="1:996" s="40" customFormat="1" ht="15" customHeight="1" x14ac:dyDescent="0.2">
      <c r="A11" s="103"/>
      <c r="B11" s="101"/>
      <c r="C11" s="37"/>
      <c r="D11" s="45"/>
      <c r="F11" s="38"/>
      <c r="G11" s="38"/>
      <c r="H11" s="209"/>
      <c r="I11" s="209"/>
      <c r="J11" s="209"/>
      <c r="L11" s="209"/>
      <c r="M11" s="209"/>
      <c r="N11" s="209"/>
      <c r="O11" s="209"/>
      <c r="P11" s="93"/>
      <c r="Q11" s="160">
        <v>5</v>
      </c>
      <c r="R11" s="157" t="s">
        <v>124</v>
      </c>
      <c r="S11" s="157"/>
      <c r="T11" s="157"/>
      <c r="U11" s="157"/>
      <c r="V11" s="133"/>
      <c r="W11"/>
      <c r="X11"/>
      <c r="Y11"/>
      <c r="Z11"/>
      <c r="AA11"/>
      <c r="AB11"/>
      <c r="AC11"/>
      <c r="AD11"/>
      <c r="AE11"/>
      <c r="AF11"/>
      <c r="AG11"/>
      <c r="AH11"/>
      <c r="AI11"/>
      <c r="AJ11"/>
      <c r="AK11"/>
      <c r="AL11"/>
      <c r="AM11"/>
      <c r="AN11"/>
      <c r="AO11"/>
      <c r="AP11"/>
      <c r="AQ11"/>
      <c r="AR11"/>
      <c r="AS11"/>
      <c r="AT11"/>
      <c r="AU11"/>
      <c r="AV11"/>
      <c r="AW11"/>
      <c r="AX11"/>
      <c r="AY11"/>
      <c r="AZ11"/>
      <c r="BA11"/>
      <c r="BB11"/>
    </row>
    <row r="12" spans="1:996" s="40" customFormat="1" ht="15" customHeight="1" x14ac:dyDescent="0.2">
      <c r="A12" s="101"/>
      <c r="B12" s="101"/>
      <c r="C12" s="37"/>
      <c r="D12" s="45"/>
      <c r="F12" s="38"/>
      <c r="G12" s="38"/>
      <c r="H12" s="209"/>
      <c r="I12" s="209"/>
      <c r="J12" s="209"/>
      <c r="L12" s="209"/>
      <c r="M12" s="209"/>
      <c r="N12" s="209"/>
      <c r="O12" s="209"/>
      <c r="P12" s="93"/>
      <c r="Q12" s="160"/>
      <c r="R12" s="157"/>
      <c r="S12" s="157"/>
      <c r="T12" s="157"/>
      <c r="U12" s="157"/>
      <c r="V12"/>
      <c r="W12"/>
      <c r="X12"/>
      <c r="Y12"/>
      <c r="Z12"/>
      <c r="AA12"/>
      <c r="AB12"/>
      <c r="AC12"/>
      <c r="AD12"/>
      <c r="AE12"/>
      <c r="AF12"/>
      <c r="AG12"/>
      <c r="AH12"/>
      <c r="AI12"/>
      <c r="AJ12"/>
      <c r="AK12"/>
      <c r="AL12"/>
      <c r="AM12"/>
      <c r="AN12"/>
      <c r="AO12"/>
      <c r="AP12"/>
      <c r="AQ12"/>
      <c r="AR12"/>
      <c r="AS12"/>
      <c r="AT12"/>
      <c r="AU12"/>
      <c r="AV12"/>
      <c r="AW12"/>
      <c r="AX12"/>
      <c r="AY12"/>
      <c r="AZ12"/>
      <c r="BA12"/>
      <c r="BB12"/>
    </row>
    <row r="13" spans="1:996" s="40" customFormat="1" ht="15" customHeight="1" x14ac:dyDescent="0.2">
      <c r="A13" s="103"/>
      <c r="B13" s="101"/>
      <c r="C13" s="37"/>
      <c r="D13" s="45"/>
      <c r="F13" s="38"/>
      <c r="G13" s="38"/>
      <c r="H13" s="209"/>
      <c r="I13" s="209"/>
      <c r="J13" s="209"/>
      <c r="L13" s="209"/>
      <c r="M13" s="209"/>
      <c r="N13" s="209"/>
      <c r="O13" s="209"/>
      <c r="P13" s="93"/>
      <c r="Q13" s="160"/>
      <c r="R13" s="157"/>
      <c r="S13" s="157"/>
      <c r="T13" s="157"/>
      <c r="U13" s="157"/>
      <c r="V13"/>
      <c r="W13"/>
      <c r="X13"/>
      <c r="Y13"/>
      <c r="Z13"/>
      <c r="AA13"/>
      <c r="AB13"/>
      <c r="AC13"/>
      <c r="AD13"/>
      <c r="AE13"/>
      <c r="AF13"/>
      <c r="AG13"/>
      <c r="AH13"/>
      <c r="AI13"/>
      <c r="AJ13"/>
      <c r="AK13"/>
      <c r="AL13"/>
      <c r="AM13"/>
      <c r="AN13"/>
      <c r="AO13"/>
      <c r="AP13"/>
      <c r="AQ13"/>
      <c r="AR13"/>
      <c r="AS13"/>
      <c r="AT13"/>
      <c r="AU13"/>
      <c r="AV13"/>
      <c r="AW13"/>
      <c r="AX13"/>
      <c r="AY13"/>
      <c r="AZ13"/>
      <c r="BA13"/>
      <c r="BB13"/>
    </row>
    <row r="14" spans="1:996" s="38" customFormat="1" ht="15.95" customHeight="1" x14ac:dyDescent="0.2">
      <c r="A14" s="117"/>
      <c r="B14" s="117"/>
      <c r="C14" s="37"/>
      <c r="D14" s="37"/>
      <c r="P14" s="91"/>
      <c r="Q14" s="156">
        <v>6</v>
      </c>
      <c r="R14" s="157" t="s">
        <v>125</v>
      </c>
      <c r="S14" s="157"/>
      <c r="T14" s="157"/>
      <c r="U14" s="157"/>
      <c r="V14"/>
      <c r="W14"/>
      <c r="X14"/>
      <c r="Y14"/>
      <c r="Z14"/>
      <c r="AA14"/>
      <c r="AB14"/>
      <c r="AC14"/>
      <c r="AD14"/>
      <c r="AE14"/>
      <c r="AF14"/>
      <c r="AG14"/>
      <c r="AH14"/>
      <c r="AI14"/>
      <c r="AJ14"/>
      <c r="AK14"/>
      <c r="AL14"/>
      <c r="AM14"/>
      <c r="AN14"/>
      <c r="AO14"/>
      <c r="AP14"/>
      <c r="AQ14"/>
      <c r="AR14"/>
      <c r="AS14"/>
      <c r="AT14"/>
      <c r="AU14"/>
      <c r="AV14"/>
      <c r="AW14"/>
      <c r="AX14"/>
      <c r="AY14"/>
      <c r="AZ14"/>
      <c r="BA14"/>
      <c r="BB14"/>
    </row>
    <row r="15" spans="1:996" s="38" customFormat="1" ht="15" customHeight="1" x14ac:dyDescent="0.2">
      <c r="A15" s="104"/>
      <c r="B15" s="105"/>
      <c r="C15" s="37">
        <v>0.06</v>
      </c>
      <c r="D15" s="39"/>
      <c r="F15" s="162" t="s">
        <v>42</v>
      </c>
      <c r="G15" s="163"/>
      <c r="H15" s="162" t="s">
        <v>71</v>
      </c>
      <c r="I15" s="163"/>
      <c r="J15" s="162" t="s">
        <v>72</v>
      </c>
      <c r="K15" s="187"/>
      <c r="L15" s="187"/>
      <c r="M15" s="163"/>
      <c r="N15" s="162" t="s">
        <v>41</v>
      </c>
      <c r="O15" s="163"/>
      <c r="P15" s="94"/>
      <c r="Q15" s="156"/>
      <c r="R15" s="157"/>
      <c r="S15" s="157"/>
      <c r="T15" s="157"/>
      <c r="U15" s="157"/>
      <c r="V15"/>
      <c r="W15"/>
      <c r="X15"/>
      <c r="Y15"/>
      <c r="Z15"/>
      <c r="AA15"/>
      <c r="AB15"/>
      <c r="AC15"/>
      <c r="AD15"/>
      <c r="AE15"/>
      <c r="AF15"/>
      <c r="AG15"/>
      <c r="AH15"/>
      <c r="AI15"/>
      <c r="AJ15"/>
      <c r="AK15"/>
      <c r="AL15"/>
      <c r="AM15"/>
      <c r="AN15"/>
      <c r="AO15"/>
      <c r="AP15"/>
      <c r="AQ15"/>
      <c r="AR15"/>
      <c r="AS15"/>
      <c r="AT15"/>
      <c r="AU15"/>
      <c r="AV15"/>
      <c r="AW15"/>
      <c r="AX15"/>
      <c r="AY15"/>
      <c r="AZ15"/>
      <c r="BA15"/>
      <c r="BB15"/>
    </row>
    <row r="16" spans="1:996" s="38" customFormat="1" ht="15" customHeight="1" x14ac:dyDescent="0.2">
      <c r="A16" s="106"/>
      <c r="B16" s="105"/>
      <c r="D16" s="39"/>
      <c r="F16" s="185"/>
      <c r="G16" s="186"/>
      <c r="H16" s="185"/>
      <c r="I16" s="186"/>
      <c r="J16" s="185"/>
      <c r="K16" s="210"/>
      <c r="L16" s="210"/>
      <c r="M16" s="186"/>
      <c r="N16" s="185"/>
      <c r="O16" s="186"/>
      <c r="P16" s="94"/>
      <c r="Q16" s="156"/>
      <c r="R16" s="157"/>
      <c r="S16" s="157"/>
      <c r="T16" s="157"/>
      <c r="U16" s="157"/>
      <c r="V16"/>
      <c r="W16"/>
      <c r="X16"/>
      <c r="Y16"/>
      <c r="Z16"/>
      <c r="AA16"/>
      <c r="AB16"/>
      <c r="AC16"/>
      <c r="AD16"/>
      <c r="AE16"/>
      <c r="AF16"/>
      <c r="AG16"/>
      <c r="AH16"/>
      <c r="AI16"/>
      <c r="AJ16"/>
      <c r="AK16"/>
      <c r="AL16"/>
      <c r="AM16"/>
      <c r="AN16"/>
      <c r="AO16"/>
      <c r="AP16"/>
      <c r="AQ16"/>
      <c r="AR16"/>
      <c r="AS16"/>
      <c r="AT16"/>
      <c r="AU16"/>
      <c r="AV16"/>
      <c r="AW16"/>
      <c r="AX16"/>
      <c r="AY16"/>
      <c r="AZ16"/>
      <c r="BA16"/>
      <c r="BB16"/>
    </row>
    <row r="17" spans="1:54" s="40" customFormat="1" ht="5.25" customHeight="1" x14ac:dyDescent="0.2">
      <c r="A17" s="107"/>
      <c r="B17" s="107"/>
      <c r="C17" s="45"/>
      <c r="D17" s="45"/>
      <c r="P17" s="94"/>
      <c r="Q17" s="156"/>
      <c r="R17" s="157"/>
      <c r="S17" s="157"/>
      <c r="T17" s="157"/>
      <c r="U17" s="157"/>
      <c r="V17"/>
      <c r="W17"/>
      <c r="X17"/>
      <c r="Y17"/>
      <c r="Z17"/>
      <c r="AA17"/>
      <c r="AB17"/>
      <c r="AC17"/>
      <c r="AD17"/>
      <c r="AE17"/>
      <c r="AF17"/>
      <c r="AG17"/>
      <c r="AH17"/>
      <c r="AI17"/>
      <c r="AJ17"/>
      <c r="AK17"/>
      <c r="AL17"/>
      <c r="AM17"/>
      <c r="AN17"/>
      <c r="AO17"/>
      <c r="AP17"/>
      <c r="AQ17"/>
      <c r="AR17"/>
      <c r="AS17"/>
      <c r="AT17"/>
      <c r="AU17"/>
      <c r="AV17"/>
      <c r="AW17"/>
      <c r="AX17"/>
      <c r="AY17"/>
      <c r="AZ17"/>
      <c r="BA17"/>
      <c r="BB17"/>
    </row>
    <row r="18" spans="1:54" s="43" customFormat="1" ht="15" customHeight="1" x14ac:dyDescent="0.2">
      <c r="A18" s="108" t="s">
        <v>94</v>
      </c>
      <c r="B18" s="109" t="s">
        <v>28</v>
      </c>
      <c r="C18" s="41" t="s">
        <v>28</v>
      </c>
      <c r="D18" s="41" t="s">
        <v>74</v>
      </c>
      <c r="E18" s="42"/>
      <c r="F18" s="162" t="s">
        <v>56</v>
      </c>
      <c r="G18" s="163"/>
      <c r="H18" s="162" t="s">
        <v>57</v>
      </c>
      <c r="I18" s="187"/>
      <c r="J18" s="163"/>
      <c r="K18" s="162" t="s">
        <v>7</v>
      </c>
      <c r="L18" s="163"/>
      <c r="M18" s="119" t="s">
        <v>73</v>
      </c>
      <c r="N18" s="119" t="s">
        <v>95</v>
      </c>
      <c r="O18" s="119" t="s">
        <v>58</v>
      </c>
      <c r="P18" s="95"/>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row>
    <row r="19" spans="1:54" s="43" customFormat="1" ht="15" customHeight="1" x14ac:dyDescent="0.2">
      <c r="A19" s="110">
        <v>1</v>
      </c>
      <c r="B19" s="110"/>
      <c r="C19" s="46" t="b">
        <v>1</v>
      </c>
      <c r="D19" s="46">
        <v>0</v>
      </c>
      <c r="F19" s="79" t="s">
        <v>132</v>
      </c>
      <c r="G19" s="71"/>
      <c r="H19" s="182" t="s">
        <v>131</v>
      </c>
      <c r="I19" s="183"/>
      <c r="J19" s="184"/>
      <c r="K19" s="211">
        <v>10</v>
      </c>
      <c r="L19" s="212"/>
      <c r="M19" s="47">
        <v>200</v>
      </c>
      <c r="N19" s="77">
        <v>0.1</v>
      </c>
      <c r="O19" s="48">
        <f>ROUND(oknQuantity_1*oknPrice_1*(1-oknItemDiscount_1),2)</f>
        <v>1800</v>
      </c>
      <c r="P19" s="96"/>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row>
    <row r="20" spans="1:54" s="43" customFormat="1" ht="15" customHeight="1" x14ac:dyDescent="0.2">
      <c r="A20" s="110">
        <v>2</v>
      </c>
      <c r="B20" s="110"/>
      <c r="C20" s="46" t="b">
        <v>1</v>
      </c>
      <c r="D20" s="46">
        <v>0</v>
      </c>
      <c r="F20" s="130" t="s">
        <v>133</v>
      </c>
      <c r="G20" s="121"/>
      <c r="H20" s="169" t="s">
        <v>134</v>
      </c>
      <c r="I20" s="170"/>
      <c r="J20" s="171"/>
      <c r="K20" s="178">
        <v>20</v>
      </c>
      <c r="L20" s="179"/>
      <c r="M20" s="122">
        <v>300</v>
      </c>
      <c r="N20" s="123">
        <v>0.2</v>
      </c>
      <c r="O20" s="124">
        <f>ROUND(oknQuantity_2*oknPrice_2*(1-oknItemDiscount_2),2)</f>
        <v>4800</v>
      </c>
      <c r="P20" s="97"/>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row>
    <row r="21" spans="1:54" s="43" customFormat="1" ht="15" customHeight="1" x14ac:dyDescent="0.2">
      <c r="A21" s="110">
        <v>3</v>
      </c>
      <c r="B21" s="110"/>
      <c r="C21" s="46">
        <v>0</v>
      </c>
      <c r="D21" s="46">
        <v>0</v>
      </c>
      <c r="F21" s="137" t="s">
        <v>135</v>
      </c>
      <c r="G21" s="73"/>
      <c r="H21" s="199" t="s">
        <v>136</v>
      </c>
      <c r="I21" s="161"/>
      <c r="J21" s="168"/>
      <c r="K21" s="180">
        <v>30</v>
      </c>
      <c r="L21" s="181"/>
      <c r="M21" s="51">
        <v>40</v>
      </c>
      <c r="N21" s="78">
        <v>0</v>
      </c>
      <c r="O21" s="52">
        <f>ROUND(oknQuantity_3*oknPrice_3*(1-oknItemDiscount_3),2)</f>
        <v>1200</v>
      </c>
      <c r="P21" s="97"/>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row>
    <row r="22" spans="1:54" s="43" customFormat="1" ht="15" customHeight="1" x14ac:dyDescent="0.2">
      <c r="A22" s="110">
        <v>4</v>
      </c>
      <c r="B22" s="110"/>
      <c r="C22" s="46">
        <v>0</v>
      </c>
      <c r="D22" s="46">
        <v>0</v>
      </c>
      <c r="F22" s="120" t="s">
        <v>64</v>
      </c>
      <c r="G22" s="72"/>
      <c r="H22" s="177"/>
      <c r="I22" s="170"/>
      <c r="J22" s="171"/>
      <c r="K22" s="178">
        <v>0</v>
      </c>
      <c r="L22" s="179"/>
      <c r="M22" s="122">
        <v>0</v>
      </c>
      <c r="N22" s="123">
        <v>0</v>
      </c>
      <c r="O22" s="124">
        <f>ROUND(oknQuantity_4*oknPrice_4*(1-oknItemDiscount_4),2)</f>
        <v>0</v>
      </c>
      <c r="P22" s="97"/>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row>
    <row r="23" spans="1:54" s="43" customFormat="1" ht="15" customHeight="1" x14ac:dyDescent="0.2">
      <c r="A23" s="110">
        <v>5</v>
      </c>
      <c r="B23" s="110"/>
      <c r="C23" s="46">
        <v>0</v>
      </c>
      <c r="D23" s="46">
        <v>0</v>
      </c>
      <c r="F23" s="50" t="s">
        <v>64</v>
      </c>
      <c r="G23" s="73"/>
      <c r="H23" s="167"/>
      <c r="I23" s="161"/>
      <c r="J23" s="168"/>
      <c r="K23" s="180">
        <v>0</v>
      </c>
      <c r="L23" s="181"/>
      <c r="M23" s="51">
        <v>0</v>
      </c>
      <c r="N23" s="78">
        <v>0</v>
      </c>
      <c r="O23" s="52">
        <f>ROUND(oknQuantity_5*oknPrice_5*(1-oknItemDiscount_5),2)</f>
        <v>0</v>
      </c>
      <c r="P23" s="97"/>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row>
    <row r="24" spans="1:54" s="43" customFormat="1" ht="15" customHeight="1" x14ac:dyDescent="0.2">
      <c r="A24" s="110">
        <v>6</v>
      </c>
      <c r="B24" s="110"/>
      <c r="C24" s="46">
        <v>0</v>
      </c>
      <c r="D24" s="46">
        <v>0</v>
      </c>
      <c r="F24" s="49" t="s">
        <v>64</v>
      </c>
      <c r="G24" s="72"/>
      <c r="H24" s="177"/>
      <c r="I24" s="170"/>
      <c r="J24" s="171"/>
      <c r="K24" s="178">
        <v>0</v>
      </c>
      <c r="L24" s="179"/>
      <c r="M24" s="122">
        <v>0</v>
      </c>
      <c r="N24" s="123">
        <v>0</v>
      </c>
      <c r="O24" s="124">
        <f>ROUND(oknQuantity_6*oknPrice_6*(1-oknItemDiscount_6),2)</f>
        <v>0</v>
      </c>
      <c r="P24" s="97"/>
      <c r="Q24"/>
      <c r="R24"/>
      <c r="S24"/>
      <c r="T24"/>
      <c r="U24"/>
      <c r="V24"/>
      <c r="W24" s="133"/>
      <c r="X24"/>
      <c r="Y24"/>
      <c r="Z24"/>
      <c r="AA24"/>
      <c r="AB24" s="133"/>
      <c r="AC24"/>
      <c r="AD24"/>
      <c r="AE24"/>
      <c r="AF24"/>
      <c r="AG24"/>
      <c r="AH24"/>
      <c r="AI24"/>
      <c r="AJ24"/>
      <c r="AK24"/>
      <c r="AL24"/>
      <c r="AM24"/>
      <c r="AN24"/>
      <c r="AO24"/>
      <c r="AP24"/>
      <c r="AQ24"/>
      <c r="AR24"/>
      <c r="AS24"/>
      <c r="AT24"/>
      <c r="AU24"/>
      <c r="AV24"/>
      <c r="AW24"/>
      <c r="AX24"/>
      <c r="AY24"/>
      <c r="AZ24"/>
      <c r="BA24"/>
      <c r="BB24"/>
    </row>
    <row r="25" spans="1:54" s="43" customFormat="1" ht="15" customHeight="1" x14ac:dyDescent="0.2">
      <c r="A25" s="110">
        <v>7</v>
      </c>
      <c r="B25" s="110"/>
      <c r="C25" s="46">
        <v>0</v>
      </c>
      <c r="D25" s="46">
        <v>0</v>
      </c>
      <c r="F25" s="50" t="s">
        <v>64</v>
      </c>
      <c r="G25" s="73"/>
      <c r="H25" s="167"/>
      <c r="I25" s="161"/>
      <c r="J25" s="168"/>
      <c r="K25" s="180">
        <v>0</v>
      </c>
      <c r="L25" s="181"/>
      <c r="M25" s="51">
        <v>0</v>
      </c>
      <c r="N25" s="78">
        <v>0</v>
      </c>
      <c r="O25" s="52">
        <f>ROUND(oknQuantity_7*oknPrice_7*(1-oknItemDiscount_7),2)</f>
        <v>0</v>
      </c>
      <c r="P25" s="97"/>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row>
    <row r="26" spans="1:54" s="43" customFormat="1" ht="15" customHeight="1" x14ac:dyDescent="0.2">
      <c r="A26" s="110">
        <v>8</v>
      </c>
      <c r="B26" s="110"/>
      <c r="C26" s="46">
        <v>0</v>
      </c>
      <c r="D26" s="46">
        <v>0</v>
      </c>
      <c r="F26" s="120" t="s">
        <v>64</v>
      </c>
      <c r="G26" s="121"/>
      <c r="H26" s="177"/>
      <c r="I26" s="170"/>
      <c r="J26" s="171"/>
      <c r="K26" s="178">
        <v>0</v>
      </c>
      <c r="L26" s="179"/>
      <c r="M26" s="122">
        <v>0</v>
      </c>
      <c r="N26" s="123">
        <v>0</v>
      </c>
      <c r="O26" s="124">
        <f>ROUND(oknQuantity_8*oknPrice_8*(1-oknItemDiscount_8),2)</f>
        <v>0</v>
      </c>
      <c r="P26" s="97"/>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row>
    <row r="27" spans="1:54" s="43" customFormat="1" ht="15" customHeight="1" x14ac:dyDescent="0.2">
      <c r="A27" s="110">
        <v>9</v>
      </c>
      <c r="B27" s="110"/>
      <c r="C27" s="46">
        <v>0</v>
      </c>
      <c r="D27" s="46">
        <v>0</v>
      </c>
      <c r="F27" s="50" t="s">
        <v>64</v>
      </c>
      <c r="G27" s="74"/>
      <c r="H27" s="167"/>
      <c r="I27" s="161"/>
      <c r="J27" s="168"/>
      <c r="K27" s="180">
        <v>0</v>
      </c>
      <c r="L27" s="181"/>
      <c r="M27" s="51">
        <v>0</v>
      </c>
      <c r="N27" s="78">
        <v>0</v>
      </c>
      <c r="O27" s="52">
        <f>ROUND(oknQuantity_9*oknPrice_9*(1-oknItemDiscount_9),2)</f>
        <v>0</v>
      </c>
      <c r="P27" s="9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row>
    <row r="28" spans="1:54" s="43" customFormat="1" ht="15" customHeight="1" x14ac:dyDescent="0.2">
      <c r="A28" s="110">
        <v>10</v>
      </c>
      <c r="B28" s="110"/>
      <c r="C28" s="46">
        <v>0</v>
      </c>
      <c r="D28" s="46">
        <v>0</v>
      </c>
      <c r="F28" s="120" t="s">
        <v>64</v>
      </c>
      <c r="G28" s="131"/>
      <c r="H28" s="177"/>
      <c r="I28" s="170"/>
      <c r="J28" s="171"/>
      <c r="K28" s="178">
        <v>0</v>
      </c>
      <c r="L28" s="179"/>
      <c r="M28" s="122">
        <v>0</v>
      </c>
      <c r="N28" s="123">
        <v>0</v>
      </c>
      <c r="O28" s="124">
        <f>ROUND(oknQuantity_10*oknPrice_10*(1-oknItemDiscount_10),2)</f>
        <v>0</v>
      </c>
      <c r="P28" s="97"/>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row>
    <row r="29" spans="1:54" s="43" customFormat="1" ht="15" customHeight="1" x14ac:dyDescent="0.2">
      <c r="A29" s="110">
        <v>11</v>
      </c>
      <c r="B29" s="110"/>
      <c r="C29" s="46">
        <v>0</v>
      </c>
      <c r="D29" s="46">
        <v>0</v>
      </c>
      <c r="F29" s="50" t="s">
        <v>64</v>
      </c>
      <c r="G29" s="74"/>
      <c r="H29" s="167"/>
      <c r="I29" s="161"/>
      <c r="J29" s="168"/>
      <c r="K29" s="180">
        <v>0</v>
      </c>
      <c r="L29" s="181"/>
      <c r="M29" s="51">
        <v>0</v>
      </c>
      <c r="N29" s="78">
        <v>0</v>
      </c>
      <c r="O29" s="52">
        <f>ROUND(oknQuantity_11*oknPrice_11*(1-oknItemDiscount_11),2)</f>
        <v>0</v>
      </c>
      <c r="P29" s="97"/>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row>
    <row r="30" spans="1:54" s="43" customFormat="1" ht="15" customHeight="1" x14ac:dyDescent="0.2">
      <c r="A30" s="110">
        <v>12</v>
      </c>
      <c r="B30" s="110"/>
      <c r="C30" s="46">
        <v>0</v>
      </c>
      <c r="D30" s="46">
        <v>0</v>
      </c>
      <c r="F30" s="120" t="s">
        <v>64</v>
      </c>
      <c r="G30" s="131"/>
      <c r="H30" s="177"/>
      <c r="I30" s="170"/>
      <c r="J30" s="171"/>
      <c r="K30" s="178">
        <v>0</v>
      </c>
      <c r="L30" s="179"/>
      <c r="M30" s="122">
        <v>0</v>
      </c>
      <c r="N30" s="123">
        <v>0</v>
      </c>
      <c r="O30" s="124">
        <f>ROUND(oknQuantity_12*oknPrice_12*(1-oknItemDiscount_12),2)</f>
        <v>0</v>
      </c>
      <c r="P30" s="97"/>
      <c r="Q30"/>
      <c r="R30" s="56" t="s">
        <v>85</v>
      </c>
      <c r="S30" s="55"/>
      <c r="T30" s="55"/>
      <c r="U30" s="55"/>
      <c r="V30" s="55"/>
      <c r="W30" s="54"/>
      <c r="X30"/>
      <c r="Y30"/>
      <c r="Z30"/>
      <c r="AA30"/>
      <c r="AB30"/>
      <c r="AC30"/>
      <c r="AD30"/>
      <c r="AE30"/>
      <c r="AF30"/>
      <c r="AG30"/>
      <c r="AH30"/>
      <c r="AI30"/>
      <c r="AJ30"/>
      <c r="AK30"/>
      <c r="AL30"/>
      <c r="AM30"/>
      <c r="AN30"/>
      <c r="AO30"/>
      <c r="AP30"/>
      <c r="AQ30"/>
      <c r="AR30"/>
      <c r="AS30"/>
      <c r="AT30"/>
      <c r="AU30"/>
      <c r="AV30"/>
      <c r="AW30"/>
      <c r="AX30"/>
      <c r="AY30"/>
      <c r="AZ30"/>
      <c r="BA30"/>
      <c r="BB30"/>
    </row>
    <row r="31" spans="1:54" s="43" customFormat="1" ht="15" customHeight="1" x14ac:dyDescent="0.2">
      <c r="A31" s="110">
        <v>13</v>
      </c>
      <c r="B31" s="110"/>
      <c r="C31" s="46">
        <v>0</v>
      </c>
      <c r="D31" s="46">
        <v>0</v>
      </c>
      <c r="F31" s="50" t="s">
        <v>64</v>
      </c>
      <c r="G31" s="73"/>
      <c r="H31" s="167"/>
      <c r="I31" s="161"/>
      <c r="J31" s="168"/>
      <c r="K31" s="180">
        <v>0</v>
      </c>
      <c r="L31" s="181"/>
      <c r="M31" s="51">
        <v>0</v>
      </c>
      <c r="N31" s="78">
        <v>0</v>
      </c>
      <c r="O31" s="52">
        <f>ROUND(oknQuantity_13*oknPrice_13*(1-oknItemDiscount_13),2)</f>
        <v>0</v>
      </c>
      <c r="P31" s="96"/>
      <c r="Q31"/>
      <c r="R31" s="188"/>
      <c r="S31" s="189"/>
      <c r="T31" s="189"/>
      <c r="U31" s="189"/>
      <c r="V31" s="189"/>
      <c r="W31" s="190"/>
      <c r="X31"/>
      <c r="Y31"/>
      <c r="Z31"/>
      <c r="AA31"/>
      <c r="AB31"/>
      <c r="AC31"/>
      <c r="AD31"/>
      <c r="AE31"/>
      <c r="AF31"/>
      <c r="AG31"/>
      <c r="AH31"/>
      <c r="AI31"/>
      <c r="AJ31"/>
      <c r="AK31"/>
      <c r="AL31"/>
      <c r="AM31"/>
      <c r="AN31"/>
      <c r="AO31"/>
      <c r="AP31"/>
      <c r="AQ31"/>
      <c r="AR31"/>
      <c r="AS31"/>
      <c r="AT31"/>
      <c r="AU31"/>
      <c r="AV31"/>
      <c r="AW31"/>
      <c r="AX31"/>
      <c r="AY31"/>
      <c r="AZ31"/>
      <c r="BA31"/>
      <c r="BB31"/>
    </row>
    <row r="32" spans="1:54" s="43" customFormat="1" ht="15" customHeight="1" x14ac:dyDescent="0.2">
      <c r="A32" s="110">
        <v>14</v>
      </c>
      <c r="B32" s="110"/>
      <c r="C32" s="46">
        <v>0</v>
      </c>
      <c r="D32" s="46">
        <v>0</v>
      </c>
      <c r="F32" s="120" t="s">
        <v>64</v>
      </c>
      <c r="G32" s="121"/>
      <c r="H32" s="177"/>
      <c r="I32" s="170"/>
      <c r="J32" s="171"/>
      <c r="K32" s="178">
        <v>0</v>
      </c>
      <c r="L32" s="179"/>
      <c r="M32" s="122">
        <v>0</v>
      </c>
      <c r="N32" s="123">
        <v>0</v>
      </c>
      <c r="O32" s="124">
        <f>ROUND(oknQuantity_14*oknPrice_14*(1-oknItemDiscount_14),2)</f>
        <v>0</v>
      </c>
      <c r="P32" s="97"/>
      <c r="Q32"/>
      <c r="R32" s="191"/>
      <c r="S32" s="192"/>
      <c r="T32" s="192"/>
      <c r="U32" s="192"/>
      <c r="V32" s="192"/>
      <c r="W32" s="193"/>
      <c r="X32"/>
      <c r="Y32"/>
      <c r="Z32"/>
      <c r="AA32"/>
      <c r="AB32"/>
      <c r="AC32"/>
      <c r="AD32"/>
      <c r="AE32"/>
      <c r="AF32"/>
      <c r="AG32"/>
      <c r="AH32"/>
      <c r="AI32"/>
      <c r="AJ32"/>
      <c r="AK32"/>
      <c r="AL32"/>
      <c r="AM32"/>
      <c r="AN32"/>
      <c r="AO32"/>
      <c r="AP32"/>
      <c r="AQ32"/>
      <c r="AR32"/>
      <c r="AS32"/>
      <c r="AT32"/>
      <c r="AU32"/>
      <c r="AV32"/>
      <c r="AW32"/>
      <c r="AX32"/>
      <c r="AY32"/>
      <c r="AZ32"/>
      <c r="BA32"/>
      <c r="BB32"/>
    </row>
    <row r="33" spans="1:54" s="43" customFormat="1" ht="15" customHeight="1" x14ac:dyDescent="0.2">
      <c r="A33" s="110">
        <v>15</v>
      </c>
      <c r="B33" s="110"/>
      <c r="C33" s="46">
        <v>0</v>
      </c>
      <c r="D33" s="46">
        <v>0</v>
      </c>
      <c r="F33" s="50" t="s">
        <v>64</v>
      </c>
      <c r="G33" s="73"/>
      <c r="H33" s="167"/>
      <c r="I33" s="161"/>
      <c r="J33" s="168"/>
      <c r="K33" s="180">
        <v>0</v>
      </c>
      <c r="L33" s="181"/>
      <c r="M33" s="51">
        <v>0</v>
      </c>
      <c r="N33" s="78">
        <v>0</v>
      </c>
      <c r="O33" s="52">
        <f>ROUND(oknQuantity_15*oknPrice_15*(1-oknItemDiscount_15),2)</f>
        <v>0</v>
      </c>
      <c r="P33" s="96"/>
      <c r="Q33"/>
      <c r="R33" s="194"/>
      <c r="S33" s="195"/>
      <c r="T33" s="195"/>
      <c r="U33" s="195"/>
      <c r="V33" s="195"/>
      <c r="W33" s="196"/>
      <c r="X33"/>
      <c r="Y33"/>
      <c r="Z33"/>
      <c r="AA33"/>
      <c r="AB33"/>
      <c r="AC33"/>
      <c r="AD33"/>
      <c r="AE33"/>
      <c r="AF33"/>
      <c r="AG33"/>
      <c r="AH33"/>
      <c r="AI33"/>
      <c r="AJ33"/>
      <c r="AK33"/>
      <c r="AL33"/>
      <c r="AM33"/>
      <c r="AN33"/>
      <c r="AO33"/>
      <c r="AP33"/>
      <c r="AQ33"/>
      <c r="AR33"/>
      <c r="AS33"/>
      <c r="AT33"/>
      <c r="AU33"/>
      <c r="AV33"/>
      <c r="AW33"/>
      <c r="AX33"/>
      <c r="AY33"/>
      <c r="AZ33"/>
      <c r="BA33"/>
      <c r="BB33"/>
    </row>
    <row r="34" spans="1:54" s="43" customFormat="1" ht="15" customHeight="1" x14ac:dyDescent="0.2">
      <c r="A34" s="110">
        <v>16</v>
      </c>
      <c r="B34" s="110"/>
      <c r="C34" s="46">
        <v>0</v>
      </c>
      <c r="D34" s="46">
        <v>0</v>
      </c>
      <c r="F34" s="120" t="s">
        <v>64</v>
      </c>
      <c r="G34" s="121"/>
      <c r="H34" s="177"/>
      <c r="I34" s="170"/>
      <c r="J34" s="171"/>
      <c r="K34" s="178">
        <v>0</v>
      </c>
      <c r="L34" s="179"/>
      <c r="M34" s="122">
        <v>0</v>
      </c>
      <c r="N34" s="123">
        <v>0</v>
      </c>
      <c r="O34" s="124">
        <f>ROUND(oknQuantity_16*oknPrice_16*(1-oknItemDiscount_16),2)</f>
        <v>0</v>
      </c>
      <c r="P34" s="97"/>
      <c r="Q34"/>
      <c r="X34"/>
      <c r="Y34"/>
      <c r="Z34"/>
      <c r="AA34"/>
      <c r="AB34"/>
      <c r="AC34"/>
      <c r="AD34"/>
      <c r="AE34"/>
      <c r="AF34"/>
      <c r="AG34"/>
      <c r="AH34"/>
      <c r="AI34"/>
      <c r="AJ34"/>
      <c r="AK34"/>
      <c r="AL34"/>
      <c r="AM34"/>
      <c r="AN34"/>
      <c r="AO34"/>
      <c r="AP34"/>
      <c r="AQ34"/>
      <c r="AR34"/>
      <c r="AS34"/>
      <c r="AT34"/>
      <c r="AU34"/>
      <c r="AV34"/>
      <c r="AW34"/>
      <c r="AX34"/>
      <c r="AY34"/>
      <c r="AZ34"/>
      <c r="BA34"/>
      <c r="BB34"/>
    </row>
    <row r="35" spans="1:54" s="43" customFormat="1" ht="15" customHeight="1" x14ac:dyDescent="0.2">
      <c r="A35" s="110">
        <v>17</v>
      </c>
      <c r="B35" s="110"/>
      <c r="C35" s="46">
        <v>0</v>
      </c>
      <c r="D35" s="46">
        <v>0</v>
      </c>
      <c r="F35" s="50" t="s">
        <v>64</v>
      </c>
      <c r="G35" s="73"/>
      <c r="H35" s="167"/>
      <c r="I35" s="161"/>
      <c r="J35" s="168"/>
      <c r="K35" s="180">
        <v>0</v>
      </c>
      <c r="L35" s="181"/>
      <c r="M35" s="51">
        <v>0</v>
      </c>
      <c r="N35" s="78">
        <v>0</v>
      </c>
      <c r="O35" s="52">
        <f>ROUND(oknQuantity_17*oknPrice_17*(1-oknItemDiscount_17),2)</f>
        <v>0</v>
      </c>
      <c r="P35" s="96"/>
      <c r="Q35"/>
      <c r="X35"/>
      <c r="Y35"/>
      <c r="Z35"/>
      <c r="AA35"/>
      <c r="AB35"/>
      <c r="AC35"/>
      <c r="AD35"/>
      <c r="AE35"/>
      <c r="AF35"/>
      <c r="AG35"/>
      <c r="AH35"/>
      <c r="AI35"/>
      <c r="AJ35"/>
      <c r="AK35"/>
      <c r="AL35"/>
      <c r="AM35"/>
      <c r="AN35"/>
      <c r="AO35"/>
      <c r="AP35"/>
      <c r="AQ35"/>
      <c r="AR35"/>
      <c r="AS35"/>
      <c r="AT35"/>
      <c r="AU35"/>
      <c r="AV35"/>
      <c r="AW35"/>
      <c r="AX35"/>
      <c r="AY35"/>
      <c r="AZ35"/>
      <c r="BA35"/>
      <c r="BB35"/>
    </row>
    <row r="36" spans="1:54" s="43" customFormat="1" ht="15" customHeight="1" x14ac:dyDescent="0.2">
      <c r="A36" s="110">
        <v>18</v>
      </c>
      <c r="B36" s="110"/>
      <c r="C36" s="46">
        <v>0</v>
      </c>
      <c r="D36" s="46">
        <v>0</v>
      </c>
      <c r="F36" s="120" t="s">
        <v>64</v>
      </c>
      <c r="G36" s="121"/>
      <c r="H36" s="177"/>
      <c r="I36" s="170"/>
      <c r="J36" s="171"/>
      <c r="K36" s="178">
        <v>0</v>
      </c>
      <c r="L36" s="179"/>
      <c r="M36" s="122">
        <v>0</v>
      </c>
      <c r="N36" s="123">
        <v>0</v>
      </c>
      <c r="O36" s="124">
        <f>ROUND(oknQuantity_18*oknPrice_18*(1-oknItemDiscount_18),2)</f>
        <v>0</v>
      </c>
      <c r="P36" s="97"/>
      <c r="Q36"/>
      <c r="X36"/>
      <c r="Y36"/>
      <c r="Z36"/>
      <c r="AA36"/>
      <c r="AB36"/>
      <c r="AC36"/>
      <c r="AD36"/>
      <c r="AE36"/>
      <c r="AF36"/>
      <c r="AG36"/>
      <c r="AH36"/>
      <c r="AI36"/>
      <c r="AJ36"/>
      <c r="AK36"/>
      <c r="AL36"/>
      <c r="AM36"/>
      <c r="AN36"/>
      <c r="AO36"/>
      <c r="AP36"/>
      <c r="AQ36"/>
      <c r="AR36"/>
      <c r="AS36"/>
      <c r="AT36"/>
      <c r="AU36"/>
      <c r="AV36"/>
      <c r="AW36"/>
      <c r="AX36"/>
      <c r="AY36"/>
      <c r="AZ36"/>
      <c r="BA36"/>
      <c r="BB36"/>
    </row>
    <row r="37" spans="1:54" s="43" customFormat="1" ht="15" customHeight="1" x14ac:dyDescent="0.2">
      <c r="A37" s="110">
        <v>19</v>
      </c>
      <c r="B37" s="110"/>
      <c r="C37" s="46">
        <v>0</v>
      </c>
      <c r="D37" s="46">
        <v>0</v>
      </c>
      <c r="F37" s="50" t="s">
        <v>64</v>
      </c>
      <c r="G37" s="73"/>
      <c r="H37" s="167"/>
      <c r="I37" s="161"/>
      <c r="J37" s="168"/>
      <c r="K37" s="180">
        <v>0</v>
      </c>
      <c r="L37" s="181"/>
      <c r="M37" s="51">
        <v>0</v>
      </c>
      <c r="N37" s="78">
        <v>0</v>
      </c>
      <c r="O37" s="52">
        <f>ROUND(oknQuantity_19*oknPrice_19*(1-oknItemDiscount_19),2)</f>
        <v>0</v>
      </c>
      <c r="P37" s="96"/>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row>
    <row r="38" spans="1:54" s="43" customFormat="1" ht="15" customHeight="1" x14ac:dyDescent="0.2">
      <c r="A38" s="110">
        <v>20</v>
      </c>
      <c r="B38" s="110"/>
      <c r="C38" s="46">
        <v>0</v>
      </c>
      <c r="D38" s="46">
        <v>0</v>
      </c>
      <c r="F38" s="125"/>
      <c r="G38" s="126"/>
      <c r="H38" s="172"/>
      <c r="I38" s="173"/>
      <c r="J38" s="174"/>
      <c r="K38" s="175">
        <v>0</v>
      </c>
      <c r="L38" s="176"/>
      <c r="M38" s="127">
        <v>0</v>
      </c>
      <c r="N38" s="128">
        <v>0</v>
      </c>
      <c r="O38" s="129">
        <f>ROUND(oknQuantity_20*oknPrice_20*(1-oknItemDiscount_20),2)</f>
        <v>0</v>
      </c>
      <c r="P38" s="97"/>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row>
    <row r="39" spans="1:54" s="43" customFormat="1" ht="15" customHeight="1" x14ac:dyDescent="0.2">
      <c r="A39" s="110"/>
      <c r="B39" s="110"/>
      <c r="C39" s="44"/>
      <c r="D39" s="53">
        <f t="array" ref="D39">SUM(oknTaxable_1:oknTaxable_20*oknLineTotal_1:oknLineTotal_20)</f>
        <v>6600</v>
      </c>
      <c r="F39" s="138"/>
      <c r="G39" s="138"/>
      <c r="H39" s="138"/>
      <c r="I39" s="138"/>
      <c r="J39" s="138"/>
      <c r="K39" s="138"/>
      <c r="L39" s="139"/>
      <c r="M39" s="139"/>
      <c r="N39" s="140" t="s">
        <v>23</v>
      </c>
      <c r="O39" s="141">
        <f>SUM(oknLineTotal_1:oknLineTotal_20)</f>
        <v>7800</v>
      </c>
      <c r="P39" s="96"/>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row>
    <row r="40" spans="1:54" s="43" customFormat="1" ht="15" customHeight="1" x14ac:dyDescent="0.2">
      <c r="A40" s="110"/>
      <c r="B40" s="110"/>
      <c r="C40" s="44"/>
      <c r="D40" s="44"/>
      <c r="F40" s="139"/>
      <c r="G40" s="142"/>
      <c r="H40" s="138"/>
      <c r="I40" s="138"/>
      <c r="J40" s="138"/>
      <c r="K40" s="138"/>
      <c r="L40" s="139"/>
      <c r="M40" s="143" t="s">
        <v>117</v>
      </c>
      <c r="N40" s="144">
        <v>0.08</v>
      </c>
      <c r="O40" s="141">
        <f>ROUND(IF(oknTaxType=0,0, oknTax1Rate*(oknLineTotalTaxable+IF(oknTaxTotalIncludingShippingCost=0,0,oknShippingCost))),2)</f>
        <v>528</v>
      </c>
      <c r="P40" s="96"/>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row>
    <row r="41" spans="1:54" s="43" customFormat="1" ht="15" customHeight="1" x14ac:dyDescent="0.2">
      <c r="A41" s="110"/>
      <c r="B41" s="110"/>
      <c r="C41" s="44"/>
      <c r="D41" s="44"/>
      <c r="F41" s="139"/>
      <c r="G41" s="142"/>
      <c r="H41" s="142"/>
      <c r="I41" s="142"/>
      <c r="J41" s="142"/>
      <c r="K41" s="138"/>
      <c r="L41" s="139"/>
      <c r="M41" s="143" t="s">
        <v>118</v>
      </c>
      <c r="N41" s="144">
        <v>0.06</v>
      </c>
      <c r="O41" s="141">
        <f>ROUND(IF(oknTaxType&lt;&gt;2,0,oknTax2Rate*(oknLineTotalTaxable+IF(oknTaxTotalIncludingShippingCost=0,0,oknShippingCost)+IF(oknTax2IsAppliedToTax1=0,0,oknTax1))),2)</f>
        <v>396</v>
      </c>
      <c r="P41" s="98"/>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row>
    <row r="42" spans="1:54" s="43" customFormat="1" ht="15" customHeight="1" x14ac:dyDescent="0.2">
      <c r="A42" s="110"/>
      <c r="B42" s="110"/>
      <c r="C42" s="44"/>
      <c r="D42" s="44"/>
      <c r="F42" s="139"/>
      <c r="G42" s="139"/>
      <c r="H42" s="139"/>
      <c r="I42" s="139"/>
      <c r="J42" s="139"/>
      <c r="K42" s="139"/>
      <c r="L42" s="139"/>
      <c r="M42" s="139"/>
      <c r="N42" s="140" t="s">
        <v>2</v>
      </c>
      <c r="O42" s="145">
        <v>0</v>
      </c>
      <c r="P42" s="99"/>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row>
    <row r="43" spans="1:54" s="43" customFormat="1" ht="15" customHeight="1" x14ac:dyDescent="0.2">
      <c r="A43" s="110"/>
      <c r="B43" s="110"/>
      <c r="C43" s="44"/>
      <c r="D43" s="44"/>
      <c r="F43" s="139"/>
      <c r="G43" s="139"/>
      <c r="H43" s="139"/>
      <c r="I43" s="139"/>
      <c r="J43" s="139"/>
      <c r="K43" s="139"/>
      <c r="L43" s="139"/>
      <c r="M43" s="139"/>
      <c r="N43" s="146" t="s">
        <v>3</v>
      </c>
      <c r="O43" s="141">
        <f>ROUND(oknSubTotal + oknShippingCost + IF(oknTaxType=0,0,IF(oknTaxType=1,oknTax1,oknTax1+oknTax2)),2)</f>
        <v>8724</v>
      </c>
      <c r="P43" s="96"/>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row>
    <row r="44" spans="1:54" s="40" customFormat="1" ht="15" customHeight="1" x14ac:dyDescent="0.2">
      <c r="A44" s="101"/>
      <c r="B44" s="101"/>
      <c r="C44" s="45"/>
      <c r="D44" s="45"/>
      <c r="F44" s="147"/>
      <c r="G44" s="147"/>
      <c r="H44" s="147"/>
      <c r="I44" s="147"/>
      <c r="J44" s="147"/>
      <c r="K44" s="147"/>
      <c r="L44" s="147"/>
      <c r="M44" s="147"/>
      <c r="N44" s="146" t="s">
        <v>24</v>
      </c>
      <c r="O44" s="145">
        <v>0</v>
      </c>
      <c r="P44" s="9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row>
    <row r="45" spans="1:54" s="40" customFormat="1" ht="15" customHeight="1" x14ac:dyDescent="0.2">
      <c r="A45" s="101"/>
      <c r="B45" s="101"/>
      <c r="C45" s="45"/>
      <c r="D45" s="45"/>
      <c r="F45" s="147"/>
      <c r="G45" s="147"/>
      <c r="H45" s="147"/>
      <c r="I45" s="147"/>
      <c r="J45" s="147"/>
      <c r="K45" s="147"/>
      <c r="L45" s="147"/>
      <c r="M45" s="147"/>
      <c r="N45" s="146" t="s">
        <v>25</v>
      </c>
      <c r="O45" s="141">
        <f>ROUND(oknTotal-oknPayments,2)</f>
        <v>8724</v>
      </c>
      <c r="P45" s="94"/>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row>
    <row r="46" spans="1:54" s="40" customFormat="1" ht="15.95" hidden="1" customHeight="1" x14ac:dyDescent="0.2">
      <c r="A46" s="101"/>
      <c r="B46" s="101"/>
      <c r="C46" s="45"/>
      <c r="D46" s="45"/>
      <c r="F46" s="148" t="s">
        <v>84</v>
      </c>
      <c r="G46" s="147"/>
      <c r="H46" s="147"/>
      <c r="I46" s="147"/>
      <c r="J46" s="147"/>
      <c r="K46" s="147"/>
      <c r="L46" s="147"/>
      <c r="M46" s="147"/>
      <c r="N46" s="147"/>
      <c r="O46" s="147"/>
      <c r="P46" s="94"/>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row>
    <row r="47" spans="1:54" s="40" customFormat="1" ht="15.95" hidden="1" customHeight="1" x14ac:dyDescent="0.2">
      <c r="A47" s="101"/>
      <c r="B47" s="101"/>
      <c r="C47" s="45"/>
      <c r="D47" s="45"/>
      <c r="F47" s="203" t="s">
        <v>80</v>
      </c>
      <c r="G47" s="204"/>
      <c r="H47" s="149" t="s">
        <v>3</v>
      </c>
      <c r="I47" s="149" t="s">
        <v>93</v>
      </c>
      <c r="J47" s="149" t="s">
        <v>83</v>
      </c>
      <c r="K47" s="200" t="s">
        <v>82</v>
      </c>
      <c r="L47" s="201"/>
      <c r="M47" s="202"/>
      <c r="N47" s="150"/>
      <c r="O47" s="151" t="s">
        <v>81</v>
      </c>
      <c r="P47" s="94"/>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row>
    <row r="48" spans="1:54" s="40" customFormat="1" ht="15.95" hidden="1" customHeight="1" x14ac:dyDescent="0.2">
      <c r="A48" s="101"/>
      <c r="B48" s="101"/>
      <c r="C48" s="45"/>
      <c r="D48" s="45"/>
      <c r="F48" s="152"/>
      <c r="G48" s="152"/>
      <c r="H48" s="153"/>
      <c r="I48" s="153"/>
      <c r="J48" s="153"/>
      <c r="K48" s="153"/>
      <c r="L48" s="153"/>
      <c r="M48" s="153"/>
      <c r="N48" s="153"/>
      <c r="O48" s="153"/>
      <c r="P48" s="94"/>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row>
    <row r="49" spans="1:54" s="40" customFormat="1" ht="15.95" hidden="1" customHeight="1" x14ac:dyDescent="0.2">
      <c r="A49" s="101"/>
      <c r="B49" s="101"/>
      <c r="C49" s="45"/>
      <c r="D49" s="45"/>
      <c r="F49" s="152"/>
      <c r="G49" s="152"/>
      <c r="H49" s="153"/>
      <c r="I49" s="153"/>
      <c r="J49" s="153"/>
      <c r="K49" s="153"/>
      <c r="L49" s="153"/>
      <c r="M49" s="153"/>
      <c r="N49" s="153"/>
      <c r="O49" s="153"/>
      <c r="P49" s="94"/>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row>
    <row r="50" spans="1:54" s="40" customFormat="1" ht="15.95" hidden="1" customHeight="1" x14ac:dyDescent="0.2">
      <c r="A50" s="101"/>
      <c r="B50" s="101"/>
      <c r="C50" s="45"/>
      <c r="D50" s="45"/>
      <c r="F50" s="152"/>
      <c r="G50" s="152"/>
      <c r="H50" s="153"/>
      <c r="I50" s="153"/>
      <c r="J50" s="153"/>
      <c r="K50" s="153"/>
      <c r="L50" s="153"/>
      <c r="M50" s="153"/>
      <c r="N50" s="153"/>
      <c r="O50" s="153"/>
      <c r="P50" s="94"/>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row>
    <row r="51" spans="1:54" s="40" customFormat="1" x14ac:dyDescent="0.2">
      <c r="A51" s="101"/>
      <c r="B51" s="101"/>
      <c r="C51" s="45"/>
      <c r="D51" s="45"/>
      <c r="F51" s="152"/>
      <c r="G51" s="152"/>
      <c r="H51" s="153"/>
      <c r="I51" s="153"/>
      <c r="J51" s="153"/>
      <c r="K51" s="153"/>
      <c r="L51" s="153"/>
      <c r="M51" s="153"/>
      <c r="N51" s="153"/>
      <c r="O51" s="153"/>
      <c r="P51" s="94"/>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row>
    <row r="52" spans="1:54" ht="23.25" customHeight="1" x14ac:dyDescent="0.2">
      <c r="F52" s="197" t="s">
        <v>76</v>
      </c>
      <c r="G52" s="198"/>
      <c r="H52" s="198"/>
      <c r="I52" s="198"/>
      <c r="J52" s="198"/>
      <c r="K52" s="198"/>
      <c r="L52" s="198"/>
      <c r="M52" s="198"/>
      <c r="N52" s="198"/>
      <c r="O52" s="198"/>
    </row>
    <row r="54" spans="1:54" x14ac:dyDescent="0.2">
      <c r="F54" s="2"/>
      <c r="G54" s="2"/>
      <c r="H54" s="2"/>
      <c r="I54" s="2"/>
      <c r="J54" s="2"/>
      <c r="K54" s="2"/>
    </row>
    <row r="908" spans="1:1" hidden="1" x14ac:dyDescent="0.2">
      <c r="A908" s="111" t="s">
        <v>126</v>
      </c>
    </row>
    <row r="909" spans="1:1" hidden="1" x14ac:dyDescent="0.2">
      <c r="A909" s="111" t="s">
        <v>115</v>
      </c>
    </row>
    <row r="945" spans="1:1" hidden="1" x14ac:dyDescent="0.2">
      <c r="A945" s="111" t="s">
        <v>115</v>
      </c>
    </row>
    <row r="980" spans="1:1" hidden="1" x14ac:dyDescent="0.2">
      <c r="A980" s="111" t="s">
        <v>115</v>
      </c>
    </row>
    <row r="981" spans="1:1" hidden="1" x14ac:dyDescent="0.2">
      <c r="A981" s="111" t="s">
        <v>115</v>
      </c>
    </row>
    <row r="984" spans="1:1" hidden="1" x14ac:dyDescent="0.2">
      <c r="A984" s="111" t="s">
        <v>138</v>
      </c>
    </row>
    <row r="993" spans="1:1" hidden="1" x14ac:dyDescent="0.2">
      <c r="A993" s="111" t="s">
        <v>115</v>
      </c>
    </row>
  </sheetData>
  <sheetProtection sheet="1" objects="1" scenarios="1" selectLockedCells="1"/>
  <dataConsolidate/>
  <mergeCells count="86">
    <mergeCell ref="K25:L25"/>
    <mergeCell ref="K19:L19"/>
    <mergeCell ref="K24:L24"/>
    <mergeCell ref="L12:O12"/>
    <mergeCell ref="N15:O15"/>
    <mergeCell ref="N16:O16"/>
    <mergeCell ref="H10:J10"/>
    <mergeCell ref="H11:J11"/>
    <mergeCell ref="H13:J13"/>
    <mergeCell ref="F18:G18"/>
    <mergeCell ref="H18:J18"/>
    <mergeCell ref="F16:G16"/>
    <mergeCell ref="J16:M16"/>
    <mergeCell ref="F15:G15"/>
    <mergeCell ref="H12:J12"/>
    <mergeCell ref="L10:O10"/>
    <mergeCell ref="L11:O11"/>
    <mergeCell ref="L13:O13"/>
    <mergeCell ref="A3:B3"/>
    <mergeCell ref="A4:B4"/>
    <mergeCell ref="A5:B5"/>
    <mergeCell ref="A6:B6"/>
    <mergeCell ref="H9:J9"/>
    <mergeCell ref="H8:J8"/>
    <mergeCell ref="F8:G8"/>
    <mergeCell ref="F52:O52"/>
    <mergeCell ref="K20:L20"/>
    <mergeCell ref="K21:L21"/>
    <mergeCell ref="H27:J27"/>
    <mergeCell ref="K22:L22"/>
    <mergeCell ref="K23:L23"/>
    <mergeCell ref="H21:J21"/>
    <mergeCell ref="H24:J24"/>
    <mergeCell ref="H26:J26"/>
    <mergeCell ref="K47:M47"/>
    <mergeCell ref="F47:G47"/>
    <mergeCell ref="H25:J25"/>
    <mergeCell ref="K32:L32"/>
    <mergeCell ref="H31:J31"/>
    <mergeCell ref="K31:L31"/>
    <mergeCell ref="H33:J33"/>
    <mergeCell ref="K27:L27"/>
    <mergeCell ref="K33:L33"/>
    <mergeCell ref="H35:J35"/>
    <mergeCell ref="K35:L35"/>
    <mergeCell ref="H29:J29"/>
    <mergeCell ref="K29:L29"/>
    <mergeCell ref="K34:L34"/>
    <mergeCell ref="R31:W33"/>
    <mergeCell ref="K30:L30"/>
    <mergeCell ref="H30:J30"/>
    <mergeCell ref="H28:J28"/>
    <mergeCell ref="H32:J32"/>
    <mergeCell ref="K28:L28"/>
    <mergeCell ref="H23:J23"/>
    <mergeCell ref="H20:J20"/>
    <mergeCell ref="H15:I15"/>
    <mergeCell ref="H38:J38"/>
    <mergeCell ref="K38:L38"/>
    <mergeCell ref="H36:J36"/>
    <mergeCell ref="K36:L36"/>
    <mergeCell ref="H37:J37"/>
    <mergeCell ref="K37:L37"/>
    <mergeCell ref="H34:J34"/>
    <mergeCell ref="H22:J22"/>
    <mergeCell ref="K18:L18"/>
    <mergeCell ref="H19:J19"/>
    <mergeCell ref="H16:I16"/>
    <mergeCell ref="J15:M15"/>
    <mergeCell ref="K26:L26"/>
    <mergeCell ref="Q2:U3"/>
    <mergeCell ref="R4:U4"/>
    <mergeCell ref="Q5:Q6"/>
    <mergeCell ref="R5:U6"/>
    <mergeCell ref="Q7:Q8"/>
    <mergeCell ref="R7:U8"/>
    <mergeCell ref="Q14:Q17"/>
    <mergeCell ref="R14:U17"/>
    <mergeCell ref="N5:O5"/>
    <mergeCell ref="N6:O6"/>
    <mergeCell ref="Q9:Q10"/>
    <mergeCell ref="R9:U10"/>
    <mergeCell ref="Q11:Q13"/>
    <mergeCell ref="R11:U13"/>
    <mergeCell ref="L9:O9"/>
    <mergeCell ref="K8:L8"/>
  </mergeCells>
  <phoneticPr fontId="5" type="noConversion"/>
  <dataValidations count="9">
    <dataValidation type="decimal" operator="lessThanOrEqual" allowBlank="1" showInputMessage="1" showErrorMessage="1" errorTitle="Invalid Input" error="Please enter a valid numeric_x000a_value." sqref="N40:N41 K19:N38 O42 O44" xr:uid="{00000000-0002-0000-0000-000000000000}">
      <formula1>999999999.99</formula1>
    </dataValidation>
    <dataValidation type="textLength" allowBlank="1" showInputMessage="1" showErrorMessage="1" sqref="H16:I16" xr:uid="{00000000-0002-0000-0000-000001000000}">
      <formula1>1</formula1>
      <formula2>50</formula2>
    </dataValidation>
    <dataValidation type="date" allowBlank="1" showErrorMessage="1" errorTitle="Invalid Input" error="Please enter a valid date." sqref="N5" xr:uid="{00000000-0002-0000-0000-000002000000}">
      <formula1>36526</formula1>
      <formula2>402132</formula2>
    </dataValidation>
    <dataValidation type="textLength" allowBlank="1" showInputMessage="1" showErrorMessage="1" errorTitle="Invalid Input" error="Max characters allowed: 60" sqref="H11:J12 L11:L12 H9:J9 L9" xr:uid="{00000000-0002-0000-0000-000003000000}">
      <formula1>0</formula1>
      <formula2>60</formula2>
    </dataValidation>
    <dataValidation type="textLength" allowBlank="1" showInputMessage="1" showErrorMessage="1" errorTitle="Invalid Input" error="Max characters allowed: 60" sqref="L10" xr:uid="{00000000-0002-0000-0000-000004000000}">
      <formula1>0</formula1>
      <formula2>160</formula2>
    </dataValidation>
    <dataValidation type="textLength" allowBlank="1" showInputMessage="1" showErrorMessage="1" sqref="H8 L13 H13:J13 F19:F38 F16:G16 N6" xr:uid="{00000000-0002-0000-0000-000005000000}">
      <formula1>1</formula1>
      <formula2>30</formula2>
    </dataValidation>
    <dataValidation type="textLength" allowBlank="1" showInputMessage="1" showErrorMessage="1" errorTitle="Invalid Input" error="Max characters allowed: 60" sqref="H10:J10" xr:uid="{00000000-0002-0000-0000-000006000000}">
      <formula1>0</formula1>
      <formula2>255</formula2>
    </dataValidation>
    <dataValidation type="textLength" allowBlank="1" showInputMessage="1" showErrorMessage="1" sqref="G40 R31:W33 S30:V30 G41:J41" xr:uid="{00000000-0002-0000-0000-000007000000}">
      <formula1>1</formula1>
      <formula2>255</formula2>
    </dataValidation>
    <dataValidation type="textLength" operator="lessThanOrEqual" allowBlank="1" showInputMessage="1" showErrorMessage="1" errorTitle="Invalid Input" error="Max characters allowed: 100" sqref="H19:J38" xr:uid="{00000000-0002-0000-0000-000008000000}">
      <formula1>100</formula1>
    </dataValidation>
  </dataValidations>
  <hyperlinks>
    <hyperlink ref="A981" r:id="rId1" tooltip="Sales Template with Discount Percentage Column" display="http://www.invoicingtemplate.com/salesdiscountpercentage.html" xr:uid="{00000000-0004-0000-0000-000000000000}"/>
    <hyperlink ref="A945" r:id="rId2" tooltip="Sales Template with Discount Percentage Column" display="http://www.invoicingtemplate.com/salesdiscountpercentage.html" xr:uid="{00000000-0004-0000-0000-000001000000}"/>
    <hyperlink ref="A980" r:id="rId3" tooltip="Sales Template with Discount Percentage Column" display="http://www.invoicingtemplate.com/salesdiscountpercentage.html" xr:uid="{00000000-0004-0000-0000-000002000000}"/>
    <hyperlink ref="IT1" r:id="rId4" tooltip="Sales Invoice Template with Discount Percentage Column" display="http://www.invoicingtemplate.com/salesdiscountpercentage.html" xr:uid="{00000000-0004-0000-0000-000003000000}"/>
    <hyperlink ref="A909" r:id="rId5" tooltip="Sales Template with Discount Percentage Column" display="http://www.invoicingtemplate.com/salesdiscountpercentage.html" xr:uid="{00000000-0004-0000-0000-000004000000}"/>
    <hyperlink ref="A993" r:id="rId6" tooltip="Sales Template with Discount Percentage Column" display="http://www.invoicingtemplate.com/salesdiscountpercentage.html" xr:uid="{00000000-0004-0000-0000-000005000000}"/>
    <hyperlink ref="Q2:U3" r:id="rId7" location="create-invoice" display="To create an invoice (tutorial Movie)" xr:uid="{00000000-0004-0000-0000-000006000000}"/>
    <hyperlink ref="A908" r:id="rId8" tooltip="Sales Template with Discount Percentage Column" display="http://www.invoicingtemplate.com/salesdiscountpercentage.html" xr:uid="{00000000-0004-0000-0000-000007000000}"/>
    <hyperlink ref="AKC1" r:id="rId9" tooltip="Sales Invoice Template with Discount Percentage Column" display="http://www.invoicingtemplate.com/salesdiscountpercentage.html" xr:uid="{00000000-0004-0000-0000-000008000000}"/>
    <hyperlink ref="A984" r:id="rId10" tooltip="Ranch Billing Format" display="http://www.invoicingtemplate.com/ranch-farm.html" xr:uid="{00000000-0004-0000-0000-000009000000}"/>
    <hyperlink ref="ALH1" r:id="rId11" tooltip="Farm Invoice Template" display="http://www.invoicingtemplate.com/ranch-farm.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2"/>
  <headerFooter alignWithMargins="0"/>
  <drawing r:id="rId13"/>
  <legacyDrawing r:id="rId14"/>
  <mc:AlternateContent xmlns:mc="http://schemas.openxmlformats.org/markup-compatibility/2006">
    <mc:Choice Requires="x14">
      <controls>
        <mc:AlternateContent xmlns:mc="http://schemas.openxmlformats.org/markup-compatibility/2006">
          <mc:Choice Requires="x14">
            <control shapeId="1186" r:id="rId15" name="oknWidget_taxable1">
              <controlPr defaultSize="0" autoFill="0" autoLine="0" autoPict="0" altText="">
                <anchor moveWithCells="1">
                  <from>
                    <xdr:col>1</xdr:col>
                    <xdr:colOff>314325</xdr:colOff>
                    <xdr:row>18</xdr:row>
                    <xdr:rowOff>9525</xdr:rowOff>
                  </from>
                  <to>
                    <xdr:col>1</xdr:col>
                    <xdr:colOff>495300</xdr:colOff>
                    <xdr:row>19</xdr:row>
                    <xdr:rowOff>28575</xdr:rowOff>
                  </to>
                </anchor>
              </controlPr>
            </control>
          </mc:Choice>
        </mc:AlternateContent>
        <mc:AlternateContent xmlns:mc="http://schemas.openxmlformats.org/markup-compatibility/2006">
          <mc:Choice Requires="x14">
            <control shapeId="1187" r:id="rId16" name="oknWidget_taxable2">
              <controlPr defaultSize="0" autoFill="0" autoLine="0" autoPict="0" altText="">
                <anchor moveWithCells="1">
                  <from>
                    <xdr:col>1</xdr:col>
                    <xdr:colOff>314325</xdr:colOff>
                    <xdr:row>19</xdr:row>
                    <xdr:rowOff>19050</xdr:rowOff>
                  </from>
                  <to>
                    <xdr:col>1</xdr:col>
                    <xdr:colOff>495300</xdr:colOff>
                    <xdr:row>20</xdr:row>
                    <xdr:rowOff>38100</xdr:rowOff>
                  </to>
                </anchor>
              </controlPr>
            </control>
          </mc:Choice>
        </mc:AlternateContent>
        <mc:AlternateContent xmlns:mc="http://schemas.openxmlformats.org/markup-compatibility/2006">
          <mc:Choice Requires="x14">
            <control shapeId="1188" r:id="rId17" name="oknWidget_taxable3">
              <controlPr defaultSize="0" autoFill="0" autoLine="0" autoPict="0" altText="">
                <anchor moveWithCells="1">
                  <from>
                    <xdr:col>1</xdr:col>
                    <xdr:colOff>314325</xdr:colOff>
                    <xdr:row>20</xdr:row>
                    <xdr:rowOff>19050</xdr:rowOff>
                  </from>
                  <to>
                    <xdr:col>1</xdr:col>
                    <xdr:colOff>495300</xdr:colOff>
                    <xdr:row>21</xdr:row>
                    <xdr:rowOff>38100</xdr:rowOff>
                  </to>
                </anchor>
              </controlPr>
            </control>
          </mc:Choice>
        </mc:AlternateContent>
        <mc:AlternateContent xmlns:mc="http://schemas.openxmlformats.org/markup-compatibility/2006">
          <mc:Choice Requires="x14">
            <control shapeId="1189" r:id="rId18" name="oknWidget_taxable4">
              <controlPr defaultSize="0" autoFill="0" autoLine="0" autoPict="0" altText="">
                <anchor moveWithCells="1">
                  <from>
                    <xdr:col>1</xdr:col>
                    <xdr:colOff>314325</xdr:colOff>
                    <xdr:row>21</xdr:row>
                    <xdr:rowOff>19050</xdr:rowOff>
                  </from>
                  <to>
                    <xdr:col>1</xdr:col>
                    <xdr:colOff>495300</xdr:colOff>
                    <xdr:row>22</xdr:row>
                    <xdr:rowOff>38100</xdr:rowOff>
                  </to>
                </anchor>
              </controlPr>
            </control>
          </mc:Choice>
        </mc:AlternateContent>
        <mc:AlternateContent xmlns:mc="http://schemas.openxmlformats.org/markup-compatibility/2006">
          <mc:Choice Requires="x14">
            <control shapeId="1190" r:id="rId19" name="oknWidget_taxable5">
              <controlPr defaultSize="0" autoFill="0" autoLine="0" autoPict="0" altText="">
                <anchor moveWithCells="1">
                  <from>
                    <xdr:col>1</xdr:col>
                    <xdr:colOff>314325</xdr:colOff>
                    <xdr:row>22</xdr:row>
                    <xdr:rowOff>0</xdr:rowOff>
                  </from>
                  <to>
                    <xdr:col>1</xdr:col>
                    <xdr:colOff>495300</xdr:colOff>
                    <xdr:row>23</xdr:row>
                    <xdr:rowOff>19050</xdr:rowOff>
                  </to>
                </anchor>
              </controlPr>
            </control>
          </mc:Choice>
        </mc:AlternateContent>
        <mc:AlternateContent xmlns:mc="http://schemas.openxmlformats.org/markup-compatibility/2006">
          <mc:Choice Requires="x14">
            <control shapeId="1191" r:id="rId20" name="oknWidget_taxable6">
              <controlPr defaultSize="0" autoFill="0" autoLine="0" autoPict="0" altText="">
                <anchor moveWithCells="1">
                  <from>
                    <xdr:col>1</xdr:col>
                    <xdr:colOff>314325</xdr:colOff>
                    <xdr:row>23</xdr:row>
                    <xdr:rowOff>0</xdr:rowOff>
                  </from>
                  <to>
                    <xdr:col>1</xdr:col>
                    <xdr:colOff>495300</xdr:colOff>
                    <xdr:row>24</xdr:row>
                    <xdr:rowOff>19050</xdr:rowOff>
                  </to>
                </anchor>
              </controlPr>
            </control>
          </mc:Choice>
        </mc:AlternateContent>
        <mc:AlternateContent xmlns:mc="http://schemas.openxmlformats.org/markup-compatibility/2006">
          <mc:Choice Requires="x14">
            <control shapeId="1192" r:id="rId21" name="oknWidget_taxable7">
              <controlPr defaultSize="0" autoFill="0" autoLine="0" autoPict="0" altText="">
                <anchor moveWithCells="1">
                  <from>
                    <xdr:col>1</xdr:col>
                    <xdr:colOff>314325</xdr:colOff>
                    <xdr:row>24</xdr:row>
                    <xdr:rowOff>19050</xdr:rowOff>
                  </from>
                  <to>
                    <xdr:col>1</xdr:col>
                    <xdr:colOff>495300</xdr:colOff>
                    <xdr:row>25</xdr:row>
                    <xdr:rowOff>38100</xdr:rowOff>
                  </to>
                </anchor>
              </controlPr>
            </control>
          </mc:Choice>
        </mc:AlternateContent>
        <mc:AlternateContent xmlns:mc="http://schemas.openxmlformats.org/markup-compatibility/2006">
          <mc:Choice Requires="x14">
            <control shapeId="1193" r:id="rId22" name="oknWidget_taxable8">
              <controlPr defaultSize="0" autoFill="0" autoLine="0" autoPict="0" altText="">
                <anchor moveWithCells="1">
                  <from>
                    <xdr:col>1</xdr:col>
                    <xdr:colOff>314325</xdr:colOff>
                    <xdr:row>25</xdr:row>
                    <xdr:rowOff>9525</xdr:rowOff>
                  </from>
                  <to>
                    <xdr:col>1</xdr:col>
                    <xdr:colOff>495300</xdr:colOff>
                    <xdr:row>26</xdr:row>
                    <xdr:rowOff>28575</xdr:rowOff>
                  </to>
                </anchor>
              </controlPr>
            </control>
          </mc:Choice>
        </mc:AlternateContent>
        <mc:AlternateContent xmlns:mc="http://schemas.openxmlformats.org/markup-compatibility/2006">
          <mc:Choice Requires="x14">
            <control shapeId="1194" r:id="rId23" name="oknWidget_taxable9">
              <controlPr defaultSize="0" autoFill="0" autoLine="0" autoPict="0" altText="">
                <anchor moveWithCells="1">
                  <from>
                    <xdr:col>1</xdr:col>
                    <xdr:colOff>314325</xdr:colOff>
                    <xdr:row>25</xdr:row>
                    <xdr:rowOff>190500</xdr:rowOff>
                  </from>
                  <to>
                    <xdr:col>1</xdr:col>
                    <xdr:colOff>495300</xdr:colOff>
                    <xdr:row>27</xdr:row>
                    <xdr:rowOff>19050</xdr:rowOff>
                  </to>
                </anchor>
              </controlPr>
            </control>
          </mc:Choice>
        </mc:AlternateContent>
        <mc:AlternateContent xmlns:mc="http://schemas.openxmlformats.org/markup-compatibility/2006">
          <mc:Choice Requires="x14">
            <control shapeId="1195" r:id="rId24" name="oknWidget_taxable10">
              <controlPr defaultSize="0" autoFill="0" autoLine="0" autoPict="0" altText="">
                <anchor moveWithCells="1">
                  <from>
                    <xdr:col>1</xdr:col>
                    <xdr:colOff>314325</xdr:colOff>
                    <xdr:row>26</xdr:row>
                    <xdr:rowOff>190500</xdr:rowOff>
                  </from>
                  <to>
                    <xdr:col>1</xdr:col>
                    <xdr:colOff>495300</xdr:colOff>
                    <xdr:row>28</xdr:row>
                    <xdr:rowOff>19050</xdr:rowOff>
                  </to>
                </anchor>
              </controlPr>
            </control>
          </mc:Choice>
        </mc:AlternateContent>
        <mc:AlternateContent xmlns:mc="http://schemas.openxmlformats.org/markup-compatibility/2006">
          <mc:Choice Requires="x14">
            <control shapeId="1196" r:id="rId25" name="oknWidget_taxable11">
              <controlPr defaultSize="0" autoFill="0" autoLine="0" autoPict="0" altText="">
                <anchor moveWithCells="1">
                  <from>
                    <xdr:col>1</xdr:col>
                    <xdr:colOff>314325</xdr:colOff>
                    <xdr:row>27</xdr:row>
                    <xdr:rowOff>190500</xdr:rowOff>
                  </from>
                  <to>
                    <xdr:col>1</xdr:col>
                    <xdr:colOff>495300</xdr:colOff>
                    <xdr:row>29</xdr:row>
                    <xdr:rowOff>19050</xdr:rowOff>
                  </to>
                </anchor>
              </controlPr>
            </control>
          </mc:Choice>
        </mc:AlternateContent>
        <mc:AlternateContent xmlns:mc="http://schemas.openxmlformats.org/markup-compatibility/2006">
          <mc:Choice Requires="x14">
            <control shapeId="1197" r:id="rId26" name="oknWidget_taxable12">
              <controlPr defaultSize="0" autoFill="0" autoLine="0" autoPict="0" altText="">
                <anchor moveWithCells="1">
                  <from>
                    <xdr:col>1</xdr:col>
                    <xdr:colOff>314325</xdr:colOff>
                    <xdr:row>29</xdr:row>
                    <xdr:rowOff>0</xdr:rowOff>
                  </from>
                  <to>
                    <xdr:col>1</xdr:col>
                    <xdr:colOff>495300</xdr:colOff>
                    <xdr:row>30</xdr:row>
                    <xdr:rowOff>19050</xdr:rowOff>
                  </to>
                </anchor>
              </controlPr>
            </control>
          </mc:Choice>
        </mc:AlternateContent>
        <mc:AlternateContent xmlns:mc="http://schemas.openxmlformats.org/markup-compatibility/2006">
          <mc:Choice Requires="x14">
            <control shapeId="1198" r:id="rId27" name="oknWidget_taxable13">
              <controlPr defaultSize="0" autoFill="0" autoLine="0" autoPict="0" altText="">
                <anchor moveWithCells="1">
                  <from>
                    <xdr:col>1</xdr:col>
                    <xdr:colOff>314325</xdr:colOff>
                    <xdr:row>30</xdr:row>
                    <xdr:rowOff>9525</xdr:rowOff>
                  </from>
                  <to>
                    <xdr:col>1</xdr:col>
                    <xdr:colOff>495300</xdr:colOff>
                    <xdr:row>31</xdr:row>
                    <xdr:rowOff>28575</xdr:rowOff>
                  </to>
                </anchor>
              </controlPr>
            </control>
          </mc:Choice>
        </mc:AlternateContent>
        <mc:AlternateContent xmlns:mc="http://schemas.openxmlformats.org/markup-compatibility/2006">
          <mc:Choice Requires="x14">
            <control shapeId="1199" r:id="rId28" name="oknWidget_taxable14">
              <controlPr defaultSize="0" autoFill="0" autoLine="0" autoPict="0" altText="">
                <anchor moveWithCells="1">
                  <from>
                    <xdr:col>1</xdr:col>
                    <xdr:colOff>314325</xdr:colOff>
                    <xdr:row>31</xdr:row>
                    <xdr:rowOff>19050</xdr:rowOff>
                  </from>
                  <to>
                    <xdr:col>1</xdr:col>
                    <xdr:colOff>495300</xdr:colOff>
                    <xdr:row>32</xdr:row>
                    <xdr:rowOff>38100</xdr:rowOff>
                  </to>
                </anchor>
              </controlPr>
            </control>
          </mc:Choice>
        </mc:AlternateContent>
        <mc:AlternateContent xmlns:mc="http://schemas.openxmlformats.org/markup-compatibility/2006">
          <mc:Choice Requires="x14">
            <control shapeId="1200" r:id="rId29" name="oknWidget_taxable15">
              <controlPr defaultSize="0" autoFill="0" autoLine="0" autoPict="0" altText="">
                <anchor moveWithCells="1">
                  <from>
                    <xdr:col>1</xdr:col>
                    <xdr:colOff>314325</xdr:colOff>
                    <xdr:row>32</xdr:row>
                    <xdr:rowOff>19050</xdr:rowOff>
                  </from>
                  <to>
                    <xdr:col>1</xdr:col>
                    <xdr:colOff>495300</xdr:colOff>
                    <xdr:row>33</xdr:row>
                    <xdr:rowOff>38100</xdr:rowOff>
                  </to>
                </anchor>
              </controlPr>
            </control>
          </mc:Choice>
        </mc:AlternateContent>
        <mc:AlternateContent xmlns:mc="http://schemas.openxmlformats.org/markup-compatibility/2006">
          <mc:Choice Requires="x14">
            <control shapeId="1201" r:id="rId30" name="oknWidget_taxable16">
              <controlPr defaultSize="0" autoFill="0" autoLine="0" autoPict="0" altText="">
                <anchor moveWithCells="1">
                  <from>
                    <xdr:col>1</xdr:col>
                    <xdr:colOff>314325</xdr:colOff>
                    <xdr:row>33</xdr:row>
                    <xdr:rowOff>9525</xdr:rowOff>
                  </from>
                  <to>
                    <xdr:col>1</xdr:col>
                    <xdr:colOff>495300</xdr:colOff>
                    <xdr:row>34</xdr:row>
                    <xdr:rowOff>28575</xdr:rowOff>
                  </to>
                </anchor>
              </controlPr>
            </control>
          </mc:Choice>
        </mc:AlternateContent>
        <mc:AlternateContent xmlns:mc="http://schemas.openxmlformats.org/markup-compatibility/2006">
          <mc:Choice Requires="x14">
            <control shapeId="1202" r:id="rId31" name="oknWidget_taxable17">
              <controlPr defaultSize="0" autoFill="0" autoLine="0" autoPict="0" altText="">
                <anchor moveWithCells="1">
                  <from>
                    <xdr:col>1</xdr:col>
                    <xdr:colOff>314325</xdr:colOff>
                    <xdr:row>34</xdr:row>
                    <xdr:rowOff>9525</xdr:rowOff>
                  </from>
                  <to>
                    <xdr:col>1</xdr:col>
                    <xdr:colOff>495300</xdr:colOff>
                    <xdr:row>35</xdr:row>
                    <xdr:rowOff>28575</xdr:rowOff>
                  </to>
                </anchor>
              </controlPr>
            </control>
          </mc:Choice>
        </mc:AlternateContent>
        <mc:AlternateContent xmlns:mc="http://schemas.openxmlformats.org/markup-compatibility/2006">
          <mc:Choice Requires="x14">
            <control shapeId="1203" r:id="rId32" name="oknWidget_taxable18">
              <controlPr defaultSize="0" autoFill="0" autoLine="0" autoPict="0" altText="">
                <anchor moveWithCells="1">
                  <from>
                    <xdr:col>1</xdr:col>
                    <xdr:colOff>314325</xdr:colOff>
                    <xdr:row>35</xdr:row>
                    <xdr:rowOff>19050</xdr:rowOff>
                  </from>
                  <to>
                    <xdr:col>1</xdr:col>
                    <xdr:colOff>495300</xdr:colOff>
                    <xdr:row>36</xdr:row>
                    <xdr:rowOff>38100</xdr:rowOff>
                  </to>
                </anchor>
              </controlPr>
            </control>
          </mc:Choice>
        </mc:AlternateContent>
        <mc:AlternateContent xmlns:mc="http://schemas.openxmlformats.org/markup-compatibility/2006">
          <mc:Choice Requires="x14">
            <control shapeId="1204" r:id="rId33" name="oknWidget_taxable19">
              <controlPr defaultSize="0" autoFill="0" autoLine="0" autoPict="0" altText="">
                <anchor moveWithCells="1">
                  <from>
                    <xdr:col>1</xdr:col>
                    <xdr:colOff>314325</xdr:colOff>
                    <xdr:row>36</xdr:row>
                    <xdr:rowOff>19050</xdr:rowOff>
                  </from>
                  <to>
                    <xdr:col>1</xdr:col>
                    <xdr:colOff>495300</xdr:colOff>
                    <xdr:row>37</xdr:row>
                    <xdr:rowOff>38100</xdr:rowOff>
                  </to>
                </anchor>
              </controlPr>
            </control>
          </mc:Choice>
        </mc:AlternateContent>
        <mc:AlternateContent xmlns:mc="http://schemas.openxmlformats.org/markup-compatibility/2006">
          <mc:Choice Requires="x14">
            <control shapeId="1205" r:id="rId34" name="oknWidget_taxable20">
              <controlPr defaultSize="0" autoFill="0" autoLine="0" autoPict="0" altText="">
                <anchor moveWithCells="1">
                  <from>
                    <xdr:col>1</xdr:col>
                    <xdr:colOff>314325</xdr:colOff>
                    <xdr:row>37</xdr:row>
                    <xdr:rowOff>19050</xdr:rowOff>
                  </from>
                  <to>
                    <xdr:col>1</xdr:col>
                    <xdr:colOff>495300</xdr:colOff>
                    <xdr:row>38</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4" customWidth="1"/>
    <col min="2" max="2" width="11.42578125" style="4" customWidth="1"/>
    <col min="3" max="3" width="10.5703125" style="20" customWidth="1"/>
    <col min="4" max="4" width="11.85546875" style="17" customWidth="1"/>
    <col min="5" max="5" width="9.28515625" style="7" customWidth="1"/>
    <col min="6" max="6" width="12.140625" style="4" hidden="1" customWidth="1"/>
    <col min="7" max="7" width="11.42578125" style="4" customWidth="1"/>
    <col min="8" max="8" width="12.140625" style="17" hidden="1" customWidth="1"/>
    <col min="9" max="9" width="11.28515625" style="17" hidden="1" customWidth="1"/>
    <col min="10" max="10" width="9.5703125" style="17" hidden="1" customWidth="1"/>
    <col min="11" max="11" width="10.140625" style="17" hidden="1" customWidth="1"/>
    <col min="12" max="12" width="16" style="17" customWidth="1"/>
    <col min="13" max="13" width="14.140625" style="17" customWidth="1"/>
    <col min="14" max="14" width="12.85546875" style="17" customWidth="1"/>
    <col min="15" max="15" width="11.42578125" style="7" hidden="1" customWidth="1"/>
    <col min="16" max="16" width="16.85546875" style="7" hidden="1" customWidth="1"/>
    <col min="17" max="17" width="9.140625" style="4" customWidth="1"/>
    <col min="18" max="16384" width="9.140625" style="4"/>
  </cols>
  <sheetData>
    <row r="1" spans="2:16" s="12" customFormat="1" ht="50.25" customHeight="1" x14ac:dyDescent="0.2">
      <c r="C1" s="19"/>
      <c r="D1" s="16"/>
      <c r="E1" s="24"/>
      <c r="H1" s="16"/>
      <c r="I1" s="16"/>
      <c r="J1" s="16"/>
      <c r="K1" s="16"/>
      <c r="L1" s="16"/>
      <c r="M1" s="16"/>
      <c r="N1" s="16"/>
      <c r="O1" s="24"/>
      <c r="P1" s="24"/>
    </row>
    <row r="2" spans="2:16" ht="3" customHeight="1" x14ac:dyDescent="0.2"/>
    <row r="3" spans="2:16" ht="33" customHeight="1" x14ac:dyDescent="0.4">
      <c r="B3" s="75" t="str">
        <f>oknCompanyName</f>
        <v xml:space="preserve">Farm,  ranch, Agriculture </v>
      </c>
      <c r="C3" s="21"/>
      <c r="J3" s="30"/>
      <c r="M3" s="30"/>
    </row>
    <row r="4" spans="2:16" x14ac:dyDescent="0.2">
      <c r="B4" s="4" t="str">
        <f>oknCompanyAddress</f>
        <v>Street Address</v>
      </c>
    </row>
    <row r="5" spans="2:16" x14ac:dyDescent="0.2">
      <c r="B5" s="4" t="str">
        <f>oknCompanyCityStateZip</f>
        <v>City, ST  ZIP Code</v>
      </c>
      <c r="M5" s="32"/>
    </row>
    <row r="6" spans="2:16" x14ac:dyDescent="0.2">
      <c r="B6" s="4" t="str">
        <f>oknCompanyContact</f>
        <v>Phone Number,Web Address, etc.</v>
      </c>
    </row>
    <row r="7" spans="2:16" ht="14.25" customHeight="1" x14ac:dyDescent="0.2">
      <c r="K7" s="31"/>
    </row>
    <row r="8" spans="2:16" ht="14.25" customHeight="1" x14ac:dyDescent="0.2">
      <c r="B8" s="33" t="s">
        <v>34</v>
      </c>
    </row>
    <row r="9" spans="2:16" x14ac:dyDescent="0.2">
      <c r="B9" s="6" t="s">
        <v>30</v>
      </c>
      <c r="C9" s="22"/>
    </row>
    <row r="10" spans="2:16" x14ac:dyDescent="0.2">
      <c r="B10" s="6" t="s">
        <v>33</v>
      </c>
      <c r="C10" s="22"/>
    </row>
    <row r="11" spans="2:16" ht="4.5" customHeight="1" x14ac:dyDescent="0.2"/>
    <row r="12" spans="2:16" s="7" customFormat="1" ht="15.75" customHeight="1" x14ac:dyDescent="0.2">
      <c r="B12" s="59" t="s">
        <v>51</v>
      </c>
      <c r="C12" s="14" t="s">
        <v>29</v>
      </c>
      <c r="D12" s="18" t="s">
        <v>50</v>
      </c>
      <c r="E12" s="13" t="s">
        <v>35</v>
      </c>
      <c r="F12" s="13" t="s">
        <v>42</v>
      </c>
      <c r="G12" s="13" t="s">
        <v>43</v>
      </c>
      <c r="H12" s="18" t="s">
        <v>36</v>
      </c>
      <c r="I12" s="18" t="s">
        <v>37</v>
      </c>
      <c r="J12" s="18" t="str">
        <f>oknTax1Name</f>
        <v>Tax 1</v>
      </c>
      <c r="K12" s="18" t="str">
        <f>oknTax2Name</f>
        <v>Tax 2</v>
      </c>
      <c r="L12" s="18" t="s">
        <v>38</v>
      </c>
      <c r="M12" s="18" t="s">
        <v>39</v>
      </c>
      <c r="N12" s="18" t="s">
        <v>40</v>
      </c>
      <c r="O12" s="13" t="s">
        <v>41</v>
      </c>
      <c r="P12" s="13" t="s">
        <v>52</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4" customWidth="1"/>
    <col min="2" max="2" width="13.28515625" style="4" customWidth="1"/>
    <col min="3" max="3" width="11.42578125" style="20" customWidth="1"/>
    <col min="4" max="4" width="25.5703125" style="11" customWidth="1"/>
    <col min="5" max="5" width="10.42578125" style="7" customWidth="1"/>
    <col min="6" max="6" width="12.28515625" style="17" hidden="1" customWidth="1"/>
    <col min="7" max="7" width="9.42578125" style="17" hidden="1" customWidth="1"/>
    <col min="8" max="8" width="7.5703125" style="17" hidden="1" customWidth="1"/>
    <col min="9" max="9" width="14.5703125" style="17" hidden="1" customWidth="1"/>
    <col min="10" max="10" width="11.28515625" style="17" customWidth="1"/>
    <col min="11" max="11" width="12.5703125" style="17" customWidth="1"/>
    <col min="12" max="12" width="11.5703125" style="17" hidden="1" customWidth="1"/>
    <col min="13" max="13" width="11.42578125" style="17"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2:17" s="12" customFormat="1" ht="50.25" customHeight="1" x14ac:dyDescent="0.2">
      <c r="C1" s="19"/>
      <c r="D1" s="15"/>
      <c r="E1" s="24"/>
      <c r="F1" s="16"/>
      <c r="G1" s="16"/>
      <c r="H1" s="16"/>
      <c r="I1" s="16"/>
      <c r="J1" s="16"/>
      <c r="K1" s="16"/>
      <c r="L1" s="16"/>
      <c r="M1" s="16"/>
      <c r="N1" s="24"/>
      <c r="O1" s="24"/>
      <c r="P1" s="24"/>
      <c r="Q1" s="24"/>
    </row>
    <row r="2" spans="2:17" ht="3.75" customHeight="1" x14ac:dyDescent="0.2"/>
    <row r="3" spans="2:17" ht="33" customHeight="1" x14ac:dyDescent="0.4">
      <c r="B3" s="75" t="str">
        <f>oknCompanyName</f>
        <v xml:space="preserve">Farm,  ranch, Agriculture </v>
      </c>
      <c r="C3" s="21"/>
      <c r="J3" s="30"/>
      <c r="M3" s="30"/>
    </row>
    <row r="4" spans="2:17" x14ac:dyDescent="0.2">
      <c r="B4" s="4" t="str">
        <f>oknCompanyAddress</f>
        <v>Street Address</v>
      </c>
    </row>
    <row r="5" spans="2:17" x14ac:dyDescent="0.2">
      <c r="B5" s="4" t="str">
        <f>oknCompanyCityStateZip</f>
        <v>City, ST  ZIP Code</v>
      </c>
      <c r="M5" s="32"/>
    </row>
    <row r="6" spans="2:17" x14ac:dyDescent="0.2">
      <c r="B6" s="4" t="str">
        <f>oknCompanyContact</f>
        <v>Phone Number,Web Address, etc.</v>
      </c>
    </row>
    <row r="7" spans="2:17" ht="21" customHeight="1" x14ac:dyDescent="0.2">
      <c r="B7" s="33" t="s">
        <v>34</v>
      </c>
      <c r="K7" s="31"/>
    </row>
    <row r="8" spans="2:17" ht="11.25" customHeight="1" x14ac:dyDescent="0.2">
      <c r="B8" s="6" t="s">
        <v>30</v>
      </c>
      <c r="C8" s="22"/>
    </row>
    <row r="9" spans="2:17" x14ac:dyDescent="0.2">
      <c r="B9" s="6" t="s">
        <v>33</v>
      </c>
      <c r="C9" s="22"/>
    </row>
    <row r="10" spans="2:17" ht="4.5" customHeight="1" x14ac:dyDescent="0.2"/>
    <row r="11" spans="2:17" s="7" customFormat="1" ht="15.75" customHeight="1" x14ac:dyDescent="0.2">
      <c r="B11" s="13" t="s">
        <v>53</v>
      </c>
      <c r="C11" s="14" t="s">
        <v>29</v>
      </c>
      <c r="D11" s="13" t="s">
        <v>54</v>
      </c>
      <c r="E11" s="13" t="s">
        <v>35</v>
      </c>
      <c r="F11" s="18" t="s">
        <v>50</v>
      </c>
      <c r="G11" s="18" t="str">
        <f>oknTax1Name</f>
        <v>Tax 1</v>
      </c>
      <c r="H11" s="18" t="str">
        <f>oknTax2Name</f>
        <v>Tax 2</v>
      </c>
      <c r="I11" s="18" t="s">
        <v>55</v>
      </c>
      <c r="J11" s="18" t="s">
        <v>39</v>
      </c>
      <c r="K11" s="18" t="s">
        <v>40</v>
      </c>
      <c r="L11" s="18" t="s">
        <v>36</v>
      </c>
      <c r="M11" s="18" t="s">
        <v>38</v>
      </c>
      <c r="N11" s="13" t="s">
        <v>41</v>
      </c>
      <c r="O11" s="13" t="s">
        <v>42</v>
      </c>
      <c r="P11" s="13" t="s">
        <v>43</v>
      </c>
      <c r="Q11" s="13" t="s">
        <v>52</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4" customWidth="1"/>
    <col min="2" max="2" width="13.5703125" style="4" customWidth="1"/>
    <col min="3" max="3" width="13.42578125" style="20" customWidth="1"/>
    <col min="4" max="4" width="10.5703125" style="11" customWidth="1"/>
    <col min="5" max="5" width="17.85546875" style="11" customWidth="1"/>
    <col min="6" max="6" width="9.42578125" style="4" customWidth="1"/>
    <col min="7" max="7" width="9.140625" style="17" customWidth="1"/>
    <col min="8" max="8" width="10.5703125" style="10" customWidth="1"/>
    <col min="9" max="9" width="10.5703125" style="17" customWidth="1"/>
    <col min="10" max="16384" width="9.140625" style="4"/>
  </cols>
  <sheetData>
    <row r="1" spans="2:12" s="12" customFormat="1" ht="50.25" customHeight="1" x14ac:dyDescent="0.2">
      <c r="C1" s="19"/>
      <c r="D1" s="15"/>
      <c r="E1" s="15"/>
      <c r="G1" s="16"/>
      <c r="H1" s="9"/>
      <c r="I1" s="16"/>
    </row>
    <row r="2" spans="2:12" ht="4.5" customHeight="1" x14ac:dyDescent="0.2"/>
    <row r="3" spans="2:12" ht="33" customHeight="1" x14ac:dyDescent="0.4">
      <c r="B3" s="75" t="str">
        <f>oknCompanyName</f>
        <v xml:space="preserve">Farm,  ranch, Agriculture </v>
      </c>
      <c r="C3" s="21"/>
      <c r="L3" s="26"/>
    </row>
    <row r="4" spans="2:12" x14ac:dyDescent="0.2">
      <c r="B4" s="4" t="str">
        <f>oknCompanyAddress</f>
        <v>Street Address</v>
      </c>
    </row>
    <row r="5" spans="2:12" x14ac:dyDescent="0.2">
      <c r="B5" s="4" t="str">
        <f>oknCompanyCityStateZip</f>
        <v>City, ST  ZIP Code</v>
      </c>
      <c r="L5" s="27"/>
    </row>
    <row r="6" spans="2:12" x14ac:dyDescent="0.2">
      <c r="B6" s="4" t="str">
        <f>oknCompanyContact</f>
        <v>Phone Number,Web Address, etc.</v>
      </c>
      <c r="L6" s="23"/>
    </row>
    <row r="7" spans="2:12" ht="21" customHeight="1" x14ac:dyDescent="0.2">
      <c r="B7" s="33" t="s">
        <v>34</v>
      </c>
      <c r="J7" s="28"/>
      <c r="K7" s="23"/>
      <c r="L7" s="23"/>
    </row>
    <row r="8" spans="2:12" ht="13.5" customHeight="1" x14ac:dyDescent="0.2">
      <c r="B8" s="6" t="s">
        <v>30</v>
      </c>
      <c r="C8" s="25"/>
    </row>
    <row r="9" spans="2:12" x14ac:dyDescent="0.2">
      <c r="B9" s="6" t="s">
        <v>33</v>
      </c>
      <c r="C9" s="25"/>
      <c r="D9" s="4"/>
      <c r="J9" s="29"/>
      <c r="K9" s="29"/>
      <c r="L9" s="29"/>
    </row>
    <row r="10" spans="2:12" ht="4.5" customHeight="1" x14ac:dyDescent="0.2"/>
    <row r="11" spans="2:12" s="7" customFormat="1" ht="15.75" customHeight="1" x14ac:dyDescent="0.2">
      <c r="B11" s="13" t="s">
        <v>56</v>
      </c>
      <c r="C11" s="14" t="s">
        <v>29</v>
      </c>
      <c r="D11" s="13" t="s">
        <v>35</v>
      </c>
      <c r="E11" s="13" t="s">
        <v>57</v>
      </c>
      <c r="F11" s="13" t="s">
        <v>7</v>
      </c>
      <c r="G11" s="18" t="s">
        <v>6</v>
      </c>
      <c r="H11" s="8" t="s">
        <v>58</v>
      </c>
      <c r="I11" s="18" t="s">
        <v>59</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4" customWidth="1"/>
    <col min="2" max="2" width="10.5703125" style="62" customWidth="1"/>
    <col min="3" max="3" width="33.140625" style="20" customWidth="1"/>
    <col min="4" max="4" width="10" style="17" customWidth="1"/>
    <col min="5" max="5" width="10.85546875" style="17" customWidth="1"/>
    <col min="6" max="6" width="9" style="17" customWidth="1"/>
    <col min="7" max="7" width="10.7109375" style="10" customWidth="1"/>
    <col min="8" max="8" width="10.42578125" style="10" customWidth="1"/>
    <col min="9" max="16384" width="9.140625" style="4"/>
  </cols>
  <sheetData>
    <row r="1" spans="2:8" s="12" customFormat="1" ht="50.25" customHeight="1" x14ac:dyDescent="0.2">
      <c r="B1" s="65"/>
      <c r="C1" s="19"/>
      <c r="D1" s="16"/>
      <c r="E1" s="16"/>
      <c r="F1" s="16"/>
      <c r="G1" s="9"/>
      <c r="H1" s="9"/>
    </row>
    <row r="2" spans="2:8" ht="3.75" customHeight="1" x14ac:dyDescent="0.2"/>
    <row r="3" spans="2:8" ht="33" customHeight="1" x14ac:dyDescent="0.4">
      <c r="B3" s="75" t="str">
        <f>oknCompanyName</f>
        <v xml:space="preserve">Farm,  ranch, Agriculture </v>
      </c>
      <c r="C3" s="21"/>
      <c r="D3" s="34"/>
      <c r="E3" s="34"/>
    </row>
    <row r="4" spans="2:8" x14ac:dyDescent="0.2">
      <c r="B4" s="4" t="str">
        <f>oknCompanyAddress</f>
        <v>Street Address</v>
      </c>
      <c r="D4" s="34"/>
      <c r="E4" s="34"/>
    </row>
    <row r="5" spans="2:8" x14ac:dyDescent="0.2">
      <c r="B5" s="4" t="str">
        <f>oknCompanyCityStateZip</f>
        <v>City, ST  ZIP Code</v>
      </c>
      <c r="D5" s="34"/>
      <c r="E5" s="34"/>
    </row>
    <row r="6" spans="2:8" x14ac:dyDescent="0.2">
      <c r="B6" s="4" t="str">
        <f>oknCompanyContact</f>
        <v>Phone Number,Web Address, etc.</v>
      </c>
      <c r="D6" s="34"/>
      <c r="E6" s="34"/>
    </row>
    <row r="7" spans="2:8" ht="27.75" customHeight="1" x14ac:dyDescent="0.2"/>
    <row r="8" spans="2:8" ht="15.75" customHeight="1" x14ac:dyDescent="0.2">
      <c r="B8" s="64" t="s">
        <v>1</v>
      </c>
    </row>
    <row r="9" spans="2:8" ht="15.75" customHeight="1" x14ac:dyDescent="0.2">
      <c r="B9" s="6" t="s">
        <v>44</v>
      </c>
      <c r="C9" s="4"/>
      <c r="F9" s="213" t="s">
        <v>86</v>
      </c>
      <c r="G9" s="214"/>
      <c r="H9" s="68">
        <v>0</v>
      </c>
    </row>
    <row r="10" spans="2:8" ht="15.75" customHeight="1" x14ac:dyDescent="0.2">
      <c r="B10" s="6" t="s">
        <v>45</v>
      </c>
      <c r="C10" s="4"/>
      <c r="F10" s="215" t="s">
        <v>87</v>
      </c>
      <c r="G10" s="216"/>
      <c r="H10" s="69">
        <v>0</v>
      </c>
    </row>
    <row r="11" spans="2:8" ht="15.75" customHeight="1" x14ac:dyDescent="0.2">
      <c r="B11" s="6" t="s">
        <v>46</v>
      </c>
      <c r="C11" s="70"/>
      <c r="F11" s="61"/>
      <c r="G11" s="66"/>
    </row>
    <row r="12" spans="2:8" ht="15.75" customHeight="1" x14ac:dyDescent="0.2">
      <c r="B12" s="6" t="s">
        <v>47</v>
      </c>
      <c r="C12" s="4"/>
      <c r="F12" s="213" t="s">
        <v>88</v>
      </c>
      <c r="G12" s="214"/>
      <c r="H12" s="68">
        <v>0</v>
      </c>
    </row>
    <row r="13" spans="2:8" ht="15.75" customHeight="1" x14ac:dyDescent="0.2">
      <c r="B13" s="6" t="s">
        <v>49</v>
      </c>
      <c r="C13" s="4"/>
      <c r="F13" s="60" t="s">
        <v>89</v>
      </c>
      <c r="G13" s="67"/>
      <c r="H13" s="69">
        <v>0</v>
      </c>
    </row>
    <row r="14" spans="2:8" ht="15.75" customHeight="1" x14ac:dyDescent="0.2">
      <c r="B14" s="6" t="s">
        <v>48</v>
      </c>
      <c r="C14" s="4"/>
    </row>
    <row r="15" spans="2:8" ht="3" customHeight="1" x14ac:dyDescent="0.2"/>
    <row r="16" spans="2:8" ht="15.75" customHeight="1" x14ac:dyDescent="0.2">
      <c r="B16" s="63" t="s">
        <v>70</v>
      </c>
    </row>
    <row r="17" spans="2:8" ht="15.75" customHeight="1" x14ac:dyDescent="0.2">
      <c r="B17" s="6" t="s">
        <v>31</v>
      </c>
      <c r="C17" s="35"/>
    </row>
    <row r="18" spans="2:8" ht="15.75" customHeight="1" x14ac:dyDescent="0.2">
      <c r="B18" s="6" t="s">
        <v>32</v>
      </c>
      <c r="C18" s="35"/>
    </row>
    <row r="19" spans="2:8" ht="12" customHeight="1" x14ac:dyDescent="0.2"/>
    <row r="20" spans="2:8" ht="15.75" customHeight="1" x14ac:dyDescent="0.2">
      <c r="B20" s="14" t="s">
        <v>99</v>
      </c>
      <c r="C20" s="14" t="s">
        <v>100</v>
      </c>
      <c r="D20" s="14" t="s">
        <v>101</v>
      </c>
      <c r="E20" s="14" t="s">
        <v>102</v>
      </c>
      <c r="F20" s="14" t="s">
        <v>103</v>
      </c>
      <c r="G20" s="8" t="s">
        <v>90</v>
      </c>
      <c r="H20" s="8" t="s">
        <v>104</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8"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4" customWidth="1"/>
    <col min="2" max="2" width="11.85546875" style="4" customWidth="1"/>
    <col min="3" max="3" width="12.140625" style="20" customWidth="1"/>
    <col min="4" max="4" width="8.140625" style="7" customWidth="1"/>
    <col min="5" max="5" width="10.5703125" style="7" customWidth="1"/>
    <col min="6" max="6" width="11.85546875" style="17" customWidth="1"/>
    <col min="7" max="8" width="10.85546875" style="17" hidden="1" customWidth="1"/>
    <col min="9" max="9" width="9.5703125" style="17" hidden="1" customWidth="1"/>
    <col min="10" max="10" width="11.42578125" style="17" customWidth="1"/>
    <col min="11" max="11" width="12.5703125" style="17" customWidth="1"/>
    <col min="12" max="12" width="11.7109375" style="17" hidden="1" customWidth="1"/>
    <col min="13" max="13" width="12.7109375" style="17" customWidth="1"/>
    <col min="14" max="14" width="9.42578125" style="7" hidden="1" customWidth="1"/>
    <col min="15" max="15" width="11.42578125" style="4" customWidth="1"/>
    <col min="16" max="16384" width="9.140625" style="4"/>
  </cols>
  <sheetData>
    <row r="1" spans="2:14" s="12" customFormat="1" ht="50.25" customHeight="1" x14ac:dyDescent="0.2">
      <c r="C1" s="19"/>
      <c r="D1" s="24"/>
      <c r="E1" s="24"/>
      <c r="F1" s="16"/>
      <c r="G1" s="16"/>
      <c r="H1" s="16"/>
      <c r="I1" s="16"/>
      <c r="J1" s="16"/>
      <c r="K1" s="16"/>
      <c r="L1" s="16"/>
      <c r="M1" s="16"/>
      <c r="N1" s="24"/>
    </row>
    <row r="2" spans="2:14" ht="3.75" customHeight="1" x14ac:dyDescent="0.2"/>
    <row r="3" spans="2:14" ht="33" customHeight="1" x14ac:dyDescent="0.4">
      <c r="B3" s="75" t="str">
        <f>oknCompanyName</f>
        <v xml:space="preserve">Farm,  ranch, Agriculture </v>
      </c>
      <c r="C3" s="21"/>
      <c r="J3" s="30"/>
      <c r="M3" s="30"/>
    </row>
    <row r="4" spans="2:14" x14ac:dyDescent="0.2">
      <c r="B4" s="4" t="str">
        <f>oknCompanyAddress</f>
        <v>Street Address</v>
      </c>
    </row>
    <row r="5" spans="2:14" x14ac:dyDescent="0.2">
      <c r="B5" s="4" t="str">
        <f>oknCompanyCityStateZip</f>
        <v>City, ST  ZIP Code</v>
      </c>
      <c r="M5" s="32"/>
    </row>
    <row r="6" spans="2:14" x14ac:dyDescent="0.2">
      <c r="B6" s="4" t="str">
        <f>oknCompanyContact</f>
        <v>Phone Number,Web Address, etc.</v>
      </c>
    </row>
    <row r="7" spans="2:14" ht="12.75" customHeight="1" x14ac:dyDescent="0.2">
      <c r="K7" s="31"/>
    </row>
    <row r="8" spans="2:14" ht="12.75" customHeight="1" x14ac:dyDescent="0.2">
      <c r="B8" s="33" t="s">
        <v>34</v>
      </c>
    </row>
    <row r="9" spans="2:14" ht="12.75" customHeight="1" x14ac:dyDescent="0.2">
      <c r="B9" s="6" t="s">
        <v>30</v>
      </c>
      <c r="C9" s="25"/>
    </row>
    <row r="10" spans="2:14" ht="12.75" customHeight="1" x14ac:dyDescent="0.2">
      <c r="B10" s="6" t="s">
        <v>33</v>
      </c>
      <c r="C10" s="25"/>
    </row>
    <row r="11" spans="2:14" ht="12.75" customHeight="1" x14ac:dyDescent="0.2"/>
    <row r="12" spans="2:14" ht="3" customHeight="1" x14ac:dyDescent="0.2"/>
    <row r="13" spans="2:14" s="7" customFormat="1" ht="15.75" customHeight="1" x14ac:dyDescent="0.2">
      <c r="B13" s="13" t="s">
        <v>43</v>
      </c>
      <c r="C13" s="14" t="s">
        <v>29</v>
      </c>
      <c r="D13" s="13" t="s">
        <v>42</v>
      </c>
      <c r="E13" s="13" t="s">
        <v>35</v>
      </c>
      <c r="F13" s="18" t="s">
        <v>50</v>
      </c>
      <c r="G13" s="18" t="str">
        <f>oknTax1Name</f>
        <v>Tax 1</v>
      </c>
      <c r="H13" s="18" t="str">
        <f>oknTax2Name</f>
        <v>Tax 2</v>
      </c>
      <c r="I13" s="18" t="s">
        <v>37</v>
      </c>
      <c r="J13" s="18" t="s">
        <v>38</v>
      </c>
      <c r="K13" s="18" t="s">
        <v>39</v>
      </c>
      <c r="L13" s="18" t="s">
        <v>36</v>
      </c>
      <c r="M13" s="18" t="s">
        <v>40</v>
      </c>
      <c r="N13" s="13" t="s">
        <v>41</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4" customWidth="1"/>
    <col min="2" max="2" width="10.5703125" style="4" customWidth="1"/>
    <col min="3" max="3" width="12.5703125" style="20" customWidth="1"/>
    <col min="4" max="4" width="10.5703125" style="7" customWidth="1"/>
    <col min="5" max="5" width="19.5703125" style="4" customWidth="1"/>
    <col min="6" max="6" width="11.7109375" style="4" hidden="1" customWidth="1"/>
    <col min="7" max="7" width="12.7109375" style="17" customWidth="1"/>
    <col min="8" max="8" width="12.7109375" style="17" hidden="1" customWidth="1"/>
    <col min="9" max="9" width="10.7109375" style="7" customWidth="1"/>
    <col min="10" max="10" width="14.85546875" style="4" customWidth="1"/>
    <col min="11" max="16384" width="9.140625" style="4"/>
  </cols>
  <sheetData>
    <row r="1" spans="2:10" s="12" customFormat="1" ht="50.25" customHeight="1" x14ac:dyDescent="0.2">
      <c r="C1" s="19"/>
      <c r="D1" s="24"/>
      <c r="G1" s="16"/>
      <c r="H1" s="16"/>
      <c r="I1" s="24"/>
    </row>
    <row r="2" spans="2:10" ht="3.75" customHeight="1" x14ac:dyDescent="0.2"/>
    <row r="3" spans="2:10" ht="33" customHeight="1" x14ac:dyDescent="0.4">
      <c r="B3" s="75" t="str">
        <f>oknCompanyName</f>
        <v xml:space="preserve">Farm,  ranch, Agriculture </v>
      </c>
      <c r="C3" s="21"/>
      <c r="G3" s="30"/>
      <c r="H3" s="30"/>
    </row>
    <row r="4" spans="2:10" x14ac:dyDescent="0.2">
      <c r="B4" s="4" t="str">
        <f>oknCompanyAddress</f>
        <v>Street Address</v>
      </c>
    </row>
    <row r="5" spans="2:10" x14ac:dyDescent="0.2">
      <c r="B5" s="4" t="str">
        <f>oknCompanyCityStateZip</f>
        <v>City, ST  ZIP Code</v>
      </c>
      <c r="G5" s="32"/>
      <c r="H5" s="32"/>
    </row>
    <row r="6" spans="2:10" x14ac:dyDescent="0.2">
      <c r="B6" s="4" t="str">
        <f>oknCompanyContact</f>
        <v>Phone Number,Web Address, etc.</v>
      </c>
    </row>
    <row r="7" spans="2:10" ht="12.75" customHeight="1" x14ac:dyDescent="0.2">
      <c r="E7" s="33"/>
    </row>
    <row r="8" spans="2:10" ht="12.75" customHeight="1" x14ac:dyDescent="0.2">
      <c r="B8" s="33" t="s">
        <v>34</v>
      </c>
    </row>
    <row r="9" spans="2:10" ht="12.75" customHeight="1" x14ac:dyDescent="0.2">
      <c r="B9" s="6" t="s">
        <v>30</v>
      </c>
      <c r="C9" s="25"/>
    </row>
    <row r="10" spans="2:10" ht="12.75" customHeight="1" x14ac:dyDescent="0.2">
      <c r="B10" s="6" t="s">
        <v>33</v>
      </c>
      <c r="C10" s="25"/>
    </row>
    <row r="11" spans="2:10" ht="12.75" customHeight="1" x14ac:dyDescent="0.2"/>
    <row r="12" spans="2:10" ht="3" customHeight="1" x14ac:dyDescent="0.2"/>
    <row r="13" spans="2:10" s="7" customFormat="1" ht="15.75" customHeight="1" x14ac:dyDescent="0.2">
      <c r="B13" s="13" t="s">
        <v>65</v>
      </c>
      <c r="C13" s="14" t="s">
        <v>29</v>
      </c>
      <c r="D13" s="13" t="s">
        <v>35</v>
      </c>
      <c r="E13" s="13" t="s">
        <v>69</v>
      </c>
      <c r="F13" s="13" t="s">
        <v>66</v>
      </c>
      <c r="G13" s="18" t="s">
        <v>67</v>
      </c>
      <c r="H13" s="18" t="s">
        <v>92</v>
      </c>
      <c r="I13" s="13" t="s">
        <v>53</v>
      </c>
      <c r="J13" s="13" t="s">
        <v>68</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35" customWidth="1"/>
    <col min="2" max="2" width="76" style="135" customWidth="1"/>
    <col min="3" max="256" width="9.140625" style="82"/>
    <col min="257" max="257" width="3" style="82" customWidth="1"/>
    <col min="258" max="258" width="76" style="82" customWidth="1"/>
    <col min="259" max="512" width="9.140625" style="82"/>
    <col min="513" max="513" width="3" style="82" customWidth="1"/>
    <col min="514" max="514" width="76" style="82" customWidth="1"/>
    <col min="515" max="768" width="9.140625" style="82"/>
    <col min="769" max="769" width="3" style="82" customWidth="1"/>
    <col min="770" max="770" width="76" style="82" customWidth="1"/>
    <col min="771" max="1024" width="9.140625" style="82"/>
    <col min="1025" max="1025" width="3" style="82" customWidth="1"/>
    <col min="1026" max="1026" width="76" style="82" customWidth="1"/>
    <col min="1027" max="1280" width="9.140625" style="82"/>
    <col min="1281" max="1281" width="3" style="82" customWidth="1"/>
    <col min="1282" max="1282" width="76" style="82" customWidth="1"/>
    <col min="1283" max="1536" width="9.140625" style="82"/>
    <col min="1537" max="1537" width="3" style="82" customWidth="1"/>
    <col min="1538" max="1538" width="76" style="82" customWidth="1"/>
    <col min="1539" max="1792" width="9.140625" style="82"/>
    <col min="1793" max="1793" width="3" style="82" customWidth="1"/>
    <col min="1794" max="1794" width="76" style="82" customWidth="1"/>
    <col min="1795" max="2048" width="9.140625" style="82"/>
    <col min="2049" max="2049" width="3" style="82" customWidth="1"/>
    <col min="2050" max="2050" width="76" style="82" customWidth="1"/>
    <col min="2051" max="2304" width="9.140625" style="82"/>
    <col min="2305" max="2305" width="3" style="82" customWidth="1"/>
    <col min="2306" max="2306" width="76" style="82" customWidth="1"/>
    <col min="2307" max="2560" width="9.140625" style="82"/>
    <col min="2561" max="2561" width="3" style="82" customWidth="1"/>
    <col min="2562" max="2562" width="76" style="82" customWidth="1"/>
    <col min="2563" max="2816" width="9.140625" style="82"/>
    <col min="2817" max="2817" width="3" style="82" customWidth="1"/>
    <col min="2818" max="2818" width="76" style="82" customWidth="1"/>
    <col min="2819" max="3072" width="9.140625" style="82"/>
    <col min="3073" max="3073" width="3" style="82" customWidth="1"/>
    <col min="3074" max="3074" width="76" style="82" customWidth="1"/>
    <col min="3075" max="3328" width="9.140625" style="82"/>
    <col min="3329" max="3329" width="3" style="82" customWidth="1"/>
    <col min="3330" max="3330" width="76" style="82" customWidth="1"/>
    <col min="3331" max="3584" width="9.140625" style="82"/>
    <col min="3585" max="3585" width="3" style="82" customWidth="1"/>
    <col min="3586" max="3586" width="76" style="82" customWidth="1"/>
    <col min="3587" max="3840" width="9.140625" style="82"/>
    <col min="3841" max="3841" width="3" style="82" customWidth="1"/>
    <col min="3842" max="3842" width="76" style="82" customWidth="1"/>
    <col min="3843" max="4096" width="9.140625" style="82"/>
    <col min="4097" max="4097" width="3" style="82" customWidth="1"/>
    <col min="4098" max="4098" width="76" style="82" customWidth="1"/>
    <col min="4099" max="4352" width="9.140625" style="82"/>
    <col min="4353" max="4353" width="3" style="82" customWidth="1"/>
    <col min="4354" max="4354" width="76" style="82" customWidth="1"/>
    <col min="4355" max="4608" width="9.140625" style="82"/>
    <col min="4609" max="4609" width="3" style="82" customWidth="1"/>
    <col min="4610" max="4610" width="76" style="82" customWidth="1"/>
    <col min="4611" max="4864" width="9.140625" style="82"/>
    <col min="4865" max="4865" width="3" style="82" customWidth="1"/>
    <col min="4866" max="4866" width="76" style="82" customWidth="1"/>
    <col min="4867" max="5120" width="9.140625" style="82"/>
    <col min="5121" max="5121" width="3" style="82" customWidth="1"/>
    <col min="5122" max="5122" width="76" style="82" customWidth="1"/>
    <col min="5123" max="5376" width="9.140625" style="82"/>
    <col min="5377" max="5377" width="3" style="82" customWidth="1"/>
    <col min="5378" max="5378" width="76" style="82" customWidth="1"/>
    <col min="5379" max="5632" width="9.140625" style="82"/>
    <col min="5633" max="5633" width="3" style="82" customWidth="1"/>
    <col min="5634" max="5634" width="76" style="82" customWidth="1"/>
    <col min="5635" max="5888" width="9.140625" style="82"/>
    <col min="5889" max="5889" width="3" style="82" customWidth="1"/>
    <col min="5890" max="5890" width="76" style="82" customWidth="1"/>
    <col min="5891" max="6144" width="9.140625" style="82"/>
    <col min="6145" max="6145" width="3" style="82" customWidth="1"/>
    <col min="6146" max="6146" width="76" style="82" customWidth="1"/>
    <col min="6147" max="6400" width="9.140625" style="82"/>
    <col min="6401" max="6401" width="3" style="82" customWidth="1"/>
    <col min="6402" max="6402" width="76" style="82" customWidth="1"/>
    <col min="6403" max="6656" width="9.140625" style="82"/>
    <col min="6657" max="6657" width="3" style="82" customWidth="1"/>
    <col min="6658" max="6658" width="76" style="82" customWidth="1"/>
    <col min="6659" max="6912" width="9.140625" style="82"/>
    <col min="6913" max="6913" width="3" style="82" customWidth="1"/>
    <col min="6914" max="6914" width="76" style="82" customWidth="1"/>
    <col min="6915" max="7168" width="9.140625" style="82"/>
    <col min="7169" max="7169" width="3" style="82" customWidth="1"/>
    <col min="7170" max="7170" width="76" style="82" customWidth="1"/>
    <col min="7171" max="7424" width="9.140625" style="82"/>
    <col min="7425" max="7425" width="3" style="82" customWidth="1"/>
    <col min="7426" max="7426" width="76" style="82" customWidth="1"/>
    <col min="7427" max="7680" width="9.140625" style="82"/>
    <col min="7681" max="7681" width="3" style="82" customWidth="1"/>
    <col min="7682" max="7682" width="76" style="82" customWidth="1"/>
    <col min="7683" max="7936" width="9.140625" style="82"/>
    <col min="7937" max="7937" width="3" style="82" customWidth="1"/>
    <col min="7938" max="7938" width="76" style="82" customWidth="1"/>
    <col min="7939" max="8192" width="9.140625" style="82"/>
    <col min="8193" max="8193" width="3" style="82" customWidth="1"/>
    <col min="8194" max="8194" width="76" style="82" customWidth="1"/>
    <col min="8195" max="8448" width="9.140625" style="82"/>
    <col min="8449" max="8449" width="3" style="82" customWidth="1"/>
    <col min="8450" max="8450" width="76" style="82" customWidth="1"/>
    <col min="8451" max="8704" width="9.140625" style="82"/>
    <col min="8705" max="8705" width="3" style="82" customWidth="1"/>
    <col min="8706" max="8706" width="76" style="82" customWidth="1"/>
    <col min="8707" max="8960" width="9.140625" style="82"/>
    <col min="8961" max="8961" width="3" style="82" customWidth="1"/>
    <col min="8962" max="8962" width="76" style="82" customWidth="1"/>
    <col min="8963" max="9216" width="9.140625" style="82"/>
    <col min="9217" max="9217" width="3" style="82" customWidth="1"/>
    <col min="9218" max="9218" width="76" style="82" customWidth="1"/>
    <col min="9219" max="9472" width="9.140625" style="82"/>
    <col min="9473" max="9473" width="3" style="82" customWidth="1"/>
    <col min="9474" max="9474" width="76" style="82" customWidth="1"/>
    <col min="9475" max="9728" width="9.140625" style="82"/>
    <col min="9729" max="9729" width="3" style="82" customWidth="1"/>
    <col min="9730" max="9730" width="76" style="82" customWidth="1"/>
    <col min="9731" max="9984" width="9.140625" style="82"/>
    <col min="9985" max="9985" width="3" style="82" customWidth="1"/>
    <col min="9986" max="9986" width="76" style="82" customWidth="1"/>
    <col min="9987" max="10240" width="9.140625" style="82"/>
    <col min="10241" max="10241" width="3" style="82" customWidth="1"/>
    <col min="10242" max="10242" width="76" style="82" customWidth="1"/>
    <col min="10243" max="10496" width="9.140625" style="82"/>
    <col min="10497" max="10497" width="3" style="82" customWidth="1"/>
    <col min="10498" max="10498" width="76" style="82" customWidth="1"/>
    <col min="10499" max="10752" width="9.140625" style="82"/>
    <col min="10753" max="10753" width="3" style="82" customWidth="1"/>
    <col min="10754" max="10754" width="76" style="82" customWidth="1"/>
    <col min="10755" max="11008" width="9.140625" style="82"/>
    <col min="11009" max="11009" width="3" style="82" customWidth="1"/>
    <col min="11010" max="11010" width="76" style="82" customWidth="1"/>
    <col min="11011" max="11264" width="9.140625" style="82"/>
    <col min="11265" max="11265" width="3" style="82" customWidth="1"/>
    <col min="11266" max="11266" width="76" style="82" customWidth="1"/>
    <col min="11267" max="11520" width="9.140625" style="82"/>
    <col min="11521" max="11521" width="3" style="82" customWidth="1"/>
    <col min="11522" max="11522" width="76" style="82" customWidth="1"/>
    <col min="11523" max="11776" width="9.140625" style="82"/>
    <col min="11777" max="11777" width="3" style="82" customWidth="1"/>
    <col min="11778" max="11778" width="76" style="82" customWidth="1"/>
    <col min="11779" max="12032" width="9.140625" style="82"/>
    <col min="12033" max="12033" width="3" style="82" customWidth="1"/>
    <col min="12034" max="12034" width="76" style="82" customWidth="1"/>
    <col min="12035" max="12288" width="9.140625" style="82"/>
    <col min="12289" max="12289" width="3" style="82" customWidth="1"/>
    <col min="12290" max="12290" width="76" style="82" customWidth="1"/>
    <col min="12291" max="12544" width="9.140625" style="82"/>
    <col min="12545" max="12545" width="3" style="82" customWidth="1"/>
    <col min="12546" max="12546" width="76" style="82" customWidth="1"/>
    <col min="12547" max="12800" width="9.140625" style="82"/>
    <col min="12801" max="12801" width="3" style="82" customWidth="1"/>
    <col min="12802" max="12802" width="76" style="82" customWidth="1"/>
    <col min="12803" max="13056" width="9.140625" style="82"/>
    <col min="13057" max="13057" width="3" style="82" customWidth="1"/>
    <col min="13058" max="13058" width="76" style="82" customWidth="1"/>
    <col min="13059" max="13312" width="9.140625" style="82"/>
    <col min="13313" max="13313" width="3" style="82" customWidth="1"/>
    <col min="13314" max="13314" width="76" style="82" customWidth="1"/>
    <col min="13315" max="13568" width="9.140625" style="82"/>
    <col min="13569" max="13569" width="3" style="82" customWidth="1"/>
    <col min="13570" max="13570" width="76" style="82" customWidth="1"/>
    <col min="13571" max="13824" width="9.140625" style="82"/>
    <col min="13825" max="13825" width="3" style="82" customWidth="1"/>
    <col min="13826" max="13826" width="76" style="82" customWidth="1"/>
    <col min="13827" max="14080" width="9.140625" style="82"/>
    <col min="14081" max="14081" width="3" style="82" customWidth="1"/>
    <col min="14082" max="14082" width="76" style="82" customWidth="1"/>
    <col min="14083" max="14336" width="9.140625" style="82"/>
    <col min="14337" max="14337" width="3" style="82" customWidth="1"/>
    <col min="14338" max="14338" width="76" style="82" customWidth="1"/>
    <col min="14339" max="14592" width="9.140625" style="82"/>
    <col min="14593" max="14593" width="3" style="82" customWidth="1"/>
    <col min="14594" max="14594" width="76" style="82" customWidth="1"/>
    <col min="14595" max="14848" width="9.140625" style="82"/>
    <col min="14849" max="14849" width="3" style="82" customWidth="1"/>
    <col min="14850" max="14850" width="76" style="82" customWidth="1"/>
    <col min="14851" max="15104" width="9.140625" style="82"/>
    <col min="15105" max="15105" width="3" style="82" customWidth="1"/>
    <col min="15106" max="15106" width="76" style="82" customWidth="1"/>
    <col min="15107" max="15360" width="9.140625" style="82"/>
    <col min="15361" max="15361" width="3" style="82" customWidth="1"/>
    <col min="15362" max="15362" width="76" style="82" customWidth="1"/>
    <col min="15363" max="15616" width="9.140625" style="82"/>
    <col min="15617" max="15617" width="3" style="82" customWidth="1"/>
    <col min="15618" max="15618" width="76" style="82" customWidth="1"/>
    <col min="15619" max="15872" width="9.140625" style="82"/>
    <col min="15873" max="15873" width="3" style="82" customWidth="1"/>
    <col min="15874" max="15874" width="76" style="82" customWidth="1"/>
    <col min="15875" max="16128" width="9.140625" style="82"/>
    <col min="16129" max="16129" width="3" style="82" customWidth="1"/>
    <col min="16130" max="16130" width="76" style="82" customWidth="1"/>
    <col min="16131" max="16384" width="9.140625" style="82"/>
  </cols>
  <sheetData>
    <row r="1" spans="1:3" ht="32.1" customHeight="1" x14ac:dyDescent="0.3">
      <c r="A1" s="134"/>
      <c r="B1" s="80" t="s">
        <v>137</v>
      </c>
      <c r="C1" s="81"/>
    </row>
    <row r="2" spans="1:3" ht="16.5" x14ac:dyDescent="0.3">
      <c r="A2" s="134"/>
      <c r="B2" s="83"/>
      <c r="C2" s="81"/>
    </row>
    <row r="3" spans="1:3" ht="16.5" x14ac:dyDescent="0.3">
      <c r="A3" s="134"/>
      <c r="B3" s="84" t="s">
        <v>106</v>
      </c>
      <c r="C3" s="81"/>
    </row>
    <row r="4" spans="1:3" x14ac:dyDescent="0.3">
      <c r="A4" s="134"/>
      <c r="B4" s="76" t="s">
        <v>107</v>
      </c>
      <c r="C4" s="81"/>
    </row>
    <row r="5" spans="1:3" ht="16.5" x14ac:dyDescent="0.3">
      <c r="A5" s="134"/>
      <c r="B5" s="85"/>
      <c r="C5" s="81"/>
    </row>
    <row r="6" spans="1:3" ht="16.5" x14ac:dyDescent="0.3">
      <c r="A6" s="134"/>
      <c r="B6" s="86" t="s">
        <v>108</v>
      </c>
      <c r="C6" s="81"/>
    </row>
    <row r="7" spans="1:3" ht="16.5" x14ac:dyDescent="0.3">
      <c r="A7" s="134"/>
      <c r="B7" s="85"/>
      <c r="C7" s="81"/>
    </row>
    <row r="8" spans="1:3" ht="46.5" x14ac:dyDescent="0.3">
      <c r="A8" s="134"/>
      <c r="B8" s="85" t="s">
        <v>109</v>
      </c>
      <c r="C8" s="81"/>
    </row>
    <row r="9" spans="1:3" ht="16.5" x14ac:dyDescent="0.3">
      <c r="A9" s="134"/>
      <c r="B9" s="85"/>
      <c r="C9" s="81"/>
    </row>
    <row r="10" spans="1:3" ht="31.5" x14ac:dyDescent="0.3">
      <c r="A10" s="134"/>
      <c r="B10" s="85" t="s">
        <v>110</v>
      </c>
      <c r="C10" s="81"/>
    </row>
    <row r="11" spans="1:3" ht="16.5" x14ac:dyDescent="0.3">
      <c r="A11" s="134"/>
      <c r="B11" s="85"/>
      <c r="C11" s="81"/>
    </row>
    <row r="12" spans="1:3" ht="31.5" x14ac:dyDescent="0.3">
      <c r="A12" s="134"/>
      <c r="B12" s="85" t="s">
        <v>111</v>
      </c>
      <c r="C12" s="81"/>
    </row>
    <row r="13" spans="1:3" ht="16.5" x14ac:dyDescent="0.3">
      <c r="A13" s="134"/>
      <c r="B13" s="85"/>
      <c r="C13" s="81"/>
    </row>
    <row r="14" spans="1:3" x14ac:dyDescent="0.3">
      <c r="A14" s="134"/>
      <c r="B14" s="87" t="s">
        <v>112</v>
      </c>
      <c r="C14" s="81"/>
    </row>
    <row r="15" spans="1:3" ht="15.75" x14ac:dyDescent="0.3">
      <c r="A15" s="134"/>
      <c r="B15" s="154" t="s">
        <v>113</v>
      </c>
      <c r="C15" s="81"/>
    </row>
    <row r="16" spans="1:3" ht="16.5" x14ac:dyDescent="0.3">
      <c r="A16" s="134"/>
      <c r="B16" s="88"/>
      <c r="C16" s="81"/>
    </row>
    <row r="17" spans="1:3" ht="32.25" x14ac:dyDescent="0.3">
      <c r="A17" s="134"/>
      <c r="B17" s="85" t="s">
        <v>114</v>
      </c>
      <c r="C17" s="81"/>
    </row>
    <row r="18" spans="1:3" x14ac:dyDescent="0.3">
      <c r="A18" s="134"/>
      <c r="B18" s="134"/>
      <c r="C18" s="81"/>
    </row>
    <row r="19" spans="1:3" x14ac:dyDescent="0.3">
      <c r="A19" s="134"/>
      <c r="B19" s="134"/>
      <c r="C19" s="81"/>
    </row>
    <row r="20" spans="1:3" x14ac:dyDescent="0.3">
      <c r="A20" s="134"/>
      <c r="B20" s="134"/>
      <c r="C20" s="81"/>
    </row>
    <row r="21" spans="1:3" x14ac:dyDescent="0.3">
      <c r="A21" s="134"/>
      <c r="B21" s="134"/>
      <c r="C21" s="81"/>
    </row>
    <row r="22" spans="1:3" x14ac:dyDescent="0.3">
      <c r="A22" s="134"/>
      <c r="B22" s="134"/>
      <c r="C22" s="81"/>
    </row>
    <row r="23" spans="1:3" x14ac:dyDescent="0.3">
      <c r="A23" s="134"/>
      <c r="B23" s="134"/>
      <c r="C23" s="81"/>
    </row>
    <row r="24" spans="1:3" x14ac:dyDescent="0.3">
      <c r="A24" s="134"/>
      <c r="B24" s="134"/>
      <c r="C24" s="81"/>
    </row>
    <row r="25" spans="1:3" x14ac:dyDescent="0.3">
      <c r="A25" s="134"/>
      <c r="B25" s="134"/>
      <c r="C25" s="81"/>
    </row>
    <row r="26" spans="1:3" x14ac:dyDescent="0.3">
      <c r="A26" s="134"/>
      <c r="B26" s="134"/>
      <c r="C26" s="81"/>
    </row>
    <row r="27" spans="1:3" x14ac:dyDescent="0.3">
      <c r="A27" s="134"/>
      <c r="B27" s="134"/>
      <c r="C27" s="81"/>
    </row>
    <row r="28" spans="1:3" x14ac:dyDescent="0.3">
      <c r="A28" s="134"/>
      <c r="B28" s="134"/>
      <c r="C28" s="81"/>
    </row>
    <row r="29" spans="1:3" x14ac:dyDescent="0.3">
      <c r="A29" s="134"/>
      <c r="B29" s="134"/>
      <c r="C29" s="81"/>
    </row>
  </sheetData>
  <hyperlinks>
    <hyperlink ref="B14" r:id="rId1" display="See License Agreement" xr:uid="{00000000-0004-0000-0700-000000000000}"/>
    <hyperlink ref="B4" r:id="rId2" tooltip="View online document" display="http://www.invoicingtemplate.com/ranch-farm.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FF768-F359-4B1E-9D91-68AD05248117}">
  <dimension ref="A1"/>
  <sheetViews>
    <sheetView workbookViewId="0">
      <selection activeCell="B32" sqref="B32"/>
    </sheetView>
  </sheetViews>
  <sheetFormatPr defaultRowHeight="15" x14ac:dyDescent="0.25"/>
  <cols>
    <col min="1" max="16384" width="9.140625" style="155"/>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5" spans="1:5" ht="12.75" x14ac:dyDescent="0.2">
      <c r="A5" s="4" t="s">
        <v>4</v>
      </c>
      <c r="B5" t="s">
        <v>60</v>
      </c>
    </row>
    <row r="6" spans="1:5" x14ac:dyDescent="0.2">
      <c r="A6" s="4" t="s">
        <v>5</v>
      </c>
      <c r="B6" s="6" t="s">
        <v>129</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91</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62</v>
      </c>
      <c r="B20" s="4">
        <v>1</v>
      </c>
    </row>
    <row r="22" spans="1:2" x14ac:dyDescent="0.2">
      <c r="A22" s="4" t="s">
        <v>63</v>
      </c>
      <c r="B22" s="4">
        <v>1</v>
      </c>
    </row>
    <row r="23" spans="1:2" x14ac:dyDescent="0.2">
      <c r="B23" s="4" t="s">
        <v>140</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316</vt:i4>
      </vt:variant>
    </vt:vector>
  </HeadingPairs>
  <TitlesOfParts>
    <vt:vector size="325"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oknItemDiscount_1</vt:lpstr>
      <vt:lpstr>oknItemDiscount_10</vt:lpstr>
      <vt:lpstr>oknItemDiscount_11</vt:lpstr>
      <vt:lpstr>oknItemDiscount_12</vt:lpstr>
      <vt:lpstr>oknItemDiscount_13</vt:lpstr>
      <vt:lpstr>oknItemDiscount_14</vt:lpstr>
      <vt:lpstr>oknItemDiscount_15</vt:lpstr>
      <vt:lpstr>oknItemDiscount_16</vt:lpstr>
      <vt:lpstr>oknItemDiscount_17</vt:lpstr>
      <vt:lpstr>oknItemDiscount_18</vt:lpstr>
      <vt:lpstr>oknItemDiscount_19</vt:lpstr>
      <vt:lpstr>oknItemDiscount_2</vt:lpstr>
      <vt:lpstr>oknItemDiscount_20</vt:lpstr>
      <vt:lpstr>oknItemDiscount_3</vt:lpstr>
      <vt:lpstr>oknItemDiscount_4</vt:lpstr>
      <vt:lpstr>oknItemDiscount_5</vt:lpstr>
      <vt:lpstr>oknItemDiscount_6</vt:lpstr>
      <vt:lpstr>oknItemDiscount_7</vt:lpstr>
      <vt:lpstr>oknItemDiscount_8</vt:lpstr>
      <vt:lpstr>oknItemDiscount_9</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Farm Invoice Template</dc:title>
  <dc:subject>"Farm Invoice Template" summary: This invoice template designed for farm, ranch and agriculture shows working farmers on bottom left corner of the form. It is ideal for selling items related to dairy, livestock, orchard, crop, farmstead, feedlot, animal husbandry, poultry farming, horticulture, and aquaculture etc. It includes a &amp;quot;Discount&amp;quot; column on the detail section.</dc:subject>
  <dc:creator>https://www.invoicingtemplate.com/</dc:creator>
  <cp:keywords/>
  <dc:description>https://www.invoicingtemplate.com/ranch-farm.html</dc:description>
  <cp:lastModifiedBy>liangjun yu</cp:lastModifiedBy>
  <cp:lastPrinted>2018-08-29T14:02:13Z</cp:lastPrinted>
  <dcterms:created xsi:type="dcterms:W3CDTF">2000-07-27T22:24:14Z</dcterms:created>
  <dcterms:modified xsi:type="dcterms:W3CDTF">2024-03-08T11:28:28Z</dcterms:modified>
  <cp:category>Farm Invoice Template, Ranch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125, Mobile, Alabama</vt:lpwstr>
  </property>
</Properties>
</file>