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35\"/>
    </mc:Choice>
  </mc:AlternateContent>
  <xr:revisionPtr revIDLastSave="0" documentId="13_ncr:1_{F6A76A00-68B1-4AE5-AEFE-1D84D522ACB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3" r:id="rId2"/>
  </sheets>
  <definedNames>
    <definedName name="InvoicingTemplateLinkTarget" hidden="1">#REF!</definedName>
    <definedName name="oknBalanceDue">Invoice!$O$45</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13">Invoice!$D$31</definedName>
    <definedName name="oknCost_14">Invoice!$D$32</definedName>
    <definedName name="oknCost_15">Invoice!$D$33</definedName>
    <definedName name="oknCost_16">Invoice!$D$34</definedName>
    <definedName name="oknCost_17">Invoice!$D$35</definedName>
    <definedName name="oknCost_18">Invoice!$D$36</definedName>
    <definedName name="oknCost_19">Invoice!$D$37</definedName>
    <definedName name="oknCost_2">Invoice!$D$20</definedName>
    <definedName name="oknCost_20">Invoice!$D$38</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ItemDiscount_1">Invoice!$N$19</definedName>
    <definedName name="oknItemDiscount_10">Invoice!$N$28</definedName>
    <definedName name="oknItemDiscount_11">Invoice!$N$29</definedName>
    <definedName name="oknItemDiscount_12">Invoice!$N$30</definedName>
    <definedName name="oknItemDiscount_13">Invoice!$N$31</definedName>
    <definedName name="oknItemDiscount_14">Invoice!$N$32</definedName>
    <definedName name="oknItemDiscount_15">Invoice!$N$33</definedName>
    <definedName name="oknItemDiscount_16">Invoice!$N$34</definedName>
    <definedName name="oknItemDiscount_17">Invoice!$N$35</definedName>
    <definedName name="oknItemDiscount_18">Invoice!$N$36</definedName>
    <definedName name="oknItemDiscount_19">Invoice!$N$37</definedName>
    <definedName name="oknItemDiscount_2">Invoice!$N$20</definedName>
    <definedName name="oknItemDiscount_20">Invoice!$N$38</definedName>
    <definedName name="oknItemDiscount_3">Invoice!$N$21</definedName>
    <definedName name="oknItemDiscount_4">Invoice!$N$22</definedName>
    <definedName name="oknItemDiscount_5">Invoice!$N$23</definedName>
    <definedName name="oknItemDiscount_6">Invoice!$N$24</definedName>
    <definedName name="oknItemDiscount_7">Invoice!$N$25</definedName>
    <definedName name="oknItemDiscount_8">Invoice!$N$26</definedName>
    <definedName name="oknItemDiscount_9">Invoice!$N$27</definedName>
    <definedName name="oknLineTotal_1">Invoice!$O$19</definedName>
    <definedName name="oknLineTotal_10">Invoice!$O$28</definedName>
    <definedName name="oknLineTotal_11">Invoice!$O$29</definedName>
    <definedName name="oknLineTotal_12">Invoice!$O$30</definedName>
    <definedName name="oknLineTotal_13">Invoice!$O$31</definedName>
    <definedName name="oknLineTotal_14">Invoice!$O$32</definedName>
    <definedName name="oknLineTotal_15">Invoice!$O$33</definedName>
    <definedName name="oknLineTotal_16">Invoice!$O$34</definedName>
    <definedName name="oknLineTotal_17">Invoice!$O$35</definedName>
    <definedName name="oknLineTotal_18">Invoice!$O$36</definedName>
    <definedName name="oknLineTotal_19">Invoice!$O$37</definedName>
    <definedName name="oknLineTotal_2">Invoice!$O$20</definedName>
    <definedName name="oknLineTotal_20">Invoice!$O$38</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Invoice!$D$39</definedName>
    <definedName name="oknNotes">Invoice!$R$31</definedName>
    <definedName name="oknOrderID">Invoice!$F$16</definedName>
    <definedName name="oknPaymentAmount">Invoice!$H$47</definedName>
    <definedName name="oknPaymentCheckNumber">Invoice!$K$47</definedName>
    <definedName name="oknPaymentCreatedDate">Invoice!$F$47</definedName>
    <definedName name="oknPaymentDetail">Invoice!$F$48:$O$50</definedName>
    <definedName name="oknPaymentNotes">Invoice!$O$47</definedName>
    <definedName name="oknPaymentPaymentTerm">Invoice!$J$47</definedName>
    <definedName name="oknPayments">Invoice!$O$44</definedName>
    <definedName name="oknPaymentTerm">Invoice!$J$16</definedName>
    <definedName name="oknPaymentTotalApplied">Invoice!$I$47</definedName>
    <definedName name="oknPrAmount">#REF!</definedName>
    <definedName name="oknPrCheckNumber">#REF!</definedName>
    <definedName name="oknPrCreatedDate">#REF!</definedName>
    <definedName name="oknPrDateFrom">#REF!</definedName>
    <definedName name="oknPrDateTo">#REF!</definedName>
    <definedName name="oknPrice_1">Invoice!$M$19</definedName>
    <definedName name="oknPrice_10">Invoice!$M$28</definedName>
    <definedName name="oknPrice_11">Invoice!$M$29</definedName>
    <definedName name="oknPrice_12">Invoice!$M$30</definedName>
    <definedName name="oknPrice_13">Invoice!$M$31</definedName>
    <definedName name="oknPrice_14">Invoice!$M$32</definedName>
    <definedName name="oknPrice_15">Invoice!$M$33</definedName>
    <definedName name="oknPrice_16">Invoice!$M$34</definedName>
    <definedName name="oknPrice_17">Invoice!$M$35</definedName>
    <definedName name="oknPrice_18">Invoice!$M$36</definedName>
    <definedName name="oknPrice_19">Invoice!$M$37</definedName>
    <definedName name="oknPrice_2">Invoice!$M$20</definedName>
    <definedName name="oknPrice_20">Invoice!$M$38</definedName>
    <definedName name="oknPrice_3">Invoice!$M$21</definedName>
    <definedName name="oknPrice_4">Invoice!$M$22</definedName>
    <definedName name="oknPrice_5">Invoice!$M$23</definedName>
    <definedName name="oknPrice_6">Invoice!$M$24</definedName>
    <definedName name="oknPrice_7">Invoice!$M$25</definedName>
    <definedName name="oknPrice_8">Invoice!$M$26</definedName>
    <definedName name="oknPrice_9">Invoice!$M$27</definedName>
    <definedName name="oknPrInvoiceID">#REF!</definedName>
    <definedName name="oknPrNotes">#REF!</definedName>
    <definedName name="oknProductID_1">Invoice!$F$19</definedName>
    <definedName name="oknProductID_10">Invoice!$F$28</definedName>
    <definedName name="oknProductID_11">Invoice!$F$29</definedName>
    <definedName name="oknProductID_12">Invoice!$F$30</definedName>
    <definedName name="oknProductID_13">Invoice!$F$31</definedName>
    <definedName name="oknProductID_14">Invoice!$F$32</definedName>
    <definedName name="oknProductID_15">Invoice!$F$33</definedName>
    <definedName name="oknProductID_16">Invoice!$F$34</definedName>
    <definedName name="oknProductID_17">Invoice!$F$35</definedName>
    <definedName name="oknProductID_18">Invoice!$F$36</definedName>
    <definedName name="oknProductID_19">Invoice!$F$37</definedName>
    <definedName name="oknProductID_2">Invoice!$F$20</definedName>
    <definedName name="oknProductID_20">Invoice!$F$38</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13">Invoice!$H$31</definedName>
    <definedName name="oknProductName_14">Invoice!$H$32</definedName>
    <definedName name="oknProductName_15">Invoice!$H$33</definedName>
    <definedName name="oknProductName_16">Invoice!$H$34</definedName>
    <definedName name="oknProductName_17">Invoice!$H$35</definedName>
    <definedName name="oknProductName_18">Invoice!$H$36</definedName>
    <definedName name="oknProductName_19">Invoice!$H$37</definedName>
    <definedName name="oknProductName_2">Invoice!$H$20</definedName>
    <definedName name="oknProductName_20">Invoice!$H$38</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#REF!</definedName>
    <definedName name="oknPrTotalApplied">#REF!</definedName>
    <definedName name="oknPrWhoID">#REF!</definedName>
    <definedName name="oknPrWhoName">#REF!</definedName>
    <definedName name="oknQuantity_1">Invoice!$K$19</definedName>
    <definedName name="oknQuantity_10">Invoice!$K$28</definedName>
    <definedName name="oknQuantity_11">Invoice!$K$29</definedName>
    <definedName name="oknQuantity_12">Invoice!$K$30</definedName>
    <definedName name="oknQuantity_13">Invoice!$K$31</definedName>
    <definedName name="oknQuantity_14">Invoice!$K$32</definedName>
    <definedName name="oknQuantity_15">Invoice!$K$33</definedName>
    <definedName name="oknQuantity_16">Invoice!$K$34</definedName>
    <definedName name="oknQuantity_17">Invoice!$K$35</definedName>
    <definedName name="oknQuantity_18">Invoice!$K$36</definedName>
    <definedName name="oknQuantity_19">Invoice!$K$37</definedName>
    <definedName name="oknQuantity_2">Invoice!$K$20</definedName>
    <definedName name="oknQuantity_20">Invoice!$K$38</definedName>
    <definedName name="oknQuantity_3">Invoice!$K$21</definedName>
    <definedName name="oknQuantity_4">Invoice!$K$22</definedName>
    <definedName name="oknQuantity_5">Invoice!$K$23</definedName>
    <definedName name="oknQuantity_6">Invoice!$K$24</definedName>
    <definedName name="oknQuantity_7">Invoice!$K$25</definedName>
    <definedName name="oknQuantity_8">Invoice!$K$26</definedName>
    <definedName name="oknQuantity_9">Invoice!$K$27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Invoice!$H$16</definedName>
    <definedName name="oknSavingInvoiceClearWorksheet" hidden="1">#REF!</definedName>
    <definedName name="oknSavingInvoicePromptForPayment" hidden="1">#REF!</definedName>
    <definedName name="oknShipAddress">Invoice!$L$10</definedName>
    <definedName name="oknShipCityStateZip">Invoice!$L$11</definedName>
    <definedName name="oknShipContact">Invoice!$AB$24</definedName>
    <definedName name="oknShipCountry">Invoice!$L$13</definedName>
    <definedName name="oknShipDate">Invoice!$V$9</definedName>
    <definedName name="oknShipName">Invoice!$L$9</definedName>
    <definedName name="oknShippingCost">Invoice!$O$42</definedName>
    <definedName name="oknShipVia">Invoice!$V$11</definedName>
    <definedName name="oknShipZipPostcode">Invoice!$L$12</definedName>
    <definedName name="oknStatus">Invoice!$A$6</definedName>
    <definedName name="oknSubTotal">Invoice!$O$39</definedName>
    <definedName name="oknTax1">Invoice!$O$40</definedName>
    <definedName name="oknTax1Name">Invoice!$M$40</definedName>
    <definedName name="oknTax1Rate">Invoice!$N$40</definedName>
    <definedName name="oknTax1RateDefault">Invoice!$C$7</definedName>
    <definedName name="oknTax2">Invoice!$O$41</definedName>
    <definedName name="oknTax2IsAppliedToTax1">Invoice!$C$5</definedName>
    <definedName name="oknTax2Name">Invoice!$M$41</definedName>
    <definedName name="oknTax2Rate">Invoice!$N$41</definedName>
    <definedName name="oknTax2RateDefault">Invoice!$C$15</definedName>
    <definedName name="oknTaxable_1">Invoice!$C$19</definedName>
    <definedName name="oknTaxable_10">Invoice!$C$28</definedName>
    <definedName name="oknTaxable_11">Invoice!$C$29</definedName>
    <definedName name="oknTaxable_12">Invoice!$C$30</definedName>
    <definedName name="oknTaxable_13">Invoice!$C$31</definedName>
    <definedName name="oknTaxable_14">Invoice!$C$32</definedName>
    <definedName name="oknTaxable_15">Invoice!$C$33</definedName>
    <definedName name="oknTaxable_16">Invoice!$C$34</definedName>
    <definedName name="oknTaxable_17">Invoice!$C$35</definedName>
    <definedName name="oknTaxable_18">Invoice!$C$36</definedName>
    <definedName name="oknTaxable_19">Invoice!$C$37</definedName>
    <definedName name="oknTaxable_2">Invoice!$C$20</definedName>
    <definedName name="oknTaxable_20">Invoice!$C$38</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Invoice!$C$6</definedName>
    <definedName name="oknTaxType">Invoice!$C$4</definedName>
    <definedName name="oknTotal">Invoice!$O$43</definedName>
    <definedName name="oknWhoAddress">Invoice!$H$10</definedName>
    <definedName name="oknWhoCityStateZip">Invoice!$H$11</definedName>
    <definedName name="oknWhoCountry">Invoice!$H$13</definedName>
    <definedName name="oknWhoID">Invoice!$H$8</definedName>
    <definedName name="oknWhoName">Invoice!$H$9</definedName>
    <definedName name="oknWhoPhone">Invoice!$W$24</definedName>
    <definedName name="oknWhoZipPostcode">Invoice!$H$12</definedName>
    <definedName name="oknZ2DONTREMOVESoftwareID" hidden="1">#REF!</definedName>
    <definedName name="oknZZDONTREMOVEDatabasePath" hidden="1">#REF!</definedName>
    <definedName name="oknZZDONTREMOVEHowToCloseWorkbook" hidden="1">#REF!</definedName>
    <definedName name="_xlnm.Print_Area" localSheetId="0">Invoice!$F$3:$O$52</definedName>
    <definedName name="_xlnm.Print_Titles" localSheetId="0">Invoice!$3:$18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8" i="1" l="1"/>
  <c r="O37" i="1"/>
  <c r="O36" i="1"/>
  <c r="O35" i="1"/>
  <c r="O34" i="1"/>
  <c r="O33" i="1"/>
  <c r="O32" i="1"/>
  <c r="O31" i="1"/>
  <c r="O30" i="1"/>
  <c r="O29" i="1"/>
  <c r="O28" i="1"/>
  <c r="O27" i="1"/>
  <c r="O26" i="1"/>
  <c r="O25" i="1"/>
  <c r="O24" i="1"/>
  <c r="O23" i="1"/>
  <c r="O22" i="1"/>
  <c r="O21" i="1"/>
  <c r="O20" i="1"/>
  <c r="O19" i="1"/>
  <c r="D39" i="1" a="1"/>
  <c r="D39" i="1" s="1"/>
  <c r="O41" i="1" s="1"/>
  <c r="O39" i="1" l="1"/>
  <c r="O40" i="1"/>
  <c r="O43" i="1" l="1"/>
  <c r="O45" i="1" s="1"/>
</calcChain>
</file>

<file path=xl/sharedStrings.xml><?xml version="1.0" encoding="utf-8"?>
<sst xmlns="http://schemas.openxmlformats.org/spreadsheetml/2006/main" count="84" uniqueCount="62">
  <si>
    <t>DATE:</t>
  </si>
  <si>
    <t>SHIPPING &amp; HANDLING</t>
  </si>
  <si>
    <t>TOTAL</t>
  </si>
  <si>
    <t>Quantity</t>
  </si>
  <si>
    <t>SUBTOTAL</t>
  </si>
  <si>
    <t>PAID</t>
  </si>
  <si>
    <t>TOTAL DUE</t>
  </si>
  <si>
    <t>Current Database</t>
  </si>
  <si>
    <t>Invoice Status</t>
  </si>
  <si>
    <t>Taxable</t>
  </si>
  <si>
    <t>Due Date</t>
  </si>
  <si>
    <t>P.O. #</t>
  </si>
  <si>
    <t>Product ID</t>
  </si>
  <si>
    <t>Description</t>
  </si>
  <si>
    <t>Line Total</t>
  </si>
  <si>
    <t>INVOICE #:</t>
  </si>
  <si>
    <t/>
  </si>
  <si>
    <t>Sales Rep. Name</t>
  </si>
  <si>
    <t>Terms</t>
  </si>
  <si>
    <t>Unit Price</t>
  </si>
  <si>
    <t>cost</t>
  </si>
  <si>
    <t>TaxSystem</t>
  </si>
  <si>
    <t xml:space="preserve">THANK YOU FOR YOUR BUSINESS! </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</si>
  <si>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</si>
  <si>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</si>
  <si>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</si>
  <si>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</si>
  <si>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</si>
  <si>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</si>
  <si>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</si>
  <si>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</si>
  <si>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</si>
  <si>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APPLIED</t>
  </si>
  <si>
    <t>#</t>
    <phoneticPr fontId="6" type="noConversion"/>
  </si>
  <si>
    <t>Discount</t>
    <phoneticPr fontId="6" type="noConversion"/>
  </si>
  <si>
    <t>Pending</t>
    <phoneticPr fontId="6" type="noConversion"/>
  </si>
  <si>
    <t>SHIP TO:</t>
    <phoneticPr fontId="6" type="noConversion"/>
  </si>
  <si>
    <t>BILL TO:</t>
    <phoneticPr fontId="6" type="noConversion"/>
  </si>
  <si>
    <t>SALES INVOICE</t>
  </si>
  <si>
    <t>Sales Template with Discount Percentage Column - 303, Woodbridge[32], New Jersey, 101389, 99585, 7000181151779886530?+1.81%, 23.3 sq mi, 60.3 km2, 4,351/sq mi, 1,680/km2, 40°33′39″N 74°17′34″W? / ?40.5607°N 74.2927°W? / 40.5607; -74.2927? (Woodbridge)</t>
  </si>
  <si>
    <t>Sales Invoice Template with Discount Percentage Columnc6011 - 303, Woodbridge[32], New Jersey, 101389, 99585, 7000181151779886530?+1.81%, 23.3 sq mi, 60.3 km2, 4,351/sq mi, 1,680/km2, 40°33′39″N 74°17′34″W? / ?40.5607°N 74.2927°W? / 40.5607; -74.2927? (Woodbridge)</t>
  </si>
  <si>
    <t>Tax 1</t>
  </si>
  <si>
    <t>Tax 2</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</si>
  <si>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</si>
  <si>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</si>
  <si>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</si>
  <si>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</si>
  <si>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</si>
  <si>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</si>
  <si>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</si>
  <si>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Sales Template with Discount Percentage Column - 58, Corpus Christi, Texas</t>
  </si>
  <si>
    <t>Sales Invoice Template with Discount Percentage Columnc6011 - 58, Corpus Christi, Texas</t>
  </si>
  <si>
    <t>c6035</t>
  </si>
  <si>
    <t xml:space="preserve">Farm,  ranch, Agriculture </t>
  </si>
  <si>
    <t>Heifer</t>
  </si>
  <si>
    <t>farm-1</t>
  </si>
  <si>
    <t>farm-2</t>
  </si>
  <si>
    <t>lumber</t>
  </si>
  <si>
    <t>farm-3</t>
  </si>
  <si>
    <t>Cereal</t>
  </si>
  <si>
    <t>Ranch Billing Format - 125, Mobile, Alabama</t>
  </si>
  <si>
    <t>Farm Invoice Templatec6035 - 125, Mobile, Alabama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</si>
</sst>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sz val="10"/>
      <color indexed="42"/>
      <name val="Arial Black"/>
      <family val="2"/>
    </font>
    <font>
      <sz val="10"/>
      <name val="Arial"/>
      <family val="2"/>
    </font>
    <font>
      <sz val="8"/>
      <name val="Arial"/>
      <family val="2"/>
    </font>
    <font>
      <sz val="10"/>
      <name val="Arial"/>
      <family val="2"/>
    </font>
    <font>
      <u/>
      <sz val="8"/>
      <color indexed="12"/>
      <name val="Arial"/>
      <family val="2"/>
    </font>
    <font>
      <sz val="10"/>
      <name val="Trebuchet MS"/>
      <family val="2"/>
    </font>
    <font>
      <u/>
      <sz val="10"/>
      <color indexed="12"/>
      <name val="Verdana"/>
      <family val="2"/>
    </font>
    <font>
      <sz val="11"/>
      <color theme="1"/>
      <name val="Calibri"/>
      <family val="2"/>
      <scheme val="minor"/>
    </font>
    <font>
      <b/>
      <sz val="12"/>
      <color theme="6" tint="-0.499984740745262"/>
      <name val="Arial Black"/>
      <family val="2"/>
    </font>
    <font>
      <sz val="10"/>
      <color theme="0"/>
      <name val="Arial"/>
      <family val="2"/>
    </font>
    <font>
      <b/>
      <sz val="10"/>
      <name val="Arial"/>
      <family val="2"/>
      <charset val="204"/>
    </font>
    <font>
      <sz val="9"/>
      <color theme="0"/>
      <name val="Arial"/>
      <family val="2"/>
    </font>
    <font>
      <b/>
      <sz val="9"/>
      <name val="Arial"/>
      <family val="2"/>
      <charset val="204"/>
    </font>
    <font>
      <sz val="18"/>
      <color theme="6" tint="-0.499984740745262"/>
      <name val="Eras Bold ITC"/>
      <family val="2"/>
    </font>
    <font>
      <sz val="10"/>
      <name val="Eras Demi ITC"/>
      <family val="2"/>
    </font>
    <font>
      <b/>
      <sz val="10"/>
      <name val="Eras Demi ITC"/>
      <family val="2"/>
    </font>
    <font>
      <b/>
      <sz val="9"/>
      <name val="Eras Demi ITC"/>
      <family val="2"/>
    </font>
    <font>
      <sz val="9"/>
      <name val="Eras Demi ITC"/>
      <family val="2"/>
    </font>
    <font>
      <i/>
      <sz val="10"/>
      <name val="Eras Demi ITC"/>
      <family val="2"/>
    </font>
  </fonts>
  <fills count="10">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6" tint="0.79998168889431442"/>
      </top>
      <bottom style="thin">
        <color theme="6" tint="0.79998168889431442"/>
      </bottom>
      <diagonal/>
    </border>
    <border>
      <left/>
      <right/>
      <top/>
      <bottom style="thin">
        <color theme="6" tint="0.59996337778862885"/>
      </bottom>
      <diagonal/>
    </border>
  </borders>
  <cellStyleXfs count="9">
    <xf numFmtId="0" fontId="0" fillId="0" borderId="0"/>
    <xf numFmtId="0" fontId="10"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8" fillId="0" borderId="0"/>
    <xf numFmtId="0" fontId="20" fillId="0" borderId="0"/>
    <xf numFmtId="0" fontId="4" fillId="0" borderId="0"/>
    <xf numFmtId="0" fontId="3" fillId="0" borderId="0"/>
    <xf numFmtId="0" fontId="2" fillId="0" borderId="0"/>
    <xf numFmtId="0" fontId="1" fillId="0" borderId="0"/>
  </cellStyleXfs>
  <cellXfs count="156">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0" fillId="0" borderId="0" xfId="0" applyProtection="1">
      <protection locked="0" hidden="1"/>
    </xf>
    <xf numFmtId="0" fontId="6" fillId="0" borderId="0" xfId="0" applyFont="1" applyAlignment="1">
      <alignment horizontal="right" vertical="center"/>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168" fontId="7" fillId="0" borderId="4" xfId="0" applyNumberFormat="1" applyFont="1" applyBorder="1" applyAlignment="1" applyProtection="1">
      <alignment horizontal="right" vertical="center" indent="1"/>
      <protection locked="0"/>
    </xf>
    <xf numFmtId="170" fontId="7" fillId="0" borderId="4" xfId="0" applyNumberFormat="1" applyFont="1" applyBorder="1" applyAlignment="1" applyProtection="1">
      <alignment horizontal="left" vertical="center"/>
      <protection hidden="1"/>
    </xf>
    <xf numFmtId="49" fontId="7" fillId="3" borderId="5" xfId="0" applyNumberFormat="1" applyFont="1" applyFill="1" applyBorder="1" applyAlignment="1" applyProtection="1">
      <alignment horizontal="left" vertical="center"/>
      <protection locked="0"/>
    </xf>
    <xf numFmtId="49" fontId="7" fillId="0" borderId="5" xfId="0" applyNumberFormat="1" applyFont="1" applyBorder="1" applyAlignment="1" applyProtection="1">
      <alignment horizontal="left" vertical="center"/>
      <protection locked="0"/>
    </xf>
    <xf numFmtId="168" fontId="7" fillId="0" borderId="6" xfId="0" applyNumberFormat="1" applyFont="1" applyBorder="1" applyAlignment="1" applyProtection="1">
      <alignment horizontal="right" vertical="center" indent="1"/>
      <protection locked="0"/>
    </xf>
    <xf numFmtId="170" fontId="7" fillId="0" borderId="6" xfId="0" applyNumberFormat="1" applyFont="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vertical="top" wrapText="1"/>
    </xf>
    <xf numFmtId="0" fontId="6" fillId="0" borderId="0" xfId="0" applyFont="1" applyAlignment="1">
      <alignment horizontal="left" vertical="center"/>
    </xf>
    <xf numFmtId="0" fontId="14" fillId="0" borderId="0" xfId="0" applyFont="1"/>
    <xf numFmtId="0" fontId="7" fillId="0" borderId="0" xfId="0" applyFont="1" applyAlignment="1">
      <alignment horizontal="left"/>
    </xf>
    <xf numFmtId="1" fontId="7" fillId="0" borderId="10" xfId="0" applyNumberFormat="1" applyFont="1" applyBorder="1" applyAlignment="1" applyProtection="1">
      <alignment vertical="center"/>
      <protection locked="0"/>
    </xf>
    <xf numFmtId="1" fontId="7" fillId="3" borderId="0" xfId="0" applyNumberFormat="1" applyFont="1" applyFill="1" applyAlignment="1" applyProtection="1">
      <alignment vertical="center"/>
      <protection locked="0"/>
    </xf>
    <xf numFmtId="1" fontId="7" fillId="0" borderId="0" xfId="0" applyNumberFormat="1" applyFont="1" applyAlignment="1" applyProtection="1">
      <alignment vertical="center"/>
      <protection locked="0"/>
    </xf>
    <xf numFmtId="1" fontId="7" fillId="0" borderId="0" xfId="0" applyNumberFormat="1" applyFont="1" applyAlignment="1" applyProtection="1">
      <alignment horizontal="center" vertical="center"/>
      <protection locked="0"/>
    </xf>
    <xf numFmtId="10" fontId="7" fillId="0" borderId="4" xfId="0" applyNumberFormat="1" applyFont="1" applyBorder="1" applyAlignment="1" applyProtection="1">
      <alignment horizontal="right" vertical="center" indent="1"/>
      <protection locked="0"/>
    </xf>
    <xf numFmtId="10" fontId="7" fillId="0" borderId="6" xfId="0" applyNumberFormat="1" applyFont="1" applyBorder="1" applyAlignment="1" applyProtection="1">
      <alignment horizontal="right" vertical="center" indent="1"/>
      <protection locked="0"/>
    </xf>
    <xf numFmtId="49" fontId="0" fillId="0" borderId="12" xfId="0" applyNumberFormat="1" applyBorder="1" applyAlignment="1" applyProtection="1">
      <alignment horizontal="left" vertical="center"/>
      <protection locked="0"/>
    </xf>
    <xf numFmtId="0" fontId="0" fillId="4" borderId="0" xfId="0" applyFill="1"/>
    <xf numFmtId="0" fontId="13" fillId="4" borderId="0" xfId="0" applyFont="1" applyFill="1" applyAlignment="1">
      <alignment horizontal="right"/>
    </xf>
    <xf numFmtId="0" fontId="11" fillId="4" borderId="0" xfId="0" applyFont="1" applyFill="1"/>
    <xf numFmtId="167" fontId="7" fillId="4" borderId="0" xfId="0" applyNumberFormat="1" applyFont="1" applyFill="1" applyAlignment="1">
      <alignment horizontal="left" shrinkToFit="1"/>
    </xf>
    <xf numFmtId="0" fontId="7" fillId="4" borderId="0" xfId="0" applyFont="1" applyFill="1" applyAlignment="1">
      <alignment horizontal="left"/>
    </xf>
    <xf numFmtId="0" fontId="7" fillId="4" borderId="0" xfId="0" applyFont="1" applyFill="1"/>
    <xf numFmtId="0" fontId="6" fillId="4" borderId="0" xfId="0" applyFont="1" applyFill="1" applyAlignment="1">
      <alignment horizontal="center" vertical="center"/>
    </xf>
    <xf numFmtId="44" fontId="7" fillId="4" borderId="0" xfId="0" applyNumberFormat="1" applyFont="1" applyFill="1" applyAlignment="1">
      <alignment horizontal="left" vertical="center"/>
    </xf>
    <xf numFmtId="165" fontId="7" fillId="4" borderId="0" xfId="0" applyNumberFormat="1" applyFont="1" applyFill="1" applyAlignment="1">
      <alignment horizontal="left" vertical="center"/>
    </xf>
    <xf numFmtId="10" fontId="7" fillId="4" borderId="0" xfId="0" applyNumberFormat="1" applyFont="1" applyFill="1" applyAlignment="1">
      <alignment horizontal="right" vertical="center"/>
    </xf>
    <xf numFmtId="43" fontId="7" fillId="4" borderId="0" xfId="0" applyNumberFormat="1" applyFont="1" applyFill="1" applyAlignment="1">
      <alignment horizontal="left" vertical="center"/>
    </xf>
    <xf numFmtId="0" fontId="5" fillId="5" borderId="0" xfId="0" applyFont="1" applyFill="1"/>
    <xf numFmtId="0" fontId="7" fillId="5" borderId="0" xfId="0" applyFont="1" applyFill="1"/>
    <xf numFmtId="0" fontId="0" fillId="5" borderId="0" xfId="0" applyFill="1"/>
    <xf numFmtId="0" fontId="17" fillId="5" borderId="0" xfId="1" applyFont="1" applyFill="1" applyAlignment="1" applyProtection="1"/>
    <xf numFmtId="164" fontId="15" fillId="5" borderId="0" xfId="0" applyNumberFormat="1" applyFont="1" applyFill="1" applyAlignment="1">
      <alignment horizontal="right" vertical="center"/>
    </xf>
    <xf numFmtId="169" fontId="15" fillId="5" borderId="0" xfId="0" applyNumberFormat="1" applyFont="1" applyFill="1" applyAlignment="1">
      <alignment horizontal="right" vertical="center"/>
    </xf>
    <xf numFmtId="10" fontId="15" fillId="5" borderId="0" xfId="0" applyNumberFormat="1" applyFont="1" applyFill="1" applyAlignment="1">
      <alignment horizontal="right" vertical="center"/>
    </xf>
    <xf numFmtId="0" fontId="16" fillId="5" borderId="0" xfId="0" applyFont="1" applyFill="1"/>
    <xf numFmtId="0" fontId="16" fillId="5" borderId="0" xfId="0" applyFont="1" applyFill="1" applyAlignment="1">
      <alignment horizontal="right" vertical="center"/>
    </xf>
    <xf numFmtId="0" fontId="6" fillId="5" borderId="0" xfId="0" applyFont="1" applyFill="1" applyAlignment="1">
      <alignment horizontal="right" vertical="center"/>
    </xf>
    <xf numFmtId="0" fontId="7" fillId="5" borderId="0" xfId="0" applyFont="1" applyFill="1" applyAlignment="1">
      <alignment vertical="center"/>
    </xf>
    <xf numFmtId="0" fontId="10" fillId="5" borderId="0" xfId="1" applyFill="1" applyAlignment="1" applyProtection="1"/>
    <xf numFmtId="0" fontId="5" fillId="6" borderId="0" xfId="0" applyFont="1" applyFill="1"/>
    <xf numFmtId="0" fontId="0" fillId="6" borderId="0" xfId="0" applyFill="1" applyProtection="1">
      <protection locked="0" hidden="1"/>
    </xf>
    <xf numFmtId="0" fontId="0" fillId="6" borderId="0" xfId="0" applyFill="1"/>
    <xf numFmtId="0" fontId="10" fillId="6" borderId="0" xfId="1" applyFill="1" applyAlignment="1" applyProtection="1"/>
    <xf numFmtId="10" fontId="17" fillId="5" borderId="0" xfId="1" applyNumberFormat="1" applyFont="1" applyFill="1" applyBorder="1" applyAlignment="1" applyProtection="1">
      <alignment vertical="center"/>
    </xf>
    <xf numFmtId="0" fontId="12" fillId="5" borderId="0" xfId="0" applyFont="1" applyFill="1"/>
    <xf numFmtId="0" fontId="21" fillId="0" borderId="0" xfId="0" applyFont="1"/>
    <xf numFmtId="0" fontId="6" fillId="6" borderId="3" xfId="0" applyFont="1" applyFill="1" applyBorder="1" applyAlignment="1">
      <alignment horizontal="center" vertical="center"/>
    </xf>
    <xf numFmtId="49" fontId="7" fillId="5" borderId="5" xfId="0" applyNumberFormat="1" applyFont="1" applyFill="1" applyBorder="1" applyAlignment="1" applyProtection="1">
      <alignment horizontal="left" vertical="center"/>
      <protection locked="0"/>
    </xf>
    <xf numFmtId="1" fontId="7" fillId="5" borderId="0" xfId="0" applyNumberFormat="1" applyFont="1" applyFill="1" applyAlignment="1" applyProtection="1">
      <alignment vertical="center"/>
      <protection locked="0"/>
    </xf>
    <xf numFmtId="168" fontId="7" fillId="5" borderId="6" xfId="0" applyNumberFormat="1" applyFont="1" applyFill="1" applyBorder="1" applyAlignment="1" applyProtection="1">
      <alignment horizontal="right" vertical="center" indent="1"/>
      <protection locked="0"/>
    </xf>
    <xf numFmtId="10" fontId="7" fillId="5" borderId="6" xfId="0" applyNumberFormat="1" applyFont="1" applyFill="1" applyBorder="1" applyAlignment="1" applyProtection="1">
      <alignment horizontal="right" vertical="center" indent="1"/>
      <protection locked="0"/>
    </xf>
    <xf numFmtId="170" fontId="7" fillId="5" borderId="6" xfId="0" applyNumberFormat="1" applyFont="1" applyFill="1" applyBorder="1" applyAlignment="1" applyProtection="1">
      <alignment horizontal="left" vertical="center"/>
      <protection hidden="1"/>
    </xf>
    <xf numFmtId="49" fontId="7" fillId="5" borderId="7" xfId="0" applyNumberFormat="1" applyFont="1" applyFill="1" applyBorder="1" applyAlignment="1" applyProtection="1">
      <alignment horizontal="left" vertical="center"/>
      <protection locked="0"/>
    </xf>
    <xf numFmtId="1" fontId="7" fillId="5" borderId="11" xfId="0" applyNumberFormat="1" applyFont="1" applyFill="1" applyBorder="1" applyAlignment="1" applyProtection="1">
      <alignment vertical="center"/>
      <protection locked="0"/>
    </xf>
    <xf numFmtId="168" fontId="7" fillId="5" borderId="8" xfId="0" applyNumberFormat="1" applyFont="1" applyFill="1" applyBorder="1" applyAlignment="1" applyProtection="1">
      <alignment horizontal="right" vertical="center" indent="1"/>
      <protection locked="0"/>
    </xf>
    <xf numFmtId="10" fontId="7" fillId="5" borderId="8" xfId="0" applyNumberFormat="1" applyFont="1" applyFill="1" applyBorder="1" applyAlignment="1" applyProtection="1">
      <alignment horizontal="right" vertical="center" indent="1"/>
      <protection locked="0"/>
    </xf>
    <xf numFmtId="170" fontId="7" fillId="5" borderId="8" xfId="0" applyNumberFormat="1" applyFont="1" applyFill="1" applyBorder="1" applyAlignment="1" applyProtection="1">
      <alignment horizontal="left" vertical="center"/>
      <protection hidden="1"/>
    </xf>
    <xf numFmtId="49" fontId="0" fillId="5" borderId="5" xfId="0" applyNumberFormat="1" applyFill="1" applyBorder="1" applyAlignment="1" applyProtection="1">
      <alignment horizontal="left" vertical="center"/>
      <protection locked="0"/>
    </xf>
    <xf numFmtId="1" fontId="7" fillId="5" borderId="0" xfId="0" applyNumberFormat="1" applyFont="1" applyFill="1" applyAlignment="1" applyProtection="1">
      <alignment horizontal="center" vertical="center"/>
      <protection locked="0"/>
    </xf>
    <xf numFmtId="0" fontId="22" fillId="8" borderId="0" xfId="0" applyFont="1" applyFill="1" applyAlignment="1">
      <alignment horizontal="center" vertical="center"/>
    </xf>
    <xf numFmtId="0" fontId="0" fillId="0" borderId="0" xfId="0" applyProtection="1">
      <protection locked="0"/>
    </xf>
    <xf numFmtId="0" fontId="26" fillId="0" borderId="0" xfId="0" applyFont="1" applyAlignment="1">
      <alignment horizontal="right"/>
    </xf>
    <xf numFmtId="49" fontId="0" fillId="0" borderId="5" xfId="0" applyNumberFormat="1" applyBorder="1" applyAlignment="1" applyProtection="1">
      <alignment horizontal="left" vertical="center"/>
      <protection locked="0"/>
    </xf>
    <xf numFmtId="0" fontId="27"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right" vertical="center" indent="1"/>
    </xf>
    <xf numFmtId="43" fontId="27" fillId="0" borderId="9" xfId="0" applyNumberFormat="1" applyFont="1" applyBorder="1" applyAlignment="1" applyProtection="1">
      <alignment horizontal="right" vertical="center"/>
      <protection hidden="1"/>
    </xf>
    <xf numFmtId="0" fontId="27" fillId="0" borderId="0" xfId="0" applyFont="1" applyAlignment="1">
      <alignment vertical="top" wrapText="1"/>
    </xf>
    <xf numFmtId="0" fontId="27" fillId="0" borderId="0" xfId="0" applyFont="1" applyAlignment="1" applyProtection="1">
      <alignment horizontal="right" vertical="center"/>
      <protection locked="0"/>
    </xf>
    <xf numFmtId="173" fontId="27" fillId="0" borderId="0" xfId="0" applyNumberFormat="1" applyFont="1" applyAlignment="1" applyProtection="1">
      <alignment horizontal="right" vertical="center" indent="1"/>
      <protection locked="0"/>
    </xf>
    <xf numFmtId="43" fontId="27" fillId="0" borderId="9" xfId="0" applyNumberFormat="1" applyFont="1" applyBorder="1" applyAlignment="1" applyProtection="1">
      <alignment horizontal="right" vertical="center"/>
      <protection locked="0" hidden="1"/>
    </xf>
    <xf numFmtId="0" fontId="28" fillId="0" borderId="0" xfId="0" applyFont="1" applyAlignment="1">
      <alignment horizontal="right" vertical="center" indent="1"/>
    </xf>
    <xf numFmtId="0" fontId="27" fillId="0" borderId="0" xfId="0" applyFont="1"/>
    <xf numFmtId="0" fontId="28" fillId="0" borderId="0" xfId="0" applyFont="1" applyAlignment="1">
      <alignment vertical="center"/>
    </xf>
    <xf numFmtId="43" fontId="29" fillId="2" borderId="2" xfId="0" applyNumberFormat="1" applyFont="1" applyFill="1" applyBorder="1" applyAlignment="1" applyProtection="1">
      <alignment horizontal="center" vertical="center"/>
      <protection locked="0"/>
    </xf>
    <xf numFmtId="0" fontId="29" fillId="2" borderId="3" xfId="0" applyFont="1" applyFill="1" applyBorder="1" applyAlignment="1">
      <alignment horizontal="center" vertical="center"/>
    </xf>
    <xf numFmtId="0" fontId="29" fillId="2" borderId="1" xfId="0" applyFont="1" applyFill="1" applyBorder="1" applyAlignment="1" applyProtection="1">
      <alignment horizontal="centerContinuous" vertical="center"/>
      <protection locked="0"/>
    </xf>
    <xf numFmtId="172" fontId="30" fillId="0" borderId="0" xfId="0" applyNumberFormat="1" applyFont="1" applyAlignment="1" applyProtection="1">
      <alignment vertical="center"/>
      <protection locked="0"/>
    </xf>
    <xf numFmtId="0" fontId="30" fillId="0" borderId="0" xfId="0" applyFont="1" applyAlignment="1" applyProtection="1">
      <alignment vertical="center"/>
      <protection locked="0"/>
    </xf>
    <xf numFmtId="0" fontId="1" fillId="0" borderId="0" xfId="8"/>
    <xf numFmtId="166" fontId="7" fillId="0" borderId="5" xfId="0" applyNumberFormat="1" applyFont="1" applyBorder="1" applyAlignment="1" applyProtection="1">
      <alignment horizontal="right" vertical="center" indent="1"/>
      <protection locked="0"/>
    </xf>
    <xf numFmtId="166" fontId="7" fillId="0" borderId="6" xfId="0" applyNumberFormat="1" applyFont="1" applyBorder="1" applyAlignment="1" applyProtection="1">
      <alignment horizontal="right" vertical="center" indent="1"/>
      <protection locked="0"/>
    </xf>
    <xf numFmtId="166" fontId="7" fillId="0" borderId="12" xfId="0" applyNumberFormat="1" applyFont="1" applyBorder="1" applyAlignment="1" applyProtection="1">
      <alignment horizontal="right" vertical="center" indent="1"/>
      <protection locked="0"/>
    </xf>
    <xf numFmtId="166" fontId="7" fillId="0" borderId="4" xfId="0" applyNumberFormat="1" applyFont="1" applyBorder="1" applyAlignment="1" applyProtection="1">
      <alignment horizontal="right" vertical="center" indent="1"/>
      <protection locked="0"/>
    </xf>
    <xf numFmtId="166" fontId="7" fillId="5" borderId="5" xfId="0" applyNumberFormat="1" applyFont="1" applyFill="1" applyBorder="1" applyAlignment="1" applyProtection="1">
      <alignment horizontal="right" vertical="center" indent="1"/>
      <protection locked="0"/>
    </xf>
    <xf numFmtId="166" fontId="7" fillId="5" borderId="6" xfId="0" applyNumberFormat="1" applyFont="1" applyFill="1" applyBorder="1" applyAlignment="1" applyProtection="1">
      <alignment horizontal="right" vertical="center" indent="1"/>
      <protection locked="0"/>
    </xf>
    <xf numFmtId="0" fontId="11" fillId="0" borderId="22" xfId="0" applyFont="1" applyBorder="1" applyAlignment="1" applyProtection="1">
      <alignment horizontal="left" vertical="center"/>
      <protection locked="0"/>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11" fillId="0" borderId="22" xfId="0" applyFont="1" applyBorder="1" applyAlignment="1" applyProtection="1">
      <alignment horizontal="left" vertical="top" wrapText="1"/>
      <protection locked="0"/>
    </xf>
    <xf numFmtId="0" fontId="6" fillId="6" borderId="13" xfId="0" applyFont="1" applyFill="1" applyBorder="1" applyAlignment="1">
      <alignment horizontal="center" vertical="center"/>
    </xf>
    <xf numFmtId="0" fontId="7" fillId="0" borderId="13" xfId="0" applyFont="1" applyBorder="1" applyAlignment="1" applyProtection="1">
      <alignment horizontal="center" vertical="center"/>
      <protection locked="0"/>
    </xf>
    <xf numFmtId="0" fontId="6" fillId="5" borderId="0" xfId="0" applyFont="1" applyFill="1" applyAlignment="1">
      <alignment horizontal="center"/>
    </xf>
    <xf numFmtId="0" fontId="7" fillId="7" borderId="0" xfId="0" applyFont="1" applyFill="1" applyAlignment="1" applyProtection="1">
      <alignment horizontal="center"/>
      <protection locked="0"/>
    </xf>
    <xf numFmtId="0" fontId="7" fillId="0" borderId="22"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31" fillId="5" borderId="0" xfId="0" applyFont="1" applyFill="1" applyAlignment="1">
      <alignment horizontal="center" vertical="center"/>
    </xf>
    <xf numFmtId="0" fontId="27" fillId="5" borderId="0" xfId="0" applyFont="1" applyFill="1" applyAlignment="1">
      <alignment horizontal="center" vertical="center"/>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7" fillId="5" borderId="5" xfId="0" applyFont="1" applyFill="1" applyBorder="1" applyAlignment="1" applyProtection="1">
      <alignment horizontal="left" vertical="center"/>
      <protection locked="0"/>
    </xf>
    <xf numFmtId="0" fontId="7" fillId="5" borderId="0" xfId="0" applyFont="1" applyFill="1" applyAlignment="1" applyProtection="1">
      <alignment horizontal="left" vertical="center"/>
      <protection locked="0"/>
    </xf>
    <xf numFmtId="0" fontId="7" fillId="5" borderId="6" xfId="0" applyFont="1" applyFill="1" applyBorder="1" applyAlignment="1" applyProtection="1">
      <alignment horizontal="left" vertical="center"/>
      <protection locked="0"/>
    </xf>
    <xf numFmtId="0" fontId="29" fillId="2" borderId="2" xfId="0" applyFont="1" applyFill="1" applyBorder="1" applyAlignment="1" applyProtection="1">
      <alignment horizontal="center" vertical="center"/>
      <protection locked="0"/>
    </xf>
    <xf numFmtId="0" fontId="29" fillId="2" borderId="13" xfId="0" applyFont="1" applyFill="1" applyBorder="1" applyAlignment="1" applyProtection="1">
      <alignment horizontal="center" vertical="center"/>
      <protection locked="0"/>
    </xf>
    <xf numFmtId="0" fontId="29" fillId="2" borderId="3" xfId="0" applyFont="1" applyFill="1" applyBorder="1" applyAlignment="1" applyProtection="1">
      <alignment horizontal="center" vertical="center"/>
      <protection locked="0"/>
    </xf>
    <xf numFmtId="171" fontId="29" fillId="2" borderId="2" xfId="0" applyNumberFormat="1" applyFont="1" applyFill="1" applyBorder="1" applyAlignment="1" applyProtection="1">
      <alignment horizontal="center" vertical="center"/>
      <protection locked="0"/>
    </xf>
    <xf numFmtId="171" fontId="29" fillId="2" borderId="3" xfId="0" applyNumberFormat="1" applyFont="1" applyFill="1" applyBorder="1" applyAlignment="1" applyProtection="1">
      <alignment horizontal="center" vertical="center"/>
      <protection locked="0"/>
    </xf>
    <xf numFmtId="0" fontId="7" fillId="0" borderId="14"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0" fillId="5" borderId="5" xfId="0" applyFill="1" applyBorder="1" applyAlignment="1" applyProtection="1">
      <alignment horizontal="left" vertical="center"/>
      <protection locked="0"/>
    </xf>
    <xf numFmtId="0" fontId="7" fillId="5" borderId="7" xfId="0" applyFont="1" applyFill="1" applyBorder="1" applyAlignment="1" applyProtection="1">
      <alignment horizontal="left" vertical="center"/>
      <protection locked="0"/>
    </xf>
    <xf numFmtId="0" fontId="7" fillId="5" borderId="11" xfId="0" applyFont="1" applyFill="1" applyBorder="1" applyAlignment="1" applyProtection="1">
      <alignment horizontal="left" vertical="center"/>
      <protection locked="0"/>
    </xf>
    <xf numFmtId="0" fontId="7" fillId="5" borderId="8" xfId="0" applyFont="1" applyFill="1" applyBorder="1" applyAlignment="1" applyProtection="1">
      <alignment horizontal="left" vertical="center"/>
      <protection locked="0"/>
    </xf>
    <xf numFmtId="166" fontId="7" fillId="5" borderId="7" xfId="0" applyNumberFormat="1" applyFont="1" applyFill="1" applyBorder="1" applyAlignment="1" applyProtection="1">
      <alignment horizontal="right" vertical="center" indent="1"/>
      <protection locked="0"/>
    </xf>
    <xf numFmtId="166" fontId="7" fillId="5" borderId="8" xfId="0" applyNumberFormat="1" applyFont="1" applyFill="1" applyBorder="1" applyAlignment="1" applyProtection="1">
      <alignment horizontal="right" vertical="center" indent="1"/>
      <protection locked="0"/>
    </xf>
    <xf numFmtId="0" fontId="0" fillId="0" borderId="12" xfId="0" applyBorder="1" applyAlignment="1" applyProtection="1">
      <alignment horizontal="left" vertical="center"/>
      <protection locked="0"/>
    </xf>
    <xf numFmtId="0" fontId="7" fillId="0" borderId="10"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10" fillId="7" borderId="0" xfId="1" applyFill="1" applyAlignment="1" applyProtection="1">
      <alignment horizontal="center" vertical="center" wrapText="1"/>
      <protection locked="0"/>
    </xf>
    <xf numFmtId="0" fontId="0" fillId="9" borderId="0" xfId="0" applyFill="1" applyAlignment="1">
      <alignment vertical="center"/>
    </xf>
    <xf numFmtId="0" fontId="22" fillId="8" borderId="0" xfId="0" applyFont="1" applyFill="1" applyAlignment="1">
      <alignment horizontal="center" vertical="center"/>
    </xf>
    <xf numFmtId="0" fontId="0" fillId="9" borderId="0" xfId="0" applyFill="1" applyAlignment="1">
      <alignment vertical="center" wrapText="1"/>
    </xf>
    <xf numFmtId="0" fontId="8" fillId="9" borderId="0" xfId="0" applyFont="1" applyFill="1" applyAlignment="1">
      <alignment vertical="center" wrapText="1"/>
    </xf>
    <xf numFmtId="167" fontId="7" fillId="0" borderId="23" xfId="0" applyNumberFormat="1" applyFont="1" applyBorder="1" applyAlignment="1" applyProtection="1">
      <alignment horizontal="center" vertical="center" shrinkToFit="1"/>
      <protection locked="0"/>
    </xf>
    <xf numFmtId="49" fontId="7" fillId="0" borderId="23" xfId="0" applyNumberFormat="1" applyFont="1" applyBorder="1" applyAlignment="1" applyProtection="1">
      <alignment horizontal="center" vertical="center"/>
      <protection locked="0"/>
    </xf>
    <xf numFmtId="0" fontId="24" fillId="8" borderId="0" xfId="0" applyFont="1" applyFill="1" applyAlignment="1">
      <alignment horizontal="center" vertical="center"/>
    </xf>
  </cellXfs>
  <cellStyles count="9">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8F0FA78F-4D73-46FD-9109-FCD75B8D95DA}"/>
    <cellStyle name="Normal 7" xfId="8" xr:uid="{8B2F1351-DB7F-40CB-87CF-847D051348F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ranch-farm.html" TargetMode="External"/><Relationship Id="rId2" Type="http://schemas.openxmlformats.org/officeDocument/2006/relationships/hyperlink" Target="https://www.boostexcel.com/template/ranch-farm.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14</xdr:col>
      <xdr:colOff>733425</xdr:colOff>
      <xdr:row>6</xdr:row>
      <xdr:rowOff>85725</xdr:rowOff>
    </xdr:to>
    <xdr:sp macro="" textlink="">
      <xdr:nvSpPr>
        <xdr:cNvPr id="1570" name="oknWidget_1">
          <a:extLst>
            <a:ext uri="{FF2B5EF4-FFF2-40B4-BE49-F238E27FC236}">
              <a16:creationId xmlns:a16="http://schemas.microsoft.com/office/drawing/2014/main" id="{00000000-0008-0000-0000-000022060000}"/>
            </a:ext>
          </a:extLst>
        </xdr:cNvPr>
        <xdr:cNvSpPr>
          <a:spLocks noChangeShapeType="1"/>
        </xdr:cNvSpPr>
      </xdr:nvSpPr>
      <xdr:spPr bwMode="auto">
        <a:xfrm>
          <a:off x="1276350" y="1952625"/>
          <a:ext cx="6419850" cy="0"/>
        </a:xfrm>
        <a:prstGeom prst="line">
          <a:avLst/>
        </a:prstGeom>
        <a:noFill/>
        <a:ln w="76200" cmpd="tri">
          <a:solidFill>
            <a:schemeClr val="accent3">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314325</xdr:colOff>
          <xdr:row>18</xdr:row>
          <xdr:rowOff>9525</xdr:rowOff>
        </xdr:from>
        <xdr:to>
          <xdr:col>1</xdr:col>
          <xdr:colOff>495300</xdr:colOff>
          <xdr:row>19</xdr:row>
          <xdr:rowOff>28575</xdr:rowOff>
        </xdr:to>
        <xdr:sp macro="" textlink="">
          <xdr:nvSpPr>
            <xdr:cNvPr id="1186" name="oknWidget_taxable1"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19</xdr:row>
          <xdr:rowOff>19050</xdr:rowOff>
        </xdr:from>
        <xdr:to>
          <xdr:col>1</xdr:col>
          <xdr:colOff>495300</xdr:colOff>
          <xdr:row>20</xdr:row>
          <xdr:rowOff>38100</xdr:rowOff>
        </xdr:to>
        <xdr:sp macro="" textlink="">
          <xdr:nvSpPr>
            <xdr:cNvPr id="1187" name="oknWidget_taxable2"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20</xdr:row>
          <xdr:rowOff>19050</xdr:rowOff>
        </xdr:from>
        <xdr:to>
          <xdr:col>1</xdr:col>
          <xdr:colOff>495300</xdr:colOff>
          <xdr:row>21</xdr:row>
          <xdr:rowOff>38100</xdr:rowOff>
        </xdr:to>
        <xdr:sp macro="" textlink="">
          <xdr:nvSpPr>
            <xdr:cNvPr id="1188" name="oknWidget_taxable3"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21</xdr:row>
          <xdr:rowOff>19050</xdr:rowOff>
        </xdr:from>
        <xdr:to>
          <xdr:col>1</xdr:col>
          <xdr:colOff>495300</xdr:colOff>
          <xdr:row>22</xdr:row>
          <xdr:rowOff>38100</xdr:rowOff>
        </xdr:to>
        <xdr:sp macro="" textlink="">
          <xdr:nvSpPr>
            <xdr:cNvPr id="1189" name="oknWidget_taxable4"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22</xdr:row>
          <xdr:rowOff>0</xdr:rowOff>
        </xdr:from>
        <xdr:to>
          <xdr:col>1</xdr:col>
          <xdr:colOff>495300</xdr:colOff>
          <xdr:row>23</xdr:row>
          <xdr:rowOff>19050</xdr:rowOff>
        </xdr:to>
        <xdr:sp macro="" textlink="">
          <xdr:nvSpPr>
            <xdr:cNvPr id="1190" name="oknWidget_taxable5"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23</xdr:row>
          <xdr:rowOff>0</xdr:rowOff>
        </xdr:from>
        <xdr:to>
          <xdr:col>1</xdr:col>
          <xdr:colOff>495300</xdr:colOff>
          <xdr:row>24</xdr:row>
          <xdr:rowOff>19050</xdr:rowOff>
        </xdr:to>
        <xdr:sp macro="" textlink="">
          <xdr:nvSpPr>
            <xdr:cNvPr id="1191" name="oknWidget_taxable6"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24</xdr:row>
          <xdr:rowOff>19050</xdr:rowOff>
        </xdr:from>
        <xdr:to>
          <xdr:col>1</xdr:col>
          <xdr:colOff>495300</xdr:colOff>
          <xdr:row>25</xdr:row>
          <xdr:rowOff>38100</xdr:rowOff>
        </xdr:to>
        <xdr:sp macro="" textlink="">
          <xdr:nvSpPr>
            <xdr:cNvPr id="1192" name="oknWidget_taxable7"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25</xdr:row>
          <xdr:rowOff>9525</xdr:rowOff>
        </xdr:from>
        <xdr:to>
          <xdr:col>1</xdr:col>
          <xdr:colOff>495300</xdr:colOff>
          <xdr:row>26</xdr:row>
          <xdr:rowOff>28575</xdr:rowOff>
        </xdr:to>
        <xdr:sp macro="" textlink="">
          <xdr:nvSpPr>
            <xdr:cNvPr id="1193" name="oknWidget_taxable8"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25</xdr:row>
          <xdr:rowOff>190500</xdr:rowOff>
        </xdr:from>
        <xdr:to>
          <xdr:col>1</xdr:col>
          <xdr:colOff>495300</xdr:colOff>
          <xdr:row>27</xdr:row>
          <xdr:rowOff>19050</xdr:rowOff>
        </xdr:to>
        <xdr:sp macro="" textlink="">
          <xdr:nvSpPr>
            <xdr:cNvPr id="1194" name="oknWidget_taxable9"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26</xdr:row>
          <xdr:rowOff>190500</xdr:rowOff>
        </xdr:from>
        <xdr:to>
          <xdr:col>1</xdr:col>
          <xdr:colOff>495300</xdr:colOff>
          <xdr:row>28</xdr:row>
          <xdr:rowOff>19050</xdr:rowOff>
        </xdr:to>
        <xdr:sp macro="" textlink="">
          <xdr:nvSpPr>
            <xdr:cNvPr id="1195" name="oknWidget_taxable10"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27</xdr:row>
          <xdr:rowOff>190500</xdr:rowOff>
        </xdr:from>
        <xdr:to>
          <xdr:col>1</xdr:col>
          <xdr:colOff>495300</xdr:colOff>
          <xdr:row>29</xdr:row>
          <xdr:rowOff>19050</xdr:rowOff>
        </xdr:to>
        <xdr:sp macro="" textlink="">
          <xdr:nvSpPr>
            <xdr:cNvPr id="1196" name="oknWidget_taxable11"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29</xdr:row>
          <xdr:rowOff>0</xdr:rowOff>
        </xdr:from>
        <xdr:to>
          <xdr:col>1</xdr:col>
          <xdr:colOff>495300</xdr:colOff>
          <xdr:row>30</xdr:row>
          <xdr:rowOff>19050</xdr:rowOff>
        </xdr:to>
        <xdr:sp macro="" textlink="">
          <xdr:nvSpPr>
            <xdr:cNvPr id="1197" name="oknWidget_taxable12"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30</xdr:row>
          <xdr:rowOff>9525</xdr:rowOff>
        </xdr:from>
        <xdr:to>
          <xdr:col>1</xdr:col>
          <xdr:colOff>495300</xdr:colOff>
          <xdr:row>31</xdr:row>
          <xdr:rowOff>28575</xdr:rowOff>
        </xdr:to>
        <xdr:sp macro="" textlink="">
          <xdr:nvSpPr>
            <xdr:cNvPr id="1198" name="oknWidget_taxable13"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31</xdr:row>
          <xdr:rowOff>19050</xdr:rowOff>
        </xdr:from>
        <xdr:to>
          <xdr:col>1</xdr:col>
          <xdr:colOff>495300</xdr:colOff>
          <xdr:row>32</xdr:row>
          <xdr:rowOff>38100</xdr:rowOff>
        </xdr:to>
        <xdr:sp macro="" textlink="">
          <xdr:nvSpPr>
            <xdr:cNvPr id="1199" name="oknWidget_taxable14"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32</xdr:row>
          <xdr:rowOff>19050</xdr:rowOff>
        </xdr:from>
        <xdr:to>
          <xdr:col>1</xdr:col>
          <xdr:colOff>495300</xdr:colOff>
          <xdr:row>33</xdr:row>
          <xdr:rowOff>38100</xdr:rowOff>
        </xdr:to>
        <xdr:sp macro="" textlink="">
          <xdr:nvSpPr>
            <xdr:cNvPr id="1200" name="oknWidget_taxable15"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33</xdr:row>
          <xdr:rowOff>9525</xdr:rowOff>
        </xdr:from>
        <xdr:to>
          <xdr:col>1</xdr:col>
          <xdr:colOff>495300</xdr:colOff>
          <xdr:row>34</xdr:row>
          <xdr:rowOff>28575</xdr:rowOff>
        </xdr:to>
        <xdr:sp macro="" textlink="">
          <xdr:nvSpPr>
            <xdr:cNvPr id="1201" name="oknWidget_taxable16"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34</xdr:row>
          <xdr:rowOff>9525</xdr:rowOff>
        </xdr:from>
        <xdr:to>
          <xdr:col>1</xdr:col>
          <xdr:colOff>495300</xdr:colOff>
          <xdr:row>35</xdr:row>
          <xdr:rowOff>28575</xdr:rowOff>
        </xdr:to>
        <xdr:sp macro="" textlink="">
          <xdr:nvSpPr>
            <xdr:cNvPr id="1202" name="oknWidget_taxable17"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35</xdr:row>
          <xdr:rowOff>19050</xdr:rowOff>
        </xdr:from>
        <xdr:to>
          <xdr:col>1</xdr:col>
          <xdr:colOff>495300</xdr:colOff>
          <xdr:row>36</xdr:row>
          <xdr:rowOff>38100</xdr:rowOff>
        </xdr:to>
        <xdr:sp macro="" textlink="">
          <xdr:nvSpPr>
            <xdr:cNvPr id="1203" name="oknWidget_taxable18"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36</xdr:row>
          <xdr:rowOff>19050</xdr:rowOff>
        </xdr:from>
        <xdr:to>
          <xdr:col>1</xdr:col>
          <xdr:colOff>495300</xdr:colOff>
          <xdr:row>37</xdr:row>
          <xdr:rowOff>38100</xdr:rowOff>
        </xdr:to>
        <xdr:sp macro="" textlink="">
          <xdr:nvSpPr>
            <xdr:cNvPr id="1204" name="oknWidget_taxable19"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37</xdr:row>
          <xdr:rowOff>19050</xdr:rowOff>
        </xdr:from>
        <xdr:to>
          <xdr:col>1</xdr:col>
          <xdr:colOff>495300</xdr:colOff>
          <xdr:row>38</xdr:row>
          <xdr:rowOff>38100</xdr:rowOff>
        </xdr:to>
        <xdr:sp macro="" textlink="">
          <xdr:nvSpPr>
            <xdr:cNvPr id="1205" name="oknWidget_taxable20"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xdr:col>
      <xdr:colOff>552450</xdr:colOff>
      <xdr:row>39</xdr:row>
      <xdr:rowOff>57150</xdr:rowOff>
    </xdr:from>
    <xdr:to>
      <xdr:col>11</xdr:col>
      <xdr:colOff>323850</xdr:colOff>
      <xdr:row>51</xdr:row>
      <xdr:rowOff>38100</xdr:rowOff>
    </xdr:to>
    <xdr:pic>
      <xdr:nvPicPr>
        <xdr:cNvPr id="20" name="oknWidget_farmers">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9675" y="8096250"/>
          <a:ext cx="4095750" cy="1285875"/>
        </a:xfrm>
        <a:prstGeom prst="rect">
          <a:avLst/>
        </a:prstGeom>
      </xdr:spPr>
    </xdr:pic>
    <xdr:clientData/>
  </xdr:twoCellAnchor>
  <xdr:twoCellAnchor>
    <xdr:from>
      <xdr:col>16</xdr:col>
      <xdr:colOff>69850</xdr:colOff>
      <xdr:row>2</xdr:row>
      <xdr:rowOff>127000</xdr:rowOff>
    </xdr:from>
    <xdr:to>
      <xdr:col>20</xdr:col>
      <xdr:colOff>498475</xdr:colOff>
      <xdr:row>11</xdr:row>
      <xdr:rowOff>111125</xdr:rowOff>
    </xdr:to>
    <xdr:sp macro="" textlink="">
      <xdr:nvSpPr>
        <xdr:cNvPr id="1125" name="oknLiteNote">
          <a:hlinkClick xmlns:r="http://schemas.openxmlformats.org/officeDocument/2006/relationships" r:id="rId2"/>
          <a:extLst>
            <a:ext uri="{FF2B5EF4-FFF2-40B4-BE49-F238E27FC236}">
              <a16:creationId xmlns:a16="http://schemas.microsoft.com/office/drawing/2014/main" id="{00000000-0008-0000-0000-000065040000}"/>
            </a:ext>
          </a:extLst>
        </xdr:cNvPr>
        <xdr:cNvSpPr txBox="1"/>
      </xdr:nvSpPr>
      <xdr:spPr>
        <a:xfrm>
          <a:off x="78422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c6035.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66675</xdr:colOff>
      <xdr:row>2</xdr:row>
      <xdr:rowOff>142875</xdr:rowOff>
    </xdr:from>
    <xdr:to>
      <xdr:col>6</xdr:col>
      <xdr:colOff>117475</xdr:colOff>
      <xdr:row>5</xdr:row>
      <xdr:rowOff>76200</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33500" y="914400"/>
          <a:ext cx="66040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3" Type="http://schemas.openxmlformats.org/officeDocument/2006/relationships/drawing" Target="../drawings/drawing1.xml"/><Relationship Id="rId18" Type="http://schemas.openxmlformats.org/officeDocument/2006/relationships/ctrlProp" Target="../ctrlProps/ctrlProp4.xml"/><Relationship Id="rId26" Type="http://schemas.openxmlformats.org/officeDocument/2006/relationships/ctrlProp" Target="../ctrlProps/ctrlProp12.xml"/><Relationship Id="rId3" Type="http://schemas.openxmlformats.org/officeDocument/2006/relationships/hyperlink" Target="http://www.invoicingtemplate.com/salesdiscountpercentage.html" TargetMode="External"/><Relationship Id="rId21" Type="http://schemas.openxmlformats.org/officeDocument/2006/relationships/ctrlProp" Target="../ctrlProps/ctrlProp7.xml"/><Relationship Id="rId34" Type="http://schemas.openxmlformats.org/officeDocument/2006/relationships/ctrlProp" Target="../ctrlProps/ctrlProp20.xml"/><Relationship Id="rId7" Type="http://schemas.openxmlformats.org/officeDocument/2006/relationships/hyperlink" Target="https://www.invoicingtemplate.com/"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2" Type="http://schemas.openxmlformats.org/officeDocument/2006/relationships/hyperlink" Target="http://www.invoicingtemplate.com/salesdiscountpercentage.html" TargetMode="External"/><Relationship Id="rId16" Type="http://schemas.openxmlformats.org/officeDocument/2006/relationships/ctrlProp" Target="../ctrlProps/ctrlProp2.xml"/><Relationship Id="rId20" Type="http://schemas.openxmlformats.org/officeDocument/2006/relationships/ctrlProp" Target="../ctrlProps/ctrlProp6.xml"/><Relationship Id="rId29" Type="http://schemas.openxmlformats.org/officeDocument/2006/relationships/ctrlProp" Target="../ctrlProps/ctrlProp15.xml"/><Relationship Id="rId1" Type="http://schemas.openxmlformats.org/officeDocument/2006/relationships/hyperlink" Target="http://www.invoicingtemplate.com/salesdiscountpercentage.html" TargetMode="External"/><Relationship Id="rId6" Type="http://schemas.openxmlformats.org/officeDocument/2006/relationships/hyperlink" Target="http://www.invoicingtemplate.com/salesdiscountpercentage.html" TargetMode="External"/><Relationship Id="rId11" Type="http://schemas.openxmlformats.org/officeDocument/2006/relationships/hyperlink" Target="http://www.invoicingtemplate.com/ranch-farm.html" TargetMode="External"/><Relationship Id="rId24" Type="http://schemas.openxmlformats.org/officeDocument/2006/relationships/ctrlProp" Target="../ctrlProps/ctrlProp10.xml"/><Relationship Id="rId32" Type="http://schemas.openxmlformats.org/officeDocument/2006/relationships/ctrlProp" Target="../ctrlProps/ctrlProp18.xml"/><Relationship Id="rId5" Type="http://schemas.openxmlformats.org/officeDocument/2006/relationships/hyperlink" Target="http://www.invoicingtemplate.com/salesdiscountpercentage.html" TargetMode="External"/><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10" Type="http://schemas.openxmlformats.org/officeDocument/2006/relationships/hyperlink" Target="http://www.invoicingtemplate.com/ranch-farm.html" TargetMode="External"/><Relationship Id="rId19" Type="http://schemas.openxmlformats.org/officeDocument/2006/relationships/ctrlProp" Target="../ctrlProps/ctrlProp5.xml"/><Relationship Id="rId31" Type="http://schemas.openxmlformats.org/officeDocument/2006/relationships/ctrlProp" Target="../ctrlProps/ctrlProp17.xml"/><Relationship Id="rId4" Type="http://schemas.openxmlformats.org/officeDocument/2006/relationships/hyperlink" Target="http://www.invoicingtemplate.com/salesdiscountpercentage.html" TargetMode="External"/><Relationship Id="rId9" Type="http://schemas.openxmlformats.org/officeDocument/2006/relationships/hyperlink" Target="http://www.invoicingtemplate.com/salesdiscountpercentage.html" TargetMode="External"/><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8" Type="http://schemas.openxmlformats.org/officeDocument/2006/relationships/hyperlink" Target="http://www.invoicingtemplate.com/salesdiscountpercentage.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3"/>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9" sqref="H9:J9"/>
    </sheetView>
  </sheetViews>
  <sheetFormatPr defaultRowHeight="12.75" x14ac:dyDescent="0.2"/>
  <cols>
    <col min="1" max="1" width="9.85546875" style="47" customWidth="1"/>
    <col min="2" max="2" width="8.5703125" style="47" customWidth="1"/>
    <col min="3" max="3" width="10.28515625" style="4" hidden="1" customWidth="1"/>
    <col min="4" max="4" width="16" style="4" hidden="1" customWidth="1"/>
    <col min="5" max="5" width="0.5703125" customWidth="1"/>
    <col min="7" max="7" width="2.5703125" customWidth="1"/>
    <col min="8" max="9" width="14.42578125" customWidth="1"/>
    <col min="10" max="10" width="12.28515625" customWidth="1"/>
    <col min="11" max="11" width="2.85546875" customWidth="1"/>
    <col min="12" max="12" width="8.5703125" customWidth="1"/>
    <col min="13" max="13" width="11.85546875" customWidth="1"/>
    <col min="14" max="14" width="9.28515625" customWidth="1"/>
    <col min="15" max="15" width="11.28515625" customWidth="1"/>
    <col min="16" max="16" width="0.85546875" style="35" customWidth="1"/>
    <col min="17" max="17" width="5.28515625" customWidth="1"/>
    <col min="18" max="21" width="15.140625" customWidth="1"/>
    <col min="22" max="42" width="9.140625" customWidth="1"/>
  </cols>
  <sheetData>
    <row r="1" spans="1:996" s="60" customFormat="1" ht="57" customHeight="1" x14ac:dyDescent="0.2">
      <c r="A1" s="58"/>
      <c r="B1" s="58"/>
      <c r="C1" s="59"/>
      <c r="D1" s="59"/>
      <c r="IT1" s="61" t="s">
        <v>40</v>
      </c>
      <c r="AKC1" s="61" t="s">
        <v>51</v>
      </c>
      <c r="ALH1" s="61" t="s">
        <v>61</v>
      </c>
    </row>
    <row r="2" spans="1:996" ht="3.75" customHeight="1" x14ac:dyDescent="0.2">
      <c r="A2" s="46"/>
      <c r="B2" s="46"/>
      <c r="Q2" s="148" t="s">
        <v>43</v>
      </c>
      <c r="R2" s="148"/>
      <c r="S2" s="148"/>
      <c r="T2" s="148"/>
      <c r="U2" s="148"/>
    </row>
    <row r="3" spans="1:996" s="26" customFormat="1" ht="41.25" customHeight="1" x14ac:dyDescent="0.4">
      <c r="A3" s="113" t="s">
        <v>7</v>
      </c>
      <c r="B3" s="113"/>
      <c r="C3" s="6" t="s">
        <v>21</v>
      </c>
      <c r="D3" s="6"/>
      <c r="E3" s="7"/>
      <c r="F3" s="7"/>
      <c r="G3" s="7"/>
      <c r="H3" s="64" t="s">
        <v>53</v>
      </c>
      <c r="I3" s="1"/>
      <c r="J3" s="9"/>
      <c r="K3" s="9"/>
      <c r="L3" s="9"/>
      <c r="M3" s="9"/>
      <c r="N3" s="9"/>
      <c r="O3" s="80" t="s">
        <v>38</v>
      </c>
      <c r="P3" s="36"/>
      <c r="Q3" s="148"/>
      <c r="R3" s="148"/>
      <c r="S3" s="148"/>
      <c r="T3" s="148"/>
      <c r="U3" s="148"/>
      <c r="V3"/>
      <c r="W3"/>
      <c r="X3"/>
      <c r="Y3"/>
      <c r="Z3"/>
      <c r="AA3"/>
      <c r="AB3"/>
      <c r="AC3"/>
      <c r="AD3"/>
      <c r="AE3"/>
      <c r="AF3"/>
      <c r="AG3"/>
      <c r="AH3"/>
      <c r="AI3"/>
      <c r="AJ3"/>
      <c r="AK3"/>
      <c r="AL3"/>
      <c r="AM3"/>
      <c r="AN3"/>
      <c r="AO3"/>
      <c r="AP3"/>
      <c r="AQ3"/>
      <c r="AR3"/>
      <c r="AS3"/>
      <c r="AT3"/>
      <c r="AU3"/>
      <c r="AV3"/>
      <c r="AW3"/>
      <c r="AX3"/>
      <c r="AY3"/>
      <c r="AZ3"/>
      <c r="BA3"/>
      <c r="BB3"/>
    </row>
    <row r="4" spans="1:996" s="7" customFormat="1" ht="15" customHeight="1" x14ac:dyDescent="0.2">
      <c r="A4" s="114" t="s">
        <v>52</v>
      </c>
      <c r="B4" s="114"/>
      <c r="C4" s="6">
        <v>2</v>
      </c>
      <c r="D4" s="6"/>
      <c r="H4" t="s">
        <v>23</v>
      </c>
      <c r="P4" s="37"/>
      <c r="Q4" s="78">
        <v>1</v>
      </c>
      <c r="R4" s="149" t="s">
        <v>44</v>
      </c>
      <c r="S4" s="149"/>
      <c r="T4" s="149"/>
      <c r="U4" s="149"/>
      <c r="V4"/>
      <c r="W4"/>
      <c r="X4"/>
      <c r="Y4"/>
      <c r="Z4"/>
      <c r="AA4"/>
      <c r="AB4"/>
      <c r="AC4"/>
      <c r="AD4"/>
      <c r="AE4"/>
      <c r="AF4"/>
      <c r="AG4"/>
      <c r="AH4"/>
      <c r="AI4"/>
      <c r="AJ4"/>
      <c r="AK4"/>
      <c r="AL4"/>
      <c r="AM4"/>
      <c r="AN4"/>
      <c r="AO4"/>
      <c r="AP4"/>
      <c r="AQ4"/>
      <c r="AR4"/>
      <c r="AS4"/>
      <c r="AT4"/>
      <c r="AU4"/>
      <c r="AV4"/>
      <c r="AW4"/>
      <c r="AX4"/>
      <c r="AY4"/>
      <c r="AZ4"/>
      <c r="BA4"/>
      <c r="BB4"/>
    </row>
    <row r="5" spans="1:996" s="9" customFormat="1" ht="15" customHeight="1" x14ac:dyDescent="0.2">
      <c r="A5" s="113" t="s">
        <v>8</v>
      </c>
      <c r="B5" s="113"/>
      <c r="C5" s="6">
        <v>0</v>
      </c>
      <c r="D5" s="6"/>
      <c r="E5" s="7"/>
      <c r="F5" s="7"/>
      <c r="G5" s="7"/>
      <c r="H5" s="7" t="s">
        <v>24</v>
      </c>
      <c r="I5" s="7"/>
      <c r="J5" s="7"/>
      <c r="K5" s="7"/>
      <c r="L5" s="7"/>
      <c r="M5" s="5" t="s">
        <v>0</v>
      </c>
      <c r="N5" s="153"/>
      <c r="O5" s="153"/>
      <c r="P5" s="38"/>
      <c r="Q5" s="150">
        <v>2</v>
      </c>
      <c r="R5" s="151" t="s">
        <v>45</v>
      </c>
      <c r="S5" s="151"/>
      <c r="T5" s="151"/>
      <c r="U5" s="151"/>
      <c r="V5"/>
      <c r="W5"/>
      <c r="X5"/>
      <c r="Y5"/>
      <c r="Z5"/>
      <c r="AA5"/>
      <c r="AB5"/>
      <c r="AC5"/>
      <c r="AD5"/>
      <c r="AE5"/>
      <c r="AF5"/>
      <c r="AG5"/>
      <c r="AH5"/>
      <c r="AI5"/>
      <c r="AJ5"/>
      <c r="AK5"/>
      <c r="AL5"/>
      <c r="AM5"/>
      <c r="AN5"/>
      <c r="AO5"/>
      <c r="AP5"/>
      <c r="AQ5"/>
      <c r="AR5"/>
      <c r="AS5"/>
      <c r="AT5"/>
      <c r="AU5"/>
      <c r="AV5"/>
      <c r="AW5"/>
      <c r="AX5"/>
      <c r="AY5"/>
      <c r="AZ5"/>
      <c r="BA5"/>
      <c r="BB5"/>
    </row>
    <row r="6" spans="1:996" s="9" customFormat="1" ht="15" customHeight="1" x14ac:dyDescent="0.2">
      <c r="A6" s="114" t="s">
        <v>35</v>
      </c>
      <c r="B6" s="114"/>
      <c r="C6" s="6">
        <v>0</v>
      </c>
      <c r="D6" s="6"/>
      <c r="E6" s="7"/>
      <c r="F6" s="7"/>
      <c r="G6" s="7"/>
      <c r="H6" t="s">
        <v>25</v>
      </c>
      <c r="I6" s="7"/>
      <c r="J6" s="7"/>
      <c r="K6" s="7"/>
      <c r="L6" s="7"/>
      <c r="M6" s="5" t="s">
        <v>15</v>
      </c>
      <c r="N6" s="154" t="s">
        <v>16</v>
      </c>
      <c r="O6" s="154"/>
      <c r="P6" s="39"/>
      <c r="Q6" s="150"/>
      <c r="R6" s="151"/>
      <c r="S6" s="151"/>
      <c r="T6" s="151"/>
      <c r="U6" s="151"/>
      <c r="V6"/>
      <c r="W6"/>
      <c r="X6"/>
      <c r="Y6"/>
      <c r="Z6"/>
      <c r="AA6"/>
      <c r="AB6"/>
      <c r="AC6"/>
      <c r="AD6"/>
      <c r="AE6"/>
      <c r="AF6"/>
      <c r="AG6"/>
      <c r="AH6"/>
      <c r="AI6"/>
      <c r="AJ6"/>
      <c r="AK6"/>
      <c r="AL6"/>
      <c r="AM6"/>
      <c r="AN6"/>
      <c r="AO6"/>
      <c r="AP6"/>
      <c r="AQ6"/>
      <c r="AR6"/>
      <c r="AS6"/>
      <c r="AT6"/>
      <c r="AU6"/>
      <c r="AV6"/>
      <c r="AW6"/>
      <c r="AX6"/>
      <c r="AY6"/>
      <c r="AZ6"/>
      <c r="BA6"/>
      <c r="BB6"/>
    </row>
    <row r="7" spans="1:996" s="9" customFormat="1" ht="15" customHeight="1" x14ac:dyDescent="0.2">
      <c r="A7" s="47"/>
      <c r="B7" s="47"/>
      <c r="C7" s="6">
        <v>0.08</v>
      </c>
      <c r="D7" s="14"/>
      <c r="M7" s="3"/>
      <c r="N7" s="3"/>
      <c r="O7" s="27"/>
      <c r="P7" s="39"/>
      <c r="Q7" s="150">
        <v>3</v>
      </c>
      <c r="R7" s="151" t="s">
        <v>46</v>
      </c>
      <c r="S7" s="151"/>
      <c r="T7" s="151"/>
      <c r="U7" s="151"/>
      <c r="V7"/>
      <c r="W7"/>
      <c r="X7"/>
      <c r="Y7"/>
      <c r="Z7"/>
      <c r="AA7"/>
      <c r="AB7"/>
      <c r="AC7"/>
      <c r="AD7"/>
      <c r="AE7"/>
      <c r="AF7"/>
      <c r="AG7"/>
      <c r="AH7"/>
      <c r="AI7"/>
      <c r="AJ7"/>
      <c r="AK7"/>
      <c r="AL7"/>
      <c r="AM7"/>
      <c r="AN7"/>
      <c r="AO7"/>
      <c r="AP7"/>
      <c r="AQ7"/>
      <c r="AR7"/>
      <c r="AS7"/>
      <c r="AT7"/>
      <c r="AU7"/>
      <c r="AV7"/>
      <c r="AW7"/>
      <c r="AX7"/>
      <c r="AY7"/>
      <c r="AZ7"/>
      <c r="BA7"/>
      <c r="BB7"/>
    </row>
    <row r="8" spans="1:996" s="9" customFormat="1" ht="15" customHeight="1" x14ac:dyDescent="0.2">
      <c r="A8" s="48"/>
      <c r="B8" s="48"/>
      <c r="C8" s="6"/>
      <c r="D8" s="14"/>
      <c r="F8" s="106" t="s">
        <v>37</v>
      </c>
      <c r="G8" s="107"/>
      <c r="H8" s="116"/>
      <c r="I8" s="116"/>
      <c r="J8" s="116"/>
      <c r="K8" s="106" t="s">
        <v>36</v>
      </c>
      <c r="L8" s="107"/>
      <c r="N8" s="3"/>
      <c r="O8" s="27"/>
      <c r="P8" s="39"/>
      <c r="Q8" s="150"/>
      <c r="R8" s="151"/>
      <c r="S8" s="151"/>
      <c r="T8" s="151"/>
      <c r="U8" s="151"/>
      <c r="V8"/>
      <c r="W8"/>
      <c r="X8"/>
      <c r="Y8"/>
      <c r="Z8"/>
      <c r="AA8"/>
      <c r="AB8"/>
      <c r="AC8"/>
      <c r="AD8"/>
      <c r="AE8"/>
      <c r="AF8"/>
      <c r="AG8"/>
      <c r="AH8"/>
      <c r="AI8"/>
      <c r="AJ8"/>
      <c r="AK8"/>
      <c r="AL8"/>
      <c r="AM8"/>
      <c r="AN8"/>
      <c r="AO8"/>
      <c r="AP8"/>
      <c r="AQ8"/>
      <c r="AR8"/>
      <c r="AS8"/>
      <c r="AT8"/>
      <c r="AU8"/>
      <c r="AV8"/>
      <c r="AW8"/>
      <c r="AX8"/>
      <c r="AY8"/>
      <c r="AZ8"/>
      <c r="BA8"/>
      <c r="BB8"/>
    </row>
    <row r="9" spans="1:996" s="9" customFormat="1" ht="15" customHeight="1" x14ac:dyDescent="0.2">
      <c r="A9" s="47"/>
      <c r="B9" s="47"/>
      <c r="C9" s="6"/>
      <c r="D9" s="14"/>
      <c r="F9" s="7"/>
      <c r="G9" s="1"/>
      <c r="H9" s="115"/>
      <c r="I9" s="115"/>
      <c r="J9" s="115"/>
      <c r="L9" s="116"/>
      <c r="M9" s="116"/>
      <c r="N9" s="116"/>
      <c r="O9" s="116"/>
      <c r="P9" s="39"/>
      <c r="Q9" s="155">
        <v>4</v>
      </c>
      <c r="R9" s="152" t="s">
        <v>47</v>
      </c>
      <c r="S9" s="152"/>
      <c r="T9" s="152"/>
      <c r="U9" s="152"/>
      <c r="V9" s="79"/>
      <c r="W9"/>
      <c r="X9"/>
      <c r="Y9"/>
      <c r="Z9"/>
      <c r="AA9"/>
      <c r="AB9"/>
      <c r="AC9"/>
      <c r="AD9"/>
      <c r="AE9"/>
      <c r="AF9"/>
      <c r="AG9"/>
      <c r="AH9"/>
      <c r="AI9"/>
      <c r="AJ9"/>
      <c r="AK9"/>
      <c r="AL9"/>
      <c r="AM9"/>
      <c r="AN9"/>
      <c r="AO9"/>
      <c r="AP9"/>
      <c r="AQ9"/>
      <c r="AR9"/>
      <c r="AS9"/>
      <c r="AT9"/>
      <c r="AU9"/>
      <c r="AV9"/>
      <c r="AW9"/>
      <c r="AX9"/>
      <c r="AY9"/>
      <c r="AZ9"/>
      <c r="BA9"/>
      <c r="BB9"/>
    </row>
    <row r="10" spans="1:996" s="9" customFormat="1" ht="15" customHeight="1" x14ac:dyDescent="0.2">
      <c r="A10" s="62"/>
      <c r="B10" s="62"/>
      <c r="C10" s="6"/>
      <c r="D10" s="14"/>
      <c r="F10" s="7"/>
      <c r="G10" s="7"/>
      <c r="H10" s="110"/>
      <c r="I10" s="110"/>
      <c r="J10" s="110"/>
      <c r="L10" s="110"/>
      <c r="M10" s="110"/>
      <c r="N10" s="110"/>
      <c r="O10" s="110"/>
      <c r="P10" s="39"/>
      <c r="Q10" s="155"/>
      <c r="R10" s="152"/>
      <c r="S10" s="152"/>
      <c r="T10" s="152"/>
      <c r="U10" s="152"/>
      <c r="V10"/>
      <c r="W10"/>
      <c r="X10"/>
      <c r="Y10"/>
      <c r="Z10"/>
      <c r="AA10"/>
      <c r="AB10"/>
      <c r="AC10"/>
      <c r="AD10"/>
      <c r="AE10"/>
      <c r="AF10"/>
      <c r="AG10"/>
      <c r="AH10"/>
      <c r="AI10"/>
      <c r="AJ10"/>
      <c r="AK10"/>
      <c r="AL10"/>
      <c r="AM10"/>
      <c r="AN10"/>
      <c r="AO10"/>
      <c r="AP10"/>
      <c r="AQ10"/>
      <c r="AR10"/>
      <c r="AS10"/>
      <c r="AT10"/>
      <c r="AU10"/>
      <c r="AV10"/>
      <c r="AW10"/>
      <c r="AX10"/>
      <c r="AY10"/>
      <c r="AZ10"/>
      <c r="BA10"/>
      <c r="BB10"/>
    </row>
    <row r="11" spans="1:996" s="9" customFormat="1" ht="15" customHeight="1" x14ac:dyDescent="0.2">
      <c r="A11" s="49"/>
      <c r="B11" s="47"/>
      <c r="C11" s="6"/>
      <c r="D11" s="14"/>
      <c r="F11" s="7"/>
      <c r="G11" s="7"/>
      <c r="H11" s="105"/>
      <c r="I11" s="105"/>
      <c r="J11" s="105"/>
      <c r="L11" s="105"/>
      <c r="M11" s="105"/>
      <c r="N11" s="105"/>
      <c r="O11" s="105"/>
      <c r="P11" s="39"/>
      <c r="Q11" s="155">
        <v>5</v>
      </c>
      <c r="R11" s="152" t="s">
        <v>48</v>
      </c>
      <c r="S11" s="152"/>
      <c r="T11" s="152"/>
      <c r="U11" s="152"/>
      <c r="V11" s="79"/>
      <c r="W11"/>
      <c r="X11"/>
      <c r="Y11"/>
      <c r="Z11"/>
      <c r="AA11"/>
      <c r="AB11"/>
      <c r="AC11"/>
      <c r="AD11"/>
      <c r="AE11"/>
      <c r="AF11"/>
      <c r="AG11"/>
      <c r="AH11"/>
      <c r="AI11"/>
      <c r="AJ11"/>
      <c r="AK11"/>
      <c r="AL11"/>
      <c r="AM11"/>
      <c r="AN11"/>
      <c r="AO11"/>
      <c r="AP11"/>
      <c r="AQ11"/>
      <c r="AR11"/>
      <c r="AS11"/>
      <c r="AT11"/>
      <c r="AU11"/>
      <c r="AV11"/>
      <c r="AW11"/>
      <c r="AX11"/>
      <c r="AY11"/>
      <c r="AZ11"/>
      <c r="BA11"/>
      <c r="BB11"/>
    </row>
    <row r="12" spans="1:996" s="9" customFormat="1" ht="15" customHeight="1" x14ac:dyDescent="0.2">
      <c r="A12" s="47"/>
      <c r="B12" s="47"/>
      <c r="C12" s="6"/>
      <c r="D12" s="14"/>
      <c r="F12" s="7"/>
      <c r="G12" s="7"/>
      <c r="H12" s="105"/>
      <c r="I12" s="105"/>
      <c r="J12" s="105"/>
      <c r="L12" s="105"/>
      <c r="M12" s="105"/>
      <c r="N12" s="105"/>
      <c r="O12" s="105"/>
      <c r="P12" s="39"/>
      <c r="Q12" s="155"/>
      <c r="R12" s="152"/>
      <c r="S12" s="152"/>
      <c r="T12" s="152"/>
      <c r="U12" s="152"/>
      <c r="V12"/>
      <c r="W12"/>
      <c r="X12"/>
      <c r="Y12"/>
      <c r="Z12"/>
      <c r="AA12"/>
      <c r="AB12"/>
      <c r="AC12"/>
      <c r="AD12"/>
      <c r="AE12"/>
      <c r="AF12"/>
      <c r="AG12"/>
      <c r="AH12"/>
      <c r="AI12"/>
      <c r="AJ12"/>
      <c r="AK12"/>
      <c r="AL12"/>
      <c r="AM12"/>
      <c r="AN12"/>
      <c r="AO12"/>
      <c r="AP12"/>
      <c r="AQ12"/>
      <c r="AR12"/>
      <c r="AS12"/>
      <c r="AT12"/>
      <c r="AU12"/>
      <c r="AV12"/>
      <c r="AW12"/>
      <c r="AX12"/>
      <c r="AY12"/>
      <c r="AZ12"/>
      <c r="BA12"/>
      <c r="BB12"/>
    </row>
    <row r="13" spans="1:996" s="9" customFormat="1" ht="15" customHeight="1" x14ac:dyDescent="0.2">
      <c r="A13" s="49"/>
      <c r="B13" s="47"/>
      <c r="C13" s="6"/>
      <c r="D13" s="14"/>
      <c r="F13" s="7"/>
      <c r="G13" s="7"/>
      <c r="H13" s="105"/>
      <c r="I13" s="105"/>
      <c r="J13" s="105"/>
      <c r="L13" s="105"/>
      <c r="M13" s="105"/>
      <c r="N13" s="105"/>
      <c r="O13" s="105"/>
      <c r="P13" s="39"/>
      <c r="Q13" s="155"/>
      <c r="R13" s="152"/>
      <c r="S13" s="152"/>
      <c r="T13" s="152"/>
      <c r="U13" s="152"/>
      <c r="V13"/>
      <c r="W13"/>
      <c r="X13"/>
      <c r="Y13"/>
      <c r="Z13"/>
      <c r="AA13"/>
      <c r="AB13"/>
      <c r="AC13"/>
      <c r="AD13"/>
      <c r="AE13"/>
      <c r="AF13"/>
      <c r="AG13"/>
      <c r="AH13"/>
      <c r="AI13"/>
      <c r="AJ13"/>
      <c r="AK13"/>
      <c r="AL13"/>
      <c r="AM13"/>
      <c r="AN13"/>
      <c r="AO13"/>
      <c r="AP13"/>
      <c r="AQ13"/>
      <c r="AR13"/>
      <c r="AS13"/>
      <c r="AT13"/>
      <c r="AU13"/>
      <c r="AV13"/>
      <c r="AW13"/>
      <c r="AX13"/>
      <c r="AY13"/>
      <c r="AZ13"/>
      <c r="BA13"/>
      <c r="BB13"/>
    </row>
    <row r="14" spans="1:996" s="7" customFormat="1" ht="15.95" customHeight="1" x14ac:dyDescent="0.2">
      <c r="A14" s="63"/>
      <c r="B14" s="63"/>
      <c r="C14" s="6"/>
      <c r="D14" s="6"/>
      <c r="P14" s="37"/>
      <c r="Q14" s="150">
        <v>6</v>
      </c>
      <c r="R14" s="152" t="s">
        <v>49</v>
      </c>
      <c r="S14" s="152"/>
      <c r="T14" s="152"/>
      <c r="U14" s="152"/>
      <c r="V14"/>
      <c r="W14"/>
      <c r="X14"/>
      <c r="Y14"/>
      <c r="Z14"/>
      <c r="AA14"/>
      <c r="AB14"/>
      <c r="AC14"/>
      <c r="AD14"/>
      <c r="AE14"/>
      <c r="AF14"/>
      <c r="AG14"/>
      <c r="AH14"/>
      <c r="AI14"/>
      <c r="AJ14"/>
      <c r="AK14"/>
      <c r="AL14"/>
      <c r="AM14"/>
      <c r="AN14"/>
      <c r="AO14"/>
      <c r="AP14"/>
      <c r="AQ14"/>
      <c r="AR14"/>
      <c r="AS14"/>
      <c r="AT14"/>
      <c r="AU14"/>
      <c r="AV14"/>
      <c r="AW14"/>
      <c r="AX14"/>
      <c r="AY14"/>
      <c r="AZ14"/>
      <c r="BA14"/>
      <c r="BB14"/>
    </row>
    <row r="15" spans="1:996" s="7" customFormat="1" ht="15" customHeight="1" x14ac:dyDescent="0.2">
      <c r="A15" s="50"/>
      <c r="B15" s="51"/>
      <c r="C15" s="6">
        <v>0.06</v>
      </c>
      <c r="D15" s="8"/>
      <c r="F15" s="106" t="s">
        <v>11</v>
      </c>
      <c r="G15" s="107"/>
      <c r="H15" s="106" t="s">
        <v>17</v>
      </c>
      <c r="I15" s="107"/>
      <c r="J15" s="106" t="s">
        <v>18</v>
      </c>
      <c r="K15" s="111"/>
      <c r="L15" s="111"/>
      <c r="M15" s="107"/>
      <c r="N15" s="106" t="s">
        <v>10</v>
      </c>
      <c r="O15" s="107"/>
      <c r="P15" s="40"/>
      <c r="Q15" s="150"/>
      <c r="R15" s="152"/>
      <c r="S15" s="152"/>
      <c r="T15" s="152"/>
      <c r="U15" s="152"/>
      <c r="V15"/>
      <c r="W15"/>
      <c r="X15"/>
      <c r="Y15"/>
      <c r="Z15"/>
      <c r="AA15"/>
      <c r="AB15"/>
      <c r="AC15"/>
      <c r="AD15"/>
      <c r="AE15"/>
      <c r="AF15"/>
      <c r="AG15"/>
      <c r="AH15"/>
      <c r="AI15"/>
      <c r="AJ15"/>
      <c r="AK15"/>
      <c r="AL15"/>
      <c r="AM15"/>
      <c r="AN15"/>
      <c r="AO15"/>
      <c r="AP15"/>
      <c r="AQ15"/>
      <c r="AR15"/>
      <c r="AS15"/>
      <c r="AT15"/>
      <c r="AU15"/>
      <c r="AV15"/>
      <c r="AW15"/>
      <c r="AX15"/>
      <c r="AY15"/>
      <c r="AZ15"/>
      <c r="BA15"/>
      <c r="BB15"/>
    </row>
    <row r="16" spans="1:996" s="7" customFormat="1" ht="15" customHeight="1" x14ac:dyDescent="0.2">
      <c r="A16" s="52"/>
      <c r="B16" s="51"/>
      <c r="D16" s="8"/>
      <c r="F16" s="108"/>
      <c r="G16" s="109"/>
      <c r="H16" s="108"/>
      <c r="I16" s="109"/>
      <c r="J16" s="108"/>
      <c r="K16" s="112"/>
      <c r="L16" s="112"/>
      <c r="M16" s="109"/>
      <c r="N16" s="108"/>
      <c r="O16" s="109"/>
      <c r="P16" s="40"/>
      <c r="Q16" s="150"/>
      <c r="R16" s="152"/>
      <c r="S16" s="152"/>
      <c r="T16" s="152"/>
      <c r="U16" s="152"/>
      <c r="V16"/>
      <c r="W16"/>
      <c r="X16"/>
      <c r="Y16"/>
      <c r="Z16"/>
      <c r="AA16"/>
      <c r="AB16"/>
      <c r="AC16"/>
      <c r="AD16"/>
      <c r="AE16"/>
      <c r="AF16"/>
      <c r="AG16"/>
      <c r="AH16"/>
      <c r="AI16"/>
      <c r="AJ16"/>
      <c r="AK16"/>
      <c r="AL16"/>
      <c r="AM16"/>
      <c r="AN16"/>
      <c r="AO16"/>
      <c r="AP16"/>
      <c r="AQ16"/>
      <c r="AR16"/>
      <c r="AS16"/>
      <c r="AT16"/>
      <c r="AU16"/>
      <c r="AV16"/>
      <c r="AW16"/>
      <c r="AX16"/>
      <c r="AY16"/>
      <c r="AZ16"/>
      <c r="BA16"/>
      <c r="BB16"/>
    </row>
    <row r="17" spans="1:54" s="9" customFormat="1" ht="5.25" customHeight="1" x14ac:dyDescent="0.2">
      <c r="A17" s="53"/>
      <c r="B17" s="53"/>
      <c r="C17" s="14"/>
      <c r="D17" s="14"/>
      <c r="P17" s="40"/>
      <c r="Q17" s="150"/>
      <c r="R17" s="152"/>
      <c r="S17" s="152"/>
      <c r="T17" s="152"/>
      <c r="U17" s="152"/>
      <c r="V17"/>
      <c r="W17"/>
      <c r="X17"/>
      <c r="Y17"/>
      <c r="Z17"/>
      <c r="AA17"/>
      <c r="AB17"/>
      <c r="AC17"/>
      <c r="AD17"/>
      <c r="AE17"/>
      <c r="AF17"/>
      <c r="AG17"/>
      <c r="AH17"/>
      <c r="AI17"/>
      <c r="AJ17"/>
      <c r="AK17"/>
      <c r="AL17"/>
      <c r="AM17"/>
      <c r="AN17"/>
      <c r="AO17"/>
      <c r="AP17"/>
      <c r="AQ17"/>
      <c r="AR17"/>
      <c r="AS17"/>
      <c r="AT17"/>
      <c r="AU17"/>
      <c r="AV17"/>
      <c r="AW17"/>
      <c r="AX17"/>
      <c r="AY17"/>
      <c r="AZ17"/>
      <c r="BA17"/>
      <c r="BB17"/>
    </row>
    <row r="18" spans="1:54" s="12" customFormat="1" ht="15" customHeight="1" x14ac:dyDescent="0.2">
      <c r="A18" s="54" t="s">
        <v>33</v>
      </c>
      <c r="B18" s="55" t="s">
        <v>9</v>
      </c>
      <c r="C18" s="10" t="s">
        <v>9</v>
      </c>
      <c r="D18" s="10" t="s">
        <v>20</v>
      </c>
      <c r="E18" s="11"/>
      <c r="F18" s="106" t="s">
        <v>12</v>
      </c>
      <c r="G18" s="107"/>
      <c r="H18" s="106" t="s">
        <v>13</v>
      </c>
      <c r="I18" s="111"/>
      <c r="J18" s="107"/>
      <c r="K18" s="106" t="s">
        <v>3</v>
      </c>
      <c r="L18" s="107"/>
      <c r="M18" s="65" t="s">
        <v>19</v>
      </c>
      <c r="N18" s="65" t="s">
        <v>34</v>
      </c>
      <c r="O18" s="65" t="s">
        <v>14</v>
      </c>
      <c r="P18" s="41"/>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row>
    <row r="19" spans="1:54" s="12" customFormat="1" ht="15" customHeight="1" x14ac:dyDescent="0.2">
      <c r="A19" s="56">
        <v>1</v>
      </c>
      <c r="B19" s="56"/>
      <c r="C19" s="15" t="b">
        <v>1</v>
      </c>
      <c r="D19" s="15">
        <v>0</v>
      </c>
      <c r="F19" s="34" t="s">
        <v>55</v>
      </c>
      <c r="G19" s="28"/>
      <c r="H19" s="145" t="s">
        <v>54</v>
      </c>
      <c r="I19" s="146"/>
      <c r="J19" s="147"/>
      <c r="K19" s="101">
        <v>10</v>
      </c>
      <c r="L19" s="102"/>
      <c r="M19" s="16">
        <v>200</v>
      </c>
      <c r="N19" s="32">
        <v>0.1</v>
      </c>
      <c r="O19" s="17">
        <f>ROUND(oknQuantity_1*oknPrice_1*(1-oknItemDiscount_1),2)</f>
        <v>1800</v>
      </c>
      <c r="P19" s="42"/>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row>
    <row r="20" spans="1:54" s="12" customFormat="1" ht="15" customHeight="1" x14ac:dyDescent="0.2">
      <c r="A20" s="56">
        <v>2</v>
      </c>
      <c r="B20" s="56"/>
      <c r="C20" s="15" t="b">
        <v>1</v>
      </c>
      <c r="D20" s="15">
        <v>0</v>
      </c>
      <c r="F20" s="76" t="s">
        <v>56</v>
      </c>
      <c r="G20" s="67"/>
      <c r="H20" s="139" t="s">
        <v>57</v>
      </c>
      <c r="I20" s="123"/>
      <c r="J20" s="124"/>
      <c r="K20" s="103">
        <v>20</v>
      </c>
      <c r="L20" s="104"/>
      <c r="M20" s="68">
        <v>300</v>
      </c>
      <c r="N20" s="69">
        <v>0.2</v>
      </c>
      <c r="O20" s="70">
        <f>ROUND(oknQuantity_2*oknPrice_2*(1-oknItemDiscount_2),2)</f>
        <v>4800</v>
      </c>
      <c r="P20" s="43"/>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row>
    <row r="21" spans="1:54" s="12" customFormat="1" ht="15" customHeight="1" x14ac:dyDescent="0.2">
      <c r="A21" s="56">
        <v>3</v>
      </c>
      <c r="B21" s="56"/>
      <c r="C21" s="15">
        <v>0</v>
      </c>
      <c r="D21" s="15">
        <v>0</v>
      </c>
      <c r="F21" s="81" t="s">
        <v>58</v>
      </c>
      <c r="G21" s="30"/>
      <c r="H21" s="121" t="s">
        <v>59</v>
      </c>
      <c r="I21" s="116"/>
      <c r="J21" s="120"/>
      <c r="K21" s="99">
        <v>30</v>
      </c>
      <c r="L21" s="100"/>
      <c r="M21" s="20">
        <v>40</v>
      </c>
      <c r="N21" s="33">
        <v>0</v>
      </c>
      <c r="O21" s="21">
        <f>ROUND(oknQuantity_3*oknPrice_3*(1-oknItemDiscount_3),2)</f>
        <v>1200</v>
      </c>
      <c r="P21" s="43"/>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row>
    <row r="22" spans="1:54" s="12" customFormat="1" ht="15" customHeight="1" x14ac:dyDescent="0.2">
      <c r="A22" s="56">
        <v>4</v>
      </c>
      <c r="B22" s="56"/>
      <c r="C22" s="15">
        <v>0</v>
      </c>
      <c r="D22" s="15">
        <v>0</v>
      </c>
      <c r="F22" s="66" t="s">
        <v>16</v>
      </c>
      <c r="G22" s="29"/>
      <c r="H22" s="122"/>
      <c r="I22" s="123"/>
      <c r="J22" s="124"/>
      <c r="K22" s="103">
        <v>0</v>
      </c>
      <c r="L22" s="104"/>
      <c r="M22" s="68">
        <v>0</v>
      </c>
      <c r="N22" s="69">
        <v>0</v>
      </c>
      <c r="O22" s="70">
        <f>ROUND(oknQuantity_4*oknPrice_4*(1-oknItemDiscount_4),2)</f>
        <v>0</v>
      </c>
      <c r="P22" s="43"/>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row>
    <row r="23" spans="1:54" s="12" customFormat="1" ht="15" customHeight="1" x14ac:dyDescent="0.2">
      <c r="A23" s="56">
        <v>5</v>
      </c>
      <c r="B23" s="56"/>
      <c r="C23" s="15">
        <v>0</v>
      </c>
      <c r="D23" s="15">
        <v>0</v>
      </c>
      <c r="F23" s="19" t="s">
        <v>16</v>
      </c>
      <c r="G23" s="30"/>
      <c r="H23" s="119"/>
      <c r="I23" s="116"/>
      <c r="J23" s="120"/>
      <c r="K23" s="99">
        <v>0</v>
      </c>
      <c r="L23" s="100"/>
      <c r="M23" s="20">
        <v>0</v>
      </c>
      <c r="N23" s="33">
        <v>0</v>
      </c>
      <c r="O23" s="21">
        <f>ROUND(oknQuantity_5*oknPrice_5*(1-oknItemDiscount_5),2)</f>
        <v>0</v>
      </c>
      <c r="P23" s="4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row>
    <row r="24" spans="1:54" s="12" customFormat="1" ht="15" customHeight="1" x14ac:dyDescent="0.2">
      <c r="A24" s="56">
        <v>6</v>
      </c>
      <c r="B24" s="56"/>
      <c r="C24" s="15">
        <v>0</v>
      </c>
      <c r="D24" s="15">
        <v>0</v>
      </c>
      <c r="F24" s="18" t="s">
        <v>16</v>
      </c>
      <c r="G24" s="29"/>
      <c r="H24" s="122"/>
      <c r="I24" s="123"/>
      <c r="J24" s="124"/>
      <c r="K24" s="103">
        <v>0</v>
      </c>
      <c r="L24" s="104"/>
      <c r="M24" s="68">
        <v>0</v>
      </c>
      <c r="N24" s="69">
        <v>0</v>
      </c>
      <c r="O24" s="70">
        <f>ROUND(oknQuantity_6*oknPrice_6*(1-oknItemDiscount_6),2)</f>
        <v>0</v>
      </c>
      <c r="P24" s="43"/>
      <c r="Q24"/>
      <c r="R24"/>
      <c r="S24"/>
      <c r="T24"/>
      <c r="U24"/>
      <c r="V24"/>
      <c r="W24" s="79"/>
      <c r="X24"/>
      <c r="Y24"/>
      <c r="Z24"/>
      <c r="AA24"/>
      <c r="AB24" s="79"/>
      <c r="AC24"/>
      <c r="AD24"/>
      <c r="AE24"/>
      <c r="AF24"/>
      <c r="AG24"/>
      <c r="AH24"/>
      <c r="AI24"/>
      <c r="AJ24"/>
      <c r="AK24"/>
      <c r="AL24"/>
      <c r="AM24"/>
      <c r="AN24"/>
      <c r="AO24"/>
      <c r="AP24"/>
      <c r="AQ24"/>
      <c r="AR24"/>
      <c r="AS24"/>
      <c r="AT24"/>
      <c r="AU24"/>
      <c r="AV24"/>
      <c r="AW24"/>
      <c r="AX24"/>
      <c r="AY24"/>
      <c r="AZ24"/>
      <c r="BA24"/>
      <c r="BB24"/>
    </row>
    <row r="25" spans="1:54" s="12" customFormat="1" ht="15" customHeight="1" x14ac:dyDescent="0.2">
      <c r="A25" s="56">
        <v>7</v>
      </c>
      <c r="B25" s="56"/>
      <c r="C25" s="15">
        <v>0</v>
      </c>
      <c r="D25" s="15">
        <v>0</v>
      </c>
      <c r="F25" s="19" t="s">
        <v>16</v>
      </c>
      <c r="G25" s="30"/>
      <c r="H25" s="119"/>
      <c r="I25" s="116"/>
      <c r="J25" s="120"/>
      <c r="K25" s="99">
        <v>0</v>
      </c>
      <c r="L25" s="100"/>
      <c r="M25" s="20">
        <v>0</v>
      </c>
      <c r="N25" s="33">
        <v>0</v>
      </c>
      <c r="O25" s="21">
        <f>ROUND(oknQuantity_7*oknPrice_7*(1-oknItemDiscount_7),2)</f>
        <v>0</v>
      </c>
      <c r="P25" s="43"/>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row>
    <row r="26" spans="1:54" s="12" customFormat="1" ht="15" customHeight="1" x14ac:dyDescent="0.2">
      <c r="A26" s="56">
        <v>8</v>
      </c>
      <c r="B26" s="56"/>
      <c r="C26" s="15">
        <v>0</v>
      </c>
      <c r="D26" s="15">
        <v>0</v>
      </c>
      <c r="F26" s="66" t="s">
        <v>16</v>
      </c>
      <c r="G26" s="67"/>
      <c r="H26" s="122"/>
      <c r="I26" s="123"/>
      <c r="J26" s="124"/>
      <c r="K26" s="103">
        <v>0</v>
      </c>
      <c r="L26" s="104"/>
      <c r="M26" s="68">
        <v>0</v>
      </c>
      <c r="N26" s="69">
        <v>0</v>
      </c>
      <c r="O26" s="70">
        <f>ROUND(oknQuantity_8*oknPrice_8*(1-oknItemDiscount_8),2)</f>
        <v>0</v>
      </c>
      <c r="P26" s="43"/>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row>
    <row r="27" spans="1:54" s="12" customFormat="1" ht="15" customHeight="1" x14ac:dyDescent="0.2">
      <c r="A27" s="56">
        <v>9</v>
      </c>
      <c r="B27" s="56"/>
      <c r="C27" s="15">
        <v>0</v>
      </c>
      <c r="D27" s="15">
        <v>0</v>
      </c>
      <c r="F27" s="19" t="s">
        <v>16</v>
      </c>
      <c r="G27" s="31"/>
      <c r="H27" s="119"/>
      <c r="I27" s="116"/>
      <c r="J27" s="120"/>
      <c r="K27" s="99">
        <v>0</v>
      </c>
      <c r="L27" s="100"/>
      <c r="M27" s="20">
        <v>0</v>
      </c>
      <c r="N27" s="33">
        <v>0</v>
      </c>
      <c r="O27" s="21">
        <f>ROUND(oknQuantity_9*oknPrice_9*(1-oknItemDiscount_9),2)</f>
        <v>0</v>
      </c>
      <c r="P27" s="43"/>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row>
    <row r="28" spans="1:54" s="12" customFormat="1" ht="15" customHeight="1" x14ac:dyDescent="0.2">
      <c r="A28" s="56">
        <v>10</v>
      </c>
      <c r="B28" s="56"/>
      <c r="C28" s="15">
        <v>0</v>
      </c>
      <c r="D28" s="15">
        <v>0</v>
      </c>
      <c r="F28" s="66" t="s">
        <v>16</v>
      </c>
      <c r="G28" s="77"/>
      <c r="H28" s="122"/>
      <c r="I28" s="123"/>
      <c r="J28" s="124"/>
      <c r="K28" s="103">
        <v>0</v>
      </c>
      <c r="L28" s="104"/>
      <c r="M28" s="68">
        <v>0</v>
      </c>
      <c r="N28" s="69">
        <v>0</v>
      </c>
      <c r="O28" s="70">
        <f>ROUND(oknQuantity_10*oknPrice_10*(1-oknItemDiscount_10),2)</f>
        <v>0</v>
      </c>
      <c r="P28" s="43"/>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row>
    <row r="29" spans="1:54" s="12" customFormat="1" ht="15" customHeight="1" x14ac:dyDescent="0.2">
      <c r="A29" s="56">
        <v>11</v>
      </c>
      <c r="B29" s="56"/>
      <c r="C29" s="15">
        <v>0</v>
      </c>
      <c r="D29" s="15">
        <v>0</v>
      </c>
      <c r="F29" s="19" t="s">
        <v>16</v>
      </c>
      <c r="G29" s="31"/>
      <c r="H29" s="119"/>
      <c r="I29" s="116"/>
      <c r="J29" s="120"/>
      <c r="K29" s="99">
        <v>0</v>
      </c>
      <c r="L29" s="100"/>
      <c r="M29" s="20">
        <v>0</v>
      </c>
      <c r="N29" s="33">
        <v>0</v>
      </c>
      <c r="O29" s="21">
        <f>ROUND(oknQuantity_11*oknPrice_11*(1-oknItemDiscount_11),2)</f>
        <v>0</v>
      </c>
      <c r="P29" s="43"/>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row>
    <row r="30" spans="1:54" s="12" customFormat="1" ht="15" customHeight="1" x14ac:dyDescent="0.2">
      <c r="A30" s="56">
        <v>12</v>
      </c>
      <c r="B30" s="56"/>
      <c r="C30" s="15">
        <v>0</v>
      </c>
      <c r="D30" s="15">
        <v>0</v>
      </c>
      <c r="F30" s="66" t="s">
        <v>16</v>
      </c>
      <c r="G30" s="77"/>
      <c r="H30" s="122"/>
      <c r="I30" s="123"/>
      <c r="J30" s="124"/>
      <c r="K30" s="103">
        <v>0</v>
      </c>
      <c r="L30" s="104"/>
      <c r="M30" s="68">
        <v>0</v>
      </c>
      <c r="N30" s="69">
        <v>0</v>
      </c>
      <c r="O30" s="70">
        <f>ROUND(oknQuantity_12*oknPrice_12*(1-oknItemDiscount_12),2)</f>
        <v>0</v>
      </c>
      <c r="P30" s="43"/>
      <c r="Q30"/>
      <c r="R30" s="25" t="s">
        <v>31</v>
      </c>
      <c r="S30" s="24"/>
      <c r="T30" s="24"/>
      <c r="U30" s="24"/>
      <c r="V30" s="24"/>
      <c r="W30" s="23"/>
      <c r="X30"/>
      <c r="Y30"/>
      <c r="Z30"/>
      <c r="AA30"/>
      <c r="AB30"/>
      <c r="AC30"/>
      <c r="AD30"/>
      <c r="AE30"/>
      <c r="AF30"/>
      <c r="AG30"/>
      <c r="AH30"/>
      <c r="AI30"/>
      <c r="AJ30"/>
      <c r="AK30"/>
      <c r="AL30"/>
      <c r="AM30"/>
      <c r="AN30"/>
      <c r="AO30"/>
      <c r="AP30"/>
      <c r="AQ30"/>
      <c r="AR30"/>
      <c r="AS30"/>
      <c r="AT30"/>
      <c r="AU30"/>
      <c r="AV30"/>
      <c r="AW30"/>
      <c r="AX30"/>
      <c r="AY30"/>
      <c r="AZ30"/>
      <c r="BA30"/>
      <c r="BB30"/>
    </row>
    <row r="31" spans="1:54" s="12" customFormat="1" ht="15" customHeight="1" x14ac:dyDescent="0.2">
      <c r="A31" s="56">
        <v>13</v>
      </c>
      <c r="B31" s="56"/>
      <c r="C31" s="15">
        <v>0</v>
      </c>
      <c r="D31" s="15">
        <v>0</v>
      </c>
      <c r="F31" s="19" t="s">
        <v>16</v>
      </c>
      <c r="G31" s="30"/>
      <c r="H31" s="119"/>
      <c r="I31" s="116"/>
      <c r="J31" s="120"/>
      <c r="K31" s="99">
        <v>0</v>
      </c>
      <c r="L31" s="100"/>
      <c r="M31" s="20">
        <v>0</v>
      </c>
      <c r="N31" s="33">
        <v>0</v>
      </c>
      <c r="O31" s="21">
        <f>ROUND(oknQuantity_13*oknPrice_13*(1-oknItemDiscount_13),2)</f>
        <v>0</v>
      </c>
      <c r="P31" s="42"/>
      <c r="Q31"/>
      <c r="R31" s="130"/>
      <c r="S31" s="131"/>
      <c r="T31" s="131"/>
      <c r="U31" s="131"/>
      <c r="V31" s="131"/>
      <c r="W31" s="132"/>
      <c r="X31"/>
      <c r="Y31"/>
      <c r="Z31"/>
      <c r="AA31"/>
      <c r="AB31"/>
      <c r="AC31"/>
      <c r="AD31"/>
      <c r="AE31"/>
      <c r="AF31"/>
      <c r="AG31"/>
      <c r="AH31"/>
      <c r="AI31"/>
      <c r="AJ31"/>
      <c r="AK31"/>
      <c r="AL31"/>
      <c r="AM31"/>
      <c r="AN31"/>
      <c r="AO31"/>
      <c r="AP31"/>
      <c r="AQ31"/>
      <c r="AR31"/>
      <c r="AS31"/>
      <c r="AT31"/>
      <c r="AU31"/>
      <c r="AV31"/>
      <c r="AW31"/>
      <c r="AX31"/>
      <c r="AY31"/>
      <c r="AZ31"/>
      <c r="BA31"/>
      <c r="BB31"/>
    </row>
    <row r="32" spans="1:54" s="12" customFormat="1" ht="15" customHeight="1" x14ac:dyDescent="0.2">
      <c r="A32" s="56">
        <v>14</v>
      </c>
      <c r="B32" s="56"/>
      <c r="C32" s="15">
        <v>0</v>
      </c>
      <c r="D32" s="15">
        <v>0</v>
      </c>
      <c r="F32" s="66" t="s">
        <v>16</v>
      </c>
      <c r="G32" s="67"/>
      <c r="H32" s="122"/>
      <c r="I32" s="123"/>
      <c r="J32" s="124"/>
      <c r="K32" s="103">
        <v>0</v>
      </c>
      <c r="L32" s="104"/>
      <c r="M32" s="68">
        <v>0</v>
      </c>
      <c r="N32" s="69">
        <v>0</v>
      </c>
      <c r="O32" s="70">
        <f>ROUND(oknQuantity_14*oknPrice_14*(1-oknItemDiscount_14),2)</f>
        <v>0</v>
      </c>
      <c r="P32" s="43"/>
      <c r="Q32"/>
      <c r="R32" s="133"/>
      <c r="S32" s="134"/>
      <c r="T32" s="134"/>
      <c r="U32" s="134"/>
      <c r="V32" s="134"/>
      <c r="W32" s="135"/>
      <c r="X32"/>
      <c r="Y32"/>
      <c r="Z32"/>
      <c r="AA32"/>
      <c r="AB32"/>
      <c r="AC32"/>
      <c r="AD32"/>
      <c r="AE32"/>
      <c r="AF32"/>
      <c r="AG32"/>
      <c r="AH32"/>
      <c r="AI32"/>
      <c r="AJ32"/>
      <c r="AK32"/>
      <c r="AL32"/>
      <c r="AM32"/>
      <c r="AN32"/>
      <c r="AO32"/>
      <c r="AP32"/>
      <c r="AQ32"/>
      <c r="AR32"/>
      <c r="AS32"/>
      <c r="AT32"/>
      <c r="AU32"/>
      <c r="AV32"/>
      <c r="AW32"/>
      <c r="AX32"/>
      <c r="AY32"/>
      <c r="AZ32"/>
      <c r="BA32"/>
      <c r="BB32"/>
    </row>
    <row r="33" spans="1:54" s="12" customFormat="1" ht="15" customHeight="1" x14ac:dyDescent="0.2">
      <c r="A33" s="56">
        <v>15</v>
      </c>
      <c r="B33" s="56"/>
      <c r="C33" s="15">
        <v>0</v>
      </c>
      <c r="D33" s="15">
        <v>0</v>
      </c>
      <c r="F33" s="19" t="s">
        <v>16</v>
      </c>
      <c r="G33" s="30"/>
      <c r="H33" s="119"/>
      <c r="I33" s="116"/>
      <c r="J33" s="120"/>
      <c r="K33" s="99">
        <v>0</v>
      </c>
      <c r="L33" s="100"/>
      <c r="M33" s="20">
        <v>0</v>
      </c>
      <c r="N33" s="33">
        <v>0</v>
      </c>
      <c r="O33" s="21">
        <f>ROUND(oknQuantity_15*oknPrice_15*(1-oknItemDiscount_15),2)</f>
        <v>0</v>
      </c>
      <c r="P33" s="42"/>
      <c r="Q33"/>
      <c r="R33" s="136"/>
      <c r="S33" s="137"/>
      <c r="T33" s="137"/>
      <c r="U33" s="137"/>
      <c r="V33" s="137"/>
      <c r="W33" s="138"/>
      <c r="X33"/>
      <c r="Y33"/>
      <c r="Z33"/>
      <c r="AA33"/>
      <c r="AB33"/>
      <c r="AC33"/>
      <c r="AD33"/>
      <c r="AE33"/>
      <c r="AF33"/>
      <c r="AG33"/>
      <c r="AH33"/>
      <c r="AI33"/>
      <c r="AJ33"/>
      <c r="AK33"/>
      <c r="AL33"/>
      <c r="AM33"/>
      <c r="AN33"/>
      <c r="AO33"/>
      <c r="AP33"/>
      <c r="AQ33"/>
      <c r="AR33"/>
      <c r="AS33"/>
      <c r="AT33"/>
      <c r="AU33"/>
      <c r="AV33"/>
      <c r="AW33"/>
      <c r="AX33"/>
      <c r="AY33"/>
      <c r="AZ33"/>
      <c r="BA33"/>
      <c r="BB33"/>
    </row>
    <row r="34" spans="1:54" s="12" customFormat="1" ht="15" customHeight="1" x14ac:dyDescent="0.2">
      <c r="A34" s="56">
        <v>16</v>
      </c>
      <c r="B34" s="56"/>
      <c r="C34" s="15">
        <v>0</v>
      </c>
      <c r="D34" s="15">
        <v>0</v>
      </c>
      <c r="F34" s="66" t="s">
        <v>16</v>
      </c>
      <c r="G34" s="67"/>
      <c r="H34" s="122"/>
      <c r="I34" s="123"/>
      <c r="J34" s="124"/>
      <c r="K34" s="103">
        <v>0</v>
      </c>
      <c r="L34" s="104"/>
      <c r="M34" s="68">
        <v>0</v>
      </c>
      <c r="N34" s="69">
        <v>0</v>
      </c>
      <c r="O34" s="70">
        <f>ROUND(oknQuantity_16*oknPrice_16*(1-oknItemDiscount_16),2)</f>
        <v>0</v>
      </c>
      <c r="P34" s="43"/>
      <c r="Q34"/>
      <c r="X34"/>
      <c r="Y34"/>
      <c r="Z34"/>
      <c r="AA34"/>
      <c r="AB34"/>
      <c r="AC34"/>
      <c r="AD34"/>
      <c r="AE34"/>
      <c r="AF34"/>
      <c r="AG34"/>
      <c r="AH34"/>
      <c r="AI34"/>
      <c r="AJ34"/>
      <c r="AK34"/>
      <c r="AL34"/>
      <c r="AM34"/>
      <c r="AN34"/>
      <c r="AO34"/>
      <c r="AP34"/>
      <c r="AQ34"/>
      <c r="AR34"/>
      <c r="AS34"/>
      <c r="AT34"/>
      <c r="AU34"/>
      <c r="AV34"/>
      <c r="AW34"/>
      <c r="AX34"/>
      <c r="AY34"/>
      <c r="AZ34"/>
      <c r="BA34"/>
      <c r="BB34"/>
    </row>
    <row r="35" spans="1:54" s="12" customFormat="1" ht="15" customHeight="1" x14ac:dyDescent="0.2">
      <c r="A35" s="56">
        <v>17</v>
      </c>
      <c r="B35" s="56"/>
      <c r="C35" s="15">
        <v>0</v>
      </c>
      <c r="D35" s="15">
        <v>0</v>
      </c>
      <c r="F35" s="19" t="s">
        <v>16</v>
      </c>
      <c r="G35" s="30"/>
      <c r="H35" s="119"/>
      <c r="I35" s="116"/>
      <c r="J35" s="120"/>
      <c r="K35" s="99">
        <v>0</v>
      </c>
      <c r="L35" s="100"/>
      <c r="M35" s="20">
        <v>0</v>
      </c>
      <c r="N35" s="33">
        <v>0</v>
      </c>
      <c r="O35" s="21">
        <f>ROUND(oknQuantity_17*oknPrice_17*(1-oknItemDiscount_17),2)</f>
        <v>0</v>
      </c>
      <c r="P35" s="42"/>
      <c r="Q35"/>
      <c r="X35"/>
      <c r="Y35"/>
      <c r="Z35"/>
      <c r="AA35"/>
      <c r="AB35"/>
      <c r="AC35"/>
      <c r="AD35"/>
      <c r="AE35"/>
      <c r="AF35"/>
      <c r="AG35"/>
      <c r="AH35"/>
      <c r="AI35"/>
      <c r="AJ35"/>
      <c r="AK35"/>
      <c r="AL35"/>
      <c r="AM35"/>
      <c r="AN35"/>
      <c r="AO35"/>
      <c r="AP35"/>
      <c r="AQ35"/>
      <c r="AR35"/>
      <c r="AS35"/>
      <c r="AT35"/>
      <c r="AU35"/>
      <c r="AV35"/>
      <c r="AW35"/>
      <c r="AX35"/>
      <c r="AY35"/>
      <c r="AZ35"/>
      <c r="BA35"/>
      <c r="BB35"/>
    </row>
    <row r="36" spans="1:54" s="12" customFormat="1" ht="15" customHeight="1" x14ac:dyDescent="0.2">
      <c r="A36" s="56">
        <v>18</v>
      </c>
      <c r="B36" s="56"/>
      <c r="C36" s="15">
        <v>0</v>
      </c>
      <c r="D36" s="15">
        <v>0</v>
      </c>
      <c r="F36" s="66" t="s">
        <v>16</v>
      </c>
      <c r="G36" s="67"/>
      <c r="H36" s="122"/>
      <c r="I36" s="123"/>
      <c r="J36" s="124"/>
      <c r="K36" s="103">
        <v>0</v>
      </c>
      <c r="L36" s="104"/>
      <c r="M36" s="68">
        <v>0</v>
      </c>
      <c r="N36" s="69">
        <v>0</v>
      </c>
      <c r="O36" s="70">
        <f>ROUND(oknQuantity_18*oknPrice_18*(1-oknItemDiscount_18),2)</f>
        <v>0</v>
      </c>
      <c r="P36" s="43"/>
      <c r="Q36"/>
      <c r="X36"/>
      <c r="Y36"/>
      <c r="Z36"/>
      <c r="AA36"/>
      <c r="AB36"/>
      <c r="AC36"/>
      <c r="AD36"/>
      <c r="AE36"/>
      <c r="AF36"/>
      <c r="AG36"/>
      <c r="AH36"/>
      <c r="AI36"/>
      <c r="AJ36"/>
      <c r="AK36"/>
      <c r="AL36"/>
      <c r="AM36"/>
      <c r="AN36"/>
      <c r="AO36"/>
      <c r="AP36"/>
      <c r="AQ36"/>
      <c r="AR36"/>
      <c r="AS36"/>
      <c r="AT36"/>
      <c r="AU36"/>
      <c r="AV36"/>
      <c r="AW36"/>
      <c r="AX36"/>
      <c r="AY36"/>
      <c r="AZ36"/>
      <c r="BA36"/>
      <c r="BB36"/>
    </row>
    <row r="37" spans="1:54" s="12" customFormat="1" ht="15" customHeight="1" x14ac:dyDescent="0.2">
      <c r="A37" s="56">
        <v>19</v>
      </c>
      <c r="B37" s="56"/>
      <c r="C37" s="15">
        <v>0</v>
      </c>
      <c r="D37" s="15">
        <v>0</v>
      </c>
      <c r="F37" s="19" t="s">
        <v>16</v>
      </c>
      <c r="G37" s="30"/>
      <c r="H37" s="119"/>
      <c r="I37" s="116"/>
      <c r="J37" s="120"/>
      <c r="K37" s="99">
        <v>0</v>
      </c>
      <c r="L37" s="100"/>
      <c r="M37" s="20">
        <v>0</v>
      </c>
      <c r="N37" s="33">
        <v>0</v>
      </c>
      <c r="O37" s="21">
        <f>ROUND(oknQuantity_19*oknPrice_19*(1-oknItemDiscount_19),2)</f>
        <v>0</v>
      </c>
      <c r="P37" s="42"/>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spans="1:54" s="12" customFormat="1" ht="15" customHeight="1" x14ac:dyDescent="0.2">
      <c r="A38" s="56">
        <v>20</v>
      </c>
      <c r="B38" s="56"/>
      <c r="C38" s="15">
        <v>0</v>
      </c>
      <c r="D38" s="15">
        <v>0</v>
      </c>
      <c r="F38" s="71"/>
      <c r="G38" s="72"/>
      <c r="H38" s="140"/>
      <c r="I38" s="141"/>
      <c r="J38" s="142"/>
      <c r="K38" s="143">
        <v>0</v>
      </c>
      <c r="L38" s="144"/>
      <c r="M38" s="73">
        <v>0</v>
      </c>
      <c r="N38" s="74">
        <v>0</v>
      </c>
      <c r="O38" s="75">
        <f>ROUND(oknQuantity_20*oknPrice_20*(1-oknItemDiscount_20),2)</f>
        <v>0</v>
      </c>
      <c r="P38" s="43"/>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row>
    <row r="39" spans="1:54" s="12" customFormat="1" ht="15" customHeight="1" x14ac:dyDescent="0.2">
      <c r="A39" s="56"/>
      <c r="B39" s="56"/>
      <c r="C39" s="13"/>
      <c r="D39" s="22">
        <f t="array" ref="D39">SUM(oknTaxable_1:oknTaxable_20*oknLineTotal_1:oknLineTotal_20)</f>
        <v>6600</v>
      </c>
      <c r="F39" s="82"/>
      <c r="G39" s="82"/>
      <c r="H39" s="82"/>
      <c r="I39" s="82"/>
      <c r="J39" s="82"/>
      <c r="K39" s="82"/>
      <c r="L39" s="83"/>
      <c r="M39" s="83"/>
      <c r="N39" s="84" t="s">
        <v>4</v>
      </c>
      <c r="O39" s="85">
        <f>SUM(oknLineTotal_1:oknLineTotal_20)</f>
        <v>7800</v>
      </c>
      <c r="P39" s="42"/>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row>
    <row r="40" spans="1:54" s="12" customFormat="1" ht="15" customHeight="1" x14ac:dyDescent="0.2">
      <c r="A40" s="56"/>
      <c r="B40" s="56"/>
      <c r="C40" s="13"/>
      <c r="D40" s="13"/>
      <c r="F40" s="83"/>
      <c r="G40" s="86"/>
      <c r="H40" s="82"/>
      <c r="I40" s="82"/>
      <c r="J40" s="82"/>
      <c r="K40" s="82"/>
      <c r="L40" s="83"/>
      <c r="M40" s="87" t="s">
        <v>41</v>
      </c>
      <c r="N40" s="88">
        <v>0.08</v>
      </c>
      <c r="O40" s="85">
        <f>ROUND(IF(oknTaxType=0,0, oknTax1Rate*(oknLineTotalTaxable+IF(oknTaxTotalIncludingShippingCost=0,0,oknShippingCost))),2)</f>
        <v>528</v>
      </c>
      <c r="P40" s="42"/>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row>
    <row r="41" spans="1:54" s="12" customFormat="1" ht="15" customHeight="1" x14ac:dyDescent="0.2">
      <c r="A41" s="56"/>
      <c r="B41" s="56"/>
      <c r="C41" s="13"/>
      <c r="D41" s="13"/>
      <c r="F41" s="83"/>
      <c r="G41" s="86"/>
      <c r="H41" s="86"/>
      <c r="I41" s="86"/>
      <c r="J41" s="86"/>
      <c r="K41" s="82"/>
      <c r="L41" s="83"/>
      <c r="M41" s="87" t="s">
        <v>42</v>
      </c>
      <c r="N41" s="88">
        <v>0.06</v>
      </c>
      <c r="O41" s="85">
        <f>ROUND(IF(oknTaxType&lt;&gt;2,0,oknTax2Rate*(oknLineTotalTaxable+IF(oknTaxTotalIncludingShippingCost=0,0,oknShippingCost)+IF(oknTax2IsAppliedToTax1=0,0,oknTax1))),2)</f>
        <v>396</v>
      </c>
      <c r="P41" s="44"/>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row>
    <row r="42" spans="1:54" s="12" customFormat="1" ht="15" customHeight="1" x14ac:dyDescent="0.2">
      <c r="A42" s="56"/>
      <c r="B42" s="56"/>
      <c r="C42" s="13"/>
      <c r="D42" s="13"/>
      <c r="F42" s="83"/>
      <c r="G42" s="83"/>
      <c r="H42" s="83"/>
      <c r="I42" s="83"/>
      <c r="J42" s="83"/>
      <c r="K42" s="83"/>
      <c r="L42" s="83"/>
      <c r="M42" s="83"/>
      <c r="N42" s="84" t="s">
        <v>1</v>
      </c>
      <c r="O42" s="89">
        <v>0</v>
      </c>
      <c r="P42" s="45"/>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row>
    <row r="43" spans="1:54" s="12" customFormat="1" ht="15" customHeight="1" x14ac:dyDescent="0.2">
      <c r="A43" s="56"/>
      <c r="B43" s="56"/>
      <c r="C43" s="13"/>
      <c r="D43" s="13"/>
      <c r="F43" s="83"/>
      <c r="G43" s="83"/>
      <c r="H43" s="83"/>
      <c r="I43" s="83"/>
      <c r="J43" s="83"/>
      <c r="K43" s="83"/>
      <c r="L43" s="83"/>
      <c r="M43" s="83"/>
      <c r="N43" s="90" t="s">
        <v>2</v>
      </c>
      <c r="O43" s="85">
        <f>ROUND(oknSubTotal + oknShippingCost + IF(oknTaxType=0,0,IF(oknTaxType=1,oknTax1,oknTax1+oknTax2)),2)</f>
        <v>8724</v>
      </c>
      <c r="P43" s="42"/>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row>
    <row r="44" spans="1:54" s="9" customFormat="1" ht="15" customHeight="1" x14ac:dyDescent="0.2">
      <c r="A44" s="47"/>
      <c r="B44" s="47"/>
      <c r="C44" s="14"/>
      <c r="D44" s="14"/>
      <c r="F44" s="91"/>
      <c r="G44" s="91"/>
      <c r="H44" s="91"/>
      <c r="I44" s="91"/>
      <c r="J44" s="91"/>
      <c r="K44" s="91"/>
      <c r="L44" s="91"/>
      <c r="M44" s="91"/>
      <c r="N44" s="90" t="s">
        <v>5</v>
      </c>
      <c r="O44" s="89">
        <v>0</v>
      </c>
      <c r="P44" s="40"/>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row>
    <row r="45" spans="1:54" s="9" customFormat="1" ht="15" customHeight="1" x14ac:dyDescent="0.2">
      <c r="A45" s="47"/>
      <c r="B45" s="47"/>
      <c r="C45" s="14"/>
      <c r="D45" s="14"/>
      <c r="F45" s="91"/>
      <c r="G45" s="91"/>
      <c r="H45" s="91"/>
      <c r="I45" s="91"/>
      <c r="J45" s="91"/>
      <c r="K45" s="91"/>
      <c r="L45" s="91"/>
      <c r="M45" s="91"/>
      <c r="N45" s="90" t="s">
        <v>6</v>
      </c>
      <c r="O45" s="85">
        <f>ROUND(oknTotal-oknPayments,2)</f>
        <v>8724</v>
      </c>
      <c r="P45" s="40"/>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row>
    <row r="46" spans="1:54" s="9" customFormat="1" ht="15.95" hidden="1" customHeight="1" x14ac:dyDescent="0.2">
      <c r="A46" s="47"/>
      <c r="B46" s="47"/>
      <c r="C46" s="14"/>
      <c r="D46" s="14"/>
      <c r="F46" s="92" t="s">
        <v>30</v>
      </c>
      <c r="G46" s="91"/>
      <c r="H46" s="91"/>
      <c r="I46" s="91"/>
      <c r="J46" s="91"/>
      <c r="K46" s="91"/>
      <c r="L46" s="91"/>
      <c r="M46" s="91"/>
      <c r="N46" s="91"/>
      <c r="O46" s="91"/>
      <c r="P46" s="40"/>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row>
    <row r="47" spans="1:54" s="9" customFormat="1" ht="15.95" hidden="1" customHeight="1" x14ac:dyDescent="0.2">
      <c r="A47" s="47"/>
      <c r="B47" s="47"/>
      <c r="C47" s="14"/>
      <c r="D47" s="14"/>
      <c r="F47" s="128" t="s">
        <v>26</v>
      </c>
      <c r="G47" s="129"/>
      <c r="H47" s="93" t="s">
        <v>2</v>
      </c>
      <c r="I47" s="93" t="s">
        <v>32</v>
      </c>
      <c r="J47" s="93" t="s">
        <v>29</v>
      </c>
      <c r="K47" s="125" t="s">
        <v>28</v>
      </c>
      <c r="L47" s="126"/>
      <c r="M47" s="127"/>
      <c r="N47" s="94"/>
      <c r="O47" s="95" t="s">
        <v>27</v>
      </c>
      <c r="P47" s="40"/>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row>
    <row r="48" spans="1:54" s="9" customFormat="1" ht="15.95" hidden="1" customHeight="1" x14ac:dyDescent="0.2">
      <c r="A48" s="47"/>
      <c r="B48" s="47"/>
      <c r="C48" s="14"/>
      <c r="D48" s="14"/>
      <c r="F48" s="96"/>
      <c r="G48" s="96"/>
      <c r="H48" s="97"/>
      <c r="I48" s="97"/>
      <c r="J48" s="97"/>
      <c r="K48" s="97"/>
      <c r="L48" s="97"/>
      <c r="M48" s="97"/>
      <c r="N48" s="97"/>
      <c r="O48" s="97"/>
      <c r="P48" s="40"/>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row>
    <row r="49" spans="1:54" s="9" customFormat="1" ht="15.95" hidden="1" customHeight="1" x14ac:dyDescent="0.2">
      <c r="A49" s="47"/>
      <c r="B49" s="47"/>
      <c r="C49" s="14"/>
      <c r="D49" s="14"/>
      <c r="F49" s="96"/>
      <c r="G49" s="96"/>
      <c r="H49" s="97"/>
      <c r="I49" s="97"/>
      <c r="J49" s="97"/>
      <c r="K49" s="97"/>
      <c r="L49" s="97"/>
      <c r="M49" s="97"/>
      <c r="N49" s="97"/>
      <c r="O49" s="97"/>
      <c r="P49" s="40"/>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row>
    <row r="50" spans="1:54" s="9" customFormat="1" ht="15.95" hidden="1" customHeight="1" x14ac:dyDescent="0.2">
      <c r="A50" s="47"/>
      <c r="B50" s="47"/>
      <c r="C50" s="14"/>
      <c r="D50" s="14"/>
      <c r="F50" s="96"/>
      <c r="G50" s="96"/>
      <c r="H50" s="97"/>
      <c r="I50" s="97"/>
      <c r="J50" s="97"/>
      <c r="K50" s="97"/>
      <c r="L50" s="97"/>
      <c r="M50" s="97"/>
      <c r="N50" s="97"/>
      <c r="O50" s="97"/>
      <c r="P50" s="4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row>
    <row r="51" spans="1:54" s="9" customFormat="1" x14ac:dyDescent="0.2">
      <c r="A51" s="47"/>
      <c r="B51" s="47"/>
      <c r="C51" s="14"/>
      <c r="D51" s="14"/>
      <c r="F51" s="96"/>
      <c r="G51" s="96"/>
      <c r="H51" s="97"/>
      <c r="I51" s="97"/>
      <c r="J51" s="97"/>
      <c r="K51" s="97"/>
      <c r="L51" s="97"/>
      <c r="M51" s="97"/>
      <c r="N51" s="97"/>
      <c r="O51" s="97"/>
      <c r="P51" s="40"/>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row>
    <row r="52" spans="1:54" ht="23.25" customHeight="1" x14ac:dyDescent="0.2">
      <c r="F52" s="117" t="s">
        <v>22</v>
      </c>
      <c r="G52" s="118"/>
      <c r="H52" s="118"/>
      <c r="I52" s="118"/>
      <c r="J52" s="118"/>
      <c r="K52" s="118"/>
      <c r="L52" s="118"/>
      <c r="M52" s="118"/>
      <c r="N52" s="118"/>
      <c r="O52" s="118"/>
    </row>
    <row r="54" spans="1:54" x14ac:dyDescent="0.2">
      <c r="F54" s="2"/>
      <c r="G54" s="2"/>
      <c r="H54" s="2"/>
      <c r="I54" s="2"/>
      <c r="J54" s="2"/>
      <c r="K54" s="2"/>
    </row>
    <row r="908" spans="1:1" hidden="1" x14ac:dyDescent="0.2">
      <c r="A908" s="57" t="s">
        <v>50</v>
      </c>
    </row>
    <row r="909" spans="1:1" hidden="1" x14ac:dyDescent="0.2">
      <c r="A909" s="57" t="s">
        <v>39</v>
      </c>
    </row>
    <row r="945" spans="1:1" hidden="1" x14ac:dyDescent="0.2">
      <c r="A945" s="57" t="s">
        <v>39</v>
      </c>
    </row>
    <row r="980" spans="1:1" hidden="1" x14ac:dyDescent="0.2">
      <c r="A980" s="57" t="s">
        <v>39</v>
      </c>
    </row>
    <row r="981" spans="1:1" hidden="1" x14ac:dyDescent="0.2">
      <c r="A981" s="57" t="s">
        <v>39</v>
      </c>
    </row>
    <row r="984" spans="1:1" hidden="1" x14ac:dyDescent="0.2">
      <c r="A984" s="57" t="s">
        <v>60</v>
      </c>
    </row>
    <row r="993" spans="1:1" hidden="1" x14ac:dyDescent="0.2">
      <c r="A993" s="57" t="s">
        <v>39</v>
      </c>
    </row>
  </sheetData>
  <sheetProtection sheet="1" objects="1" scenarios="1" selectLockedCells="1"/>
  <dataConsolidate/>
  <mergeCells count="86">
    <mergeCell ref="Q14:Q17"/>
    <mergeCell ref="R14:U17"/>
    <mergeCell ref="N5:O5"/>
    <mergeCell ref="N6:O6"/>
    <mergeCell ref="Q9:Q10"/>
    <mergeCell ref="R9:U10"/>
    <mergeCell ref="Q11:Q13"/>
    <mergeCell ref="R11:U13"/>
    <mergeCell ref="L9:O9"/>
    <mergeCell ref="K8:L8"/>
    <mergeCell ref="Q2:U3"/>
    <mergeCell ref="R4:U4"/>
    <mergeCell ref="Q5:Q6"/>
    <mergeCell ref="R5:U6"/>
    <mergeCell ref="Q7:Q8"/>
    <mergeCell ref="R7:U8"/>
    <mergeCell ref="H23:J23"/>
    <mergeCell ref="H20:J20"/>
    <mergeCell ref="H15:I15"/>
    <mergeCell ref="H38:J38"/>
    <mergeCell ref="K38:L38"/>
    <mergeCell ref="H36:J36"/>
    <mergeCell ref="K36:L36"/>
    <mergeCell ref="H37:J37"/>
    <mergeCell ref="K37:L37"/>
    <mergeCell ref="H34:J34"/>
    <mergeCell ref="H22:J22"/>
    <mergeCell ref="K18:L18"/>
    <mergeCell ref="H19:J19"/>
    <mergeCell ref="H16:I16"/>
    <mergeCell ref="J15:M15"/>
    <mergeCell ref="K26:L26"/>
    <mergeCell ref="R31:W33"/>
    <mergeCell ref="K30:L30"/>
    <mergeCell ref="H30:J30"/>
    <mergeCell ref="H28:J28"/>
    <mergeCell ref="H32:J32"/>
    <mergeCell ref="K28:L28"/>
    <mergeCell ref="K27:L27"/>
    <mergeCell ref="K33:L33"/>
    <mergeCell ref="H35:J35"/>
    <mergeCell ref="K35:L35"/>
    <mergeCell ref="H29:J29"/>
    <mergeCell ref="K29:L29"/>
    <mergeCell ref="K34:L34"/>
    <mergeCell ref="F52:O52"/>
    <mergeCell ref="K20:L20"/>
    <mergeCell ref="K21:L21"/>
    <mergeCell ref="H27:J27"/>
    <mergeCell ref="K22:L22"/>
    <mergeCell ref="K23:L23"/>
    <mergeCell ref="H21:J21"/>
    <mergeCell ref="H24:J24"/>
    <mergeCell ref="H26:J26"/>
    <mergeCell ref="K47:M47"/>
    <mergeCell ref="F47:G47"/>
    <mergeCell ref="H25:J25"/>
    <mergeCell ref="K32:L32"/>
    <mergeCell ref="H31:J31"/>
    <mergeCell ref="K31:L31"/>
    <mergeCell ref="H33:J33"/>
    <mergeCell ref="A3:B3"/>
    <mergeCell ref="A4:B4"/>
    <mergeCell ref="A5:B5"/>
    <mergeCell ref="A6:B6"/>
    <mergeCell ref="H9:J9"/>
    <mergeCell ref="H8:J8"/>
    <mergeCell ref="F8:G8"/>
    <mergeCell ref="H10:J10"/>
    <mergeCell ref="H11:J11"/>
    <mergeCell ref="H13:J13"/>
    <mergeCell ref="F18:G18"/>
    <mergeCell ref="H18:J18"/>
    <mergeCell ref="F16:G16"/>
    <mergeCell ref="J16:M16"/>
    <mergeCell ref="F15:G15"/>
    <mergeCell ref="H12:J12"/>
    <mergeCell ref="L10:O10"/>
    <mergeCell ref="L11:O11"/>
    <mergeCell ref="L13:O13"/>
    <mergeCell ref="K25:L25"/>
    <mergeCell ref="K19:L19"/>
    <mergeCell ref="K24:L24"/>
    <mergeCell ref="L12:O12"/>
    <mergeCell ref="N15:O15"/>
    <mergeCell ref="N16:O16"/>
  </mergeCells>
  <phoneticPr fontId="6" type="noConversion"/>
  <dataValidations count="9">
    <dataValidation type="decimal" operator="lessThanOrEqual" allowBlank="1" showInputMessage="1" showErrorMessage="1" errorTitle="Invalid Input" error="Please enter a valid numeric_x000a_value." sqref="N40:N41 K19:N38 O42 O44" xr:uid="{00000000-0002-0000-0000-000000000000}">
      <formula1>999999999.99</formula1>
    </dataValidation>
    <dataValidation type="textLength" allowBlank="1" showInputMessage="1" showErrorMessage="1" sqref="H16:I16" xr:uid="{00000000-0002-0000-0000-000001000000}">
      <formula1>1</formula1>
      <formula2>50</formula2>
    </dataValidation>
    <dataValidation type="date" allowBlank="1" showErrorMessage="1" errorTitle="Invalid Input" error="Please enter a valid date." sqref="N5" xr:uid="{00000000-0002-0000-0000-000002000000}">
      <formula1>36526</formula1>
      <formula2>402132</formula2>
    </dataValidation>
    <dataValidation type="textLength" allowBlank="1" showInputMessage="1" showErrorMessage="1" errorTitle="Invalid Input" error="Max characters allowed: 60" sqref="H11:J12 L11:L12 H9:J9 L9" xr:uid="{00000000-0002-0000-0000-000003000000}">
      <formula1>0</formula1>
      <formula2>60</formula2>
    </dataValidation>
    <dataValidation type="textLength" allowBlank="1" showInputMessage="1" showErrorMessage="1" errorTitle="Invalid Input" error="Max characters allowed: 60" sqref="L10" xr:uid="{00000000-0002-0000-0000-000004000000}">
      <formula1>0</formula1>
      <formula2>160</formula2>
    </dataValidation>
    <dataValidation type="textLength" allowBlank="1" showInputMessage="1" showErrorMessage="1" sqref="H8 L13 H13:J13 F19:F38 F16:G16 N6" xr:uid="{00000000-0002-0000-0000-000005000000}">
      <formula1>1</formula1>
      <formula2>30</formula2>
    </dataValidation>
    <dataValidation type="textLength" allowBlank="1" showInputMessage="1" showErrorMessage="1" errorTitle="Invalid Input" error="Max characters allowed: 60" sqref="H10:J10" xr:uid="{00000000-0002-0000-0000-000006000000}">
      <formula1>0</formula1>
      <formula2>255</formula2>
    </dataValidation>
    <dataValidation type="textLength" allowBlank="1" showInputMessage="1" showErrorMessage="1" sqref="G40 R31:W33 S30:V30 G41:J41" xr:uid="{00000000-0002-0000-0000-000007000000}">
      <formula1>1</formula1>
      <formula2>255</formula2>
    </dataValidation>
    <dataValidation type="textLength" operator="lessThanOrEqual" allowBlank="1" showInputMessage="1" showErrorMessage="1" errorTitle="Invalid Input" error="Max characters allowed: 100" sqref="H19:J38" xr:uid="{00000000-0002-0000-0000-000008000000}">
      <formula1>100</formula1>
    </dataValidation>
  </dataValidations>
  <hyperlinks>
    <hyperlink ref="A981" r:id="rId1" tooltip="Sales Template with Discount Percentage Column" display="http://www.invoicingtemplate.com/salesdiscountpercentage.html" xr:uid="{00000000-0004-0000-0000-000000000000}"/>
    <hyperlink ref="A945" r:id="rId2" tooltip="Sales Template with Discount Percentage Column" display="http://www.invoicingtemplate.com/salesdiscountpercentage.html" xr:uid="{00000000-0004-0000-0000-000001000000}"/>
    <hyperlink ref="A980" r:id="rId3" tooltip="Sales Template with Discount Percentage Column" display="http://www.invoicingtemplate.com/salesdiscountpercentage.html" xr:uid="{00000000-0004-0000-0000-000002000000}"/>
    <hyperlink ref="IT1" r:id="rId4" tooltip="Sales Invoice Template with Discount Percentage Column" display="http://www.invoicingtemplate.com/salesdiscountpercentage.html" xr:uid="{00000000-0004-0000-0000-000003000000}"/>
    <hyperlink ref="A909" r:id="rId5" tooltip="Sales Template with Discount Percentage Column" display="http://www.invoicingtemplate.com/salesdiscountpercentage.html" xr:uid="{00000000-0004-0000-0000-000004000000}"/>
    <hyperlink ref="A993" r:id="rId6" tooltip="Sales Template with Discount Percentage Column" display="http://www.invoicingtemplate.com/salesdiscountpercentage.html" xr:uid="{00000000-0004-0000-0000-000005000000}"/>
    <hyperlink ref="Q2:U3" r:id="rId7" location="create-invoice" display="To create an invoice (tutorial Movie)" xr:uid="{00000000-0004-0000-0000-000006000000}"/>
    <hyperlink ref="A908" r:id="rId8" tooltip="Sales Template with Discount Percentage Column" display="http://www.invoicingtemplate.com/salesdiscountpercentage.html" xr:uid="{00000000-0004-0000-0000-000007000000}"/>
    <hyperlink ref="AKC1" r:id="rId9" tooltip="Sales Invoice Template with Discount Percentage Column" display="http://www.invoicingtemplate.com/salesdiscountpercentage.html" xr:uid="{00000000-0004-0000-0000-000008000000}"/>
    <hyperlink ref="A984" r:id="rId10" tooltip="Ranch Billing Format" display="http://www.invoicingtemplate.com/ranch-farm.html" xr:uid="{00000000-0004-0000-0000-000009000000}"/>
    <hyperlink ref="ALH1" r:id="rId11" tooltip="Farm Invoice Template" display="http://www.invoicingtemplate.com/ranch-farm.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2"/>
  <headerFooter alignWithMargins="0"/>
  <drawing r:id="rId13"/>
  <legacyDrawing r:id="rId14"/>
  <mc:AlternateContent xmlns:mc="http://schemas.openxmlformats.org/markup-compatibility/2006">
    <mc:Choice Requires="x14">
      <controls>
        <mc:AlternateContent xmlns:mc="http://schemas.openxmlformats.org/markup-compatibility/2006">
          <mc:Choice Requires="x14">
            <control shapeId="1186" r:id="rId15" name="oknWidget_taxable1">
              <controlPr defaultSize="0" autoFill="0" autoLine="0" autoPict="0" altText="">
                <anchor moveWithCells="1">
                  <from>
                    <xdr:col>1</xdr:col>
                    <xdr:colOff>314325</xdr:colOff>
                    <xdr:row>18</xdr:row>
                    <xdr:rowOff>9525</xdr:rowOff>
                  </from>
                  <to>
                    <xdr:col>1</xdr:col>
                    <xdr:colOff>495300</xdr:colOff>
                    <xdr:row>19</xdr:row>
                    <xdr:rowOff>28575</xdr:rowOff>
                  </to>
                </anchor>
              </controlPr>
            </control>
          </mc:Choice>
        </mc:AlternateContent>
        <mc:AlternateContent xmlns:mc="http://schemas.openxmlformats.org/markup-compatibility/2006">
          <mc:Choice Requires="x14">
            <control shapeId="1187" r:id="rId16" name="oknWidget_taxable2">
              <controlPr defaultSize="0" autoFill="0" autoLine="0" autoPict="0" altText="">
                <anchor moveWithCells="1">
                  <from>
                    <xdr:col>1</xdr:col>
                    <xdr:colOff>314325</xdr:colOff>
                    <xdr:row>19</xdr:row>
                    <xdr:rowOff>19050</xdr:rowOff>
                  </from>
                  <to>
                    <xdr:col>1</xdr:col>
                    <xdr:colOff>495300</xdr:colOff>
                    <xdr:row>20</xdr:row>
                    <xdr:rowOff>38100</xdr:rowOff>
                  </to>
                </anchor>
              </controlPr>
            </control>
          </mc:Choice>
        </mc:AlternateContent>
        <mc:AlternateContent xmlns:mc="http://schemas.openxmlformats.org/markup-compatibility/2006">
          <mc:Choice Requires="x14">
            <control shapeId="1188" r:id="rId17" name="oknWidget_taxable3">
              <controlPr defaultSize="0" autoFill="0" autoLine="0" autoPict="0" altText="">
                <anchor moveWithCells="1">
                  <from>
                    <xdr:col>1</xdr:col>
                    <xdr:colOff>314325</xdr:colOff>
                    <xdr:row>20</xdr:row>
                    <xdr:rowOff>19050</xdr:rowOff>
                  </from>
                  <to>
                    <xdr:col>1</xdr:col>
                    <xdr:colOff>495300</xdr:colOff>
                    <xdr:row>21</xdr:row>
                    <xdr:rowOff>38100</xdr:rowOff>
                  </to>
                </anchor>
              </controlPr>
            </control>
          </mc:Choice>
        </mc:AlternateContent>
        <mc:AlternateContent xmlns:mc="http://schemas.openxmlformats.org/markup-compatibility/2006">
          <mc:Choice Requires="x14">
            <control shapeId="1189" r:id="rId18" name="oknWidget_taxable4">
              <controlPr defaultSize="0" autoFill="0" autoLine="0" autoPict="0" altText="">
                <anchor moveWithCells="1">
                  <from>
                    <xdr:col>1</xdr:col>
                    <xdr:colOff>314325</xdr:colOff>
                    <xdr:row>21</xdr:row>
                    <xdr:rowOff>19050</xdr:rowOff>
                  </from>
                  <to>
                    <xdr:col>1</xdr:col>
                    <xdr:colOff>495300</xdr:colOff>
                    <xdr:row>22</xdr:row>
                    <xdr:rowOff>38100</xdr:rowOff>
                  </to>
                </anchor>
              </controlPr>
            </control>
          </mc:Choice>
        </mc:AlternateContent>
        <mc:AlternateContent xmlns:mc="http://schemas.openxmlformats.org/markup-compatibility/2006">
          <mc:Choice Requires="x14">
            <control shapeId="1190" r:id="rId19" name="oknWidget_taxable5">
              <controlPr defaultSize="0" autoFill="0" autoLine="0" autoPict="0" altText="">
                <anchor moveWithCells="1">
                  <from>
                    <xdr:col>1</xdr:col>
                    <xdr:colOff>314325</xdr:colOff>
                    <xdr:row>22</xdr:row>
                    <xdr:rowOff>0</xdr:rowOff>
                  </from>
                  <to>
                    <xdr:col>1</xdr:col>
                    <xdr:colOff>495300</xdr:colOff>
                    <xdr:row>23</xdr:row>
                    <xdr:rowOff>19050</xdr:rowOff>
                  </to>
                </anchor>
              </controlPr>
            </control>
          </mc:Choice>
        </mc:AlternateContent>
        <mc:AlternateContent xmlns:mc="http://schemas.openxmlformats.org/markup-compatibility/2006">
          <mc:Choice Requires="x14">
            <control shapeId="1191" r:id="rId20" name="oknWidget_taxable6">
              <controlPr defaultSize="0" autoFill="0" autoLine="0" autoPict="0" altText="">
                <anchor moveWithCells="1">
                  <from>
                    <xdr:col>1</xdr:col>
                    <xdr:colOff>314325</xdr:colOff>
                    <xdr:row>23</xdr:row>
                    <xdr:rowOff>0</xdr:rowOff>
                  </from>
                  <to>
                    <xdr:col>1</xdr:col>
                    <xdr:colOff>495300</xdr:colOff>
                    <xdr:row>24</xdr:row>
                    <xdr:rowOff>19050</xdr:rowOff>
                  </to>
                </anchor>
              </controlPr>
            </control>
          </mc:Choice>
        </mc:AlternateContent>
        <mc:AlternateContent xmlns:mc="http://schemas.openxmlformats.org/markup-compatibility/2006">
          <mc:Choice Requires="x14">
            <control shapeId="1192" r:id="rId21" name="oknWidget_taxable7">
              <controlPr defaultSize="0" autoFill="0" autoLine="0" autoPict="0" altText="">
                <anchor moveWithCells="1">
                  <from>
                    <xdr:col>1</xdr:col>
                    <xdr:colOff>314325</xdr:colOff>
                    <xdr:row>24</xdr:row>
                    <xdr:rowOff>19050</xdr:rowOff>
                  </from>
                  <to>
                    <xdr:col>1</xdr:col>
                    <xdr:colOff>495300</xdr:colOff>
                    <xdr:row>25</xdr:row>
                    <xdr:rowOff>38100</xdr:rowOff>
                  </to>
                </anchor>
              </controlPr>
            </control>
          </mc:Choice>
        </mc:AlternateContent>
        <mc:AlternateContent xmlns:mc="http://schemas.openxmlformats.org/markup-compatibility/2006">
          <mc:Choice Requires="x14">
            <control shapeId="1193" r:id="rId22" name="oknWidget_taxable8">
              <controlPr defaultSize="0" autoFill="0" autoLine="0" autoPict="0" altText="">
                <anchor moveWithCells="1">
                  <from>
                    <xdr:col>1</xdr:col>
                    <xdr:colOff>314325</xdr:colOff>
                    <xdr:row>25</xdr:row>
                    <xdr:rowOff>9525</xdr:rowOff>
                  </from>
                  <to>
                    <xdr:col>1</xdr:col>
                    <xdr:colOff>495300</xdr:colOff>
                    <xdr:row>26</xdr:row>
                    <xdr:rowOff>28575</xdr:rowOff>
                  </to>
                </anchor>
              </controlPr>
            </control>
          </mc:Choice>
        </mc:AlternateContent>
        <mc:AlternateContent xmlns:mc="http://schemas.openxmlformats.org/markup-compatibility/2006">
          <mc:Choice Requires="x14">
            <control shapeId="1194" r:id="rId23" name="oknWidget_taxable9">
              <controlPr defaultSize="0" autoFill="0" autoLine="0" autoPict="0" altText="">
                <anchor moveWithCells="1">
                  <from>
                    <xdr:col>1</xdr:col>
                    <xdr:colOff>314325</xdr:colOff>
                    <xdr:row>25</xdr:row>
                    <xdr:rowOff>190500</xdr:rowOff>
                  </from>
                  <to>
                    <xdr:col>1</xdr:col>
                    <xdr:colOff>495300</xdr:colOff>
                    <xdr:row>27</xdr:row>
                    <xdr:rowOff>19050</xdr:rowOff>
                  </to>
                </anchor>
              </controlPr>
            </control>
          </mc:Choice>
        </mc:AlternateContent>
        <mc:AlternateContent xmlns:mc="http://schemas.openxmlformats.org/markup-compatibility/2006">
          <mc:Choice Requires="x14">
            <control shapeId="1195" r:id="rId24" name="oknWidget_taxable10">
              <controlPr defaultSize="0" autoFill="0" autoLine="0" autoPict="0" altText="">
                <anchor moveWithCells="1">
                  <from>
                    <xdr:col>1</xdr:col>
                    <xdr:colOff>314325</xdr:colOff>
                    <xdr:row>26</xdr:row>
                    <xdr:rowOff>190500</xdr:rowOff>
                  </from>
                  <to>
                    <xdr:col>1</xdr:col>
                    <xdr:colOff>495300</xdr:colOff>
                    <xdr:row>28</xdr:row>
                    <xdr:rowOff>19050</xdr:rowOff>
                  </to>
                </anchor>
              </controlPr>
            </control>
          </mc:Choice>
        </mc:AlternateContent>
        <mc:AlternateContent xmlns:mc="http://schemas.openxmlformats.org/markup-compatibility/2006">
          <mc:Choice Requires="x14">
            <control shapeId="1196" r:id="rId25" name="oknWidget_taxable11">
              <controlPr defaultSize="0" autoFill="0" autoLine="0" autoPict="0" altText="">
                <anchor moveWithCells="1">
                  <from>
                    <xdr:col>1</xdr:col>
                    <xdr:colOff>314325</xdr:colOff>
                    <xdr:row>27</xdr:row>
                    <xdr:rowOff>190500</xdr:rowOff>
                  </from>
                  <to>
                    <xdr:col>1</xdr:col>
                    <xdr:colOff>495300</xdr:colOff>
                    <xdr:row>29</xdr:row>
                    <xdr:rowOff>19050</xdr:rowOff>
                  </to>
                </anchor>
              </controlPr>
            </control>
          </mc:Choice>
        </mc:AlternateContent>
        <mc:AlternateContent xmlns:mc="http://schemas.openxmlformats.org/markup-compatibility/2006">
          <mc:Choice Requires="x14">
            <control shapeId="1197" r:id="rId26" name="oknWidget_taxable12">
              <controlPr defaultSize="0" autoFill="0" autoLine="0" autoPict="0" altText="">
                <anchor moveWithCells="1">
                  <from>
                    <xdr:col>1</xdr:col>
                    <xdr:colOff>314325</xdr:colOff>
                    <xdr:row>29</xdr:row>
                    <xdr:rowOff>0</xdr:rowOff>
                  </from>
                  <to>
                    <xdr:col>1</xdr:col>
                    <xdr:colOff>495300</xdr:colOff>
                    <xdr:row>30</xdr:row>
                    <xdr:rowOff>19050</xdr:rowOff>
                  </to>
                </anchor>
              </controlPr>
            </control>
          </mc:Choice>
        </mc:AlternateContent>
        <mc:AlternateContent xmlns:mc="http://schemas.openxmlformats.org/markup-compatibility/2006">
          <mc:Choice Requires="x14">
            <control shapeId="1198" r:id="rId27" name="oknWidget_taxable13">
              <controlPr defaultSize="0" autoFill="0" autoLine="0" autoPict="0" altText="">
                <anchor moveWithCells="1">
                  <from>
                    <xdr:col>1</xdr:col>
                    <xdr:colOff>314325</xdr:colOff>
                    <xdr:row>30</xdr:row>
                    <xdr:rowOff>9525</xdr:rowOff>
                  </from>
                  <to>
                    <xdr:col>1</xdr:col>
                    <xdr:colOff>495300</xdr:colOff>
                    <xdr:row>31</xdr:row>
                    <xdr:rowOff>28575</xdr:rowOff>
                  </to>
                </anchor>
              </controlPr>
            </control>
          </mc:Choice>
        </mc:AlternateContent>
        <mc:AlternateContent xmlns:mc="http://schemas.openxmlformats.org/markup-compatibility/2006">
          <mc:Choice Requires="x14">
            <control shapeId="1199" r:id="rId28" name="oknWidget_taxable14">
              <controlPr defaultSize="0" autoFill="0" autoLine="0" autoPict="0" altText="">
                <anchor moveWithCells="1">
                  <from>
                    <xdr:col>1</xdr:col>
                    <xdr:colOff>314325</xdr:colOff>
                    <xdr:row>31</xdr:row>
                    <xdr:rowOff>19050</xdr:rowOff>
                  </from>
                  <to>
                    <xdr:col>1</xdr:col>
                    <xdr:colOff>495300</xdr:colOff>
                    <xdr:row>32</xdr:row>
                    <xdr:rowOff>38100</xdr:rowOff>
                  </to>
                </anchor>
              </controlPr>
            </control>
          </mc:Choice>
        </mc:AlternateContent>
        <mc:AlternateContent xmlns:mc="http://schemas.openxmlformats.org/markup-compatibility/2006">
          <mc:Choice Requires="x14">
            <control shapeId="1200" r:id="rId29" name="oknWidget_taxable15">
              <controlPr defaultSize="0" autoFill="0" autoLine="0" autoPict="0" altText="">
                <anchor moveWithCells="1">
                  <from>
                    <xdr:col>1</xdr:col>
                    <xdr:colOff>314325</xdr:colOff>
                    <xdr:row>32</xdr:row>
                    <xdr:rowOff>19050</xdr:rowOff>
                  </from>
                  <to>
                    <xdr:col>1</xdr:col>
                    <xdr:colOff>495300</xdr:colOff>
                    <xdr:row>33</xdr:row>
                    <xdr:rowOff>38100</xdr:rowOff>
                  </to>
                </anchor>
              </controlPr>
            </control>
          </mc:Choice>
        </mc:AlternateContent>
        <mc:AlternateContent xmlns:mc="http://schemas.openxmlformats.org/markup-compatibility/2006">
          <mc:Choice Requires="x14">
            <control shapeId="1201" r:id="rId30" name="oknWidget_taxable16">
              <controlPr defaultSize="0" autoFill="0" autoLine="0" autoPict="0" altText="">
                <anchor moveWithCells="1">
                  <from>
                    <xdr:col>1</xdr:col>
                    <xdr:colOff>314325</xdr:colOff>
                    <xdr:row>33</xdr:row>
                    <xdr:rowOff>9525</xdr:rowOff>
                  </from>
                  <to>
                    <xdr:col>1</xdr:col>
                    <xdr:colOff>495300</xdr:colOff>
                    <xdr:row>34</xdr:row>
                    <xdr:rowOff>28575</xdr:rowOff>
                  </to>
                </anchor>
              </controlPr>
            </control>
          </mc:Choice>
        </mc:AlternateContent>
        <mc:AlternateContent xmlns:mc="http://schemas.openxmlformats.org/markup-compatibility/2006">
          <mc:Choice Requires="x14">
            <control shapeId="1202" r:id="rId31" name="oknWidget_taxable17">
              <controlPr defaultSize="0" autoFill="0" autoLine="0" autoPict="0" altText="">
                <anchor moveWithCells="1">
                  <from>
                    <xdr:col>1</xdr:col>
                    <xdr:colOff>314325</xdr:colOff>
                    <xdr:row>34</xdr:row>
                    <xdr:rowOff>9525</xdr:rowOff>
                  </from>
                  <to>
                    <xdr:col>1</xdr:col>
                    <xdr:colOff>495300</xdr:colOff>
                    <xdr:row>35</xdr:row>
                    <xdr:rowOff>28575</xdr:rowOff>
                  </to>
                </anchor>
              </controlPr>
            </control>
          </mc:Choice>
        </mc:AlternateContent>
        <mc:AlternateContent xmlns:mc="http://schemas.openxmlformats.org/markup-compatibility/2006">
          <mc:Choice Requires="x14">
            <control shapeId="1203" r:id="rId32" name="oknWidget_taxable18">
              <controlPr defaultSize="0" autoFill="0" autoLine="0" autoPict="0" altText="">
                <anchor moveWithCells="1">
                  <from>
                    <xdr:col>1</xdr:col>
                    <xdr:colOff>314325</xdr:colOff>
                    <xdr:row>35</xdr:row>
                    <xdr:rowOff>19050</xdr:rowOff>
                  </from>
                  <to>
                    <xdr:col>1</xdr:col>
                    <xdr:colOff>495300</xdr:colOff>
                    <xdr:row>36</xdr:row>
                    <xdr:rowOff>38100</xdr:rowOff>
                  </to>
                </anchor>
              </controlPr>
            </control>
          </mc:Choice>
        </mc:AlternateContent>
        <mc:AlternateContent xmlns:mc="http://schemas.openxmlformats.org/markup-compatibility/2006">
          <mc:Choice Requires="x14">
            <control shapeId="1204" r:id="rId33" name="oknWidget_taxable19">
              <controlPr defaultSize="0" autoFill="0" autoLine="0" autoPict="0" altText="">
                <anchor moveWithCells="1">
                  <from>
                    <xdr:col>1</xdr:col>
                    <xdr:colOff>314325</xdr:colOff>
                    <xdr:row>36</xdr:row>
                    <xdr:rowOff>19050</xdr:rowOff>
                  </from>
                  <to>
                    <xdr:col>1</xdr:col>
                    <xdr:colOff>495300</xdr:colOff>
                    <xdr:row>37</xdr:row>
                    <xdr:rowOff>38100</xdr:rowOff>
                  </to>
                </anchor>
              </controlPr>
            </control>
          </mc:Choice>
        </mc:AlternateContent>
        <mc:AlternateContent xmlns:mc="http://schemas.openxmlformats.org/markup-compatibility/2006">
          <mc:Choice Requires="x14">
            <control shapeId="1205" r:id="rId34" name="oknWidget_taxable20">
              <controlPr defaultSize="0" autoFill="0" autoLine="0" autoPict="0" altText="">
                <anchor moveWithCells="1">
                  <from>
                    <xdr:col>1</xdr:col>
                    <xdr:colOff>314325</xdr:colOff>
                    <xdr:row>37</xdr:row>
                    <xdr:rowOff>19050</xdr:rowOff>
                  </from>
                  <to>
                    <xdr:col>1</xdr:col>
                    <xdr:colOff>495300</xdr:colOff>
                    <xdr:row>38</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B919D-48C9-4D98-A676-9C4ABCD15A2F}">
  <dimension ref="A1"/>
  <sheetViews>
    <sheetView workbookViewId="0">
      <selection activeCell="B32" sqref="B32"/>
    </sheetView>
  </sheetViews>
  <sheetFormatPr defaultRowHeight="15" x14ac:dyDescent="0.25"/>
  <cols>
    <col min="1" max="16384" width="9.140625" style="9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214</vt:i4>
      </vt:variant>
    </vt:vector>
  </HeadingPairs>
  <TitlesOfParts>
    <vt:vector size="216"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Farm Invoice Template</dc:title>
  <dc:subject>"Farm Invoice Template" summary: This invoice template designed for farm, ranch and agriculture shows working farmers on bottom left corner of the form. It is ideal for selling items related to dairy, livestock, orchard, crop, farmstead, feedlot, animal husbandry, poultry farming, horticulture, and aquaculture etc. It includes a &amp;quot;Discount&amp;quot; column on the detail section.</dc:subject>
  <dc:creator>https://www.invoicingtemplate.com/</dc:creator>
  <cp:keywords/>
  <dc:description>https://www.invoicingtemplate.com/ranch-farm.html</dc:description>
  <cp:lastModifiedBy>liangjun yu</cp:lastModifiedBy>
  <cp:lastPrinted>2018-08-29T14:02:13Z</cp:lastPrinted>
  <dcterms:created xsi:type="dcterms:W3CDTF">2000-07-27T22:24:14Z</dcterms:created>
  <dcterms:modified xsi:type="dcterms:W3CDTF">2024-03-08T11:28:28Z</dcterms:modified>
  <cp:category>Farm Invoice Template, Ranch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125, Mobile, Alabama</vt:lpwstr>
  </property>
</Properties>
</file>