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49\"/>
    </mc:Choice>
  </mc:AlternateContent>
  <xr:revisionPtr revIDLastSave="0" documentId="13_ncr:1_{BA420095-A0EA-4C3F-92E9-1AF5E7F203C7}" xr6:coauthVersionLast="47" xr6:coauthVersionMax="47" xr10:uidLastSave="{00000000-0000-0000-0000-000000000000}"/>
  <bookViews>
    <workbookView xWindow="-120" yWindow="-120" windowWidth="29040" windowHeight="15720" tabRatio="689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Invoice!$M$44</definedName>
    <definedName name="oknCheckNumber">Invoice!$K$44</definedName>
    <definedName name="oknChkWhoCommercial">Invoice!$E$9</definedName>
    <definedName name="oknChkWhoCompany">Invoice!$E$7</definedName>
    <definedName name="oknChkWhoHomeowner">Invoice!$E$6</definedName>
    <definedName name="oknChkWhoResidential">Invoice!$E$8</definedName>
    <definedName name="oknCompanyAddress">Invoice!$H$7</definedName>
    <definedName name="oknCompanyCityStateZIP">Invoice!$H$8</definedName>
    <definedName name="oknCompanyContact">Invoice!$H$6</definedName>
    <definedName name="oknCompanyName">Invoice!$G$4</definedName>
    <definedName name="oknConcreteCompany">Invoice!$K$27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bicYards">Invoice!$M$27</definedName>
    <definedName name="oknDatabaseName">Invoice!$A$5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iTaxType">Invoice!$O$41</definedName>
    <definedName name="oknInvoiceBodyMaxNumber" hidden="1">#REF!</definedName>
    <definedName name="oknInvoiceBodyMinNumber" hidden="1">#REF!</definedName>
    <definedName name="oknInvoiceDate">Invoice!$L$7</definedName>
    <definedName name="oknInvoiceID">Invoice!$L$6</definedName>
    <definedName name="oknJobArrivalOn">Invoice!$L$23</definedName>
    <definedName name="oknJobArrivalYard">Invoice!$K$25</definedName>
    <definedName name="oknJobClockOutTime">Invoice!$L$25</definedName>
    <definedName name="oknJobContact">Invoice!$L$16</definedName>
    <definedName name="oknJobEndCleanUp">Invoice!$I$25</definedName>
    <definedName name="oknJobEndPumpTime">Invoice!$H$25</definedName>
    <definedName name="oknJobEndSetup">Invoice!$M$23</definedName>
    <definedName name="oknJobLeaveTime">Invoice!$I$23</definedName>
    <definedName name="oknJobLocationLine1">Invoice!$K$13</definedName>
    <definedName name="oknJobLocationLine2">Invoice!$K$14</definedName>
    <definedName name="oknJobMapPage">Invoice!$L$15</definedName>
    <definedName name="oknJobStartPumpTime">Invoice!$G$25</definedName>
    <definedName name="oknJobStartTime">Invoice!$K$23</definedName>
    <definedName name="oknJobTerms">Invoice!$M$25</definedName>
    <definedName name="oknJobWorker">Invoice!$G$23</definedName>
    <definedName name="oknLinetotal_1">Invoice!$M$32</definedName>
    <definedName name="oknLinetotal_2">Invoice!$M$33</definedName>
    <definedName name="oknLinetotal_3">Invoice!$M$34</definedName>
    <definedName name="oknLinetotal_4">Invoice!$M$35</definedName>
    <definedName name="oknLinetotal_5">Invoice!$M$36</definedName>
    <definedName name="oknLinetotal_6">Invoice!$M$37</definedName>
    <definedName name="oknLinetotal_7">Invoice!$M$38</definedName>
    <definedName name="oknLinetotal_8">Invoice!$M$39</definedName>
    <definedName name="oknNotes">Invoice!$H$29</definedName>
    <definedName name="oknPayments">Invoice!$M$43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Invoice!$L$32</definedName>
    <definedName name="oknPrice_2">Invoice!$L$33</definedName>
    <definedName name="oknPrice_3">Invoice!$L$34</definedName>
    <definedName name="oknPrice_4">Invoice!$L$35</definedName>
    <definedName name="oknPrice_5">Invoice!$L$36</definedName>
    <definedName name="oknPrice_6">Invoice!$L$37</definedName>
    <definedName name="oknPrice_7">Invoice!$L$38</definedName>
    <definedName name="oknPrice_8">Invoice!$L$39</definedName>
    <definedName name="oknPrInvoiceID">#REF!</definedName>
    <definedName name="oknPrNotes">#REF!</definedName>
    <definedName name="oknProductId_1">Invoice!$G$32</definedName>
    <definedName name="oknProductId_2">Invoice!$G$33</definedName>
    <definedName name="oknProductId_3">Invoice!$G$34</definedName>
    <definedName name="oknProductId_4">Invoice!$G$35</definedName>
    <definedName name="oknProductId_5">Invoice!$G$36</definedName>
    <definedName name="oknProductId_6">Invoice!$G$37</definedName>
    <definedName name="oknProductId_7">Invoice!$G$38</definedName>
    <definedName name="oknProductId_8">Invoice!$G$39</definedName>
    <definedName name="oknProductName_1">Invoice!$H$32</definedName>
    <definedName name="oknProductName_2">Invoice!$H$33</definedName>
    <definedName name="oknProductName_3">Invoice!$H$34</definedName>
    <definedName name="oknProductName_4">Invoice!$H$35</definedName>
    <definedName name="oknProductName_5">Invoice!$H$36</definedName>
    <definedName name="oknProductName_6">Invoice!$H$37</definedName>
    <definedName name="oknProductName_7">Invoice!$H$38</definedName>
    <definedName name="oknProductName_8">Invoice!$H$39</definedName>
    <definedName name="oknProductName2_1">Invoice!$D$32</definedName>
    <definedName name="oknProductName2_2">Invoice!$K$33</definedName>
    <definedName name="oknProductName2_3">Invoice!$K$34</definedName>
    <definedName name="oknProductName2_4">Invoice!$K$35</definedName>
    <definedName name="oknProductName2_5">Invoice!$K$36</definedName>
    <definedName name="oknProductName2_6">Invoice!$K$37</definedName>
    <definedName name="oknProductName2_7">Invoice!$D$38</definedName>
    <definedName name="oknProductName2_8">Invoice!$D$39</definedName>
    <definedName name="oknPrPaymentTerm">#REF!</definedName>
    <definedName name="oknPrTotalApplied">#REF!</definedName>
    <definedName name="oknPrWhoID">#REF!</definedName>
    <definedName name="oknPrWhoName">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tatus">Invoice!$A$7</definedName>
    <definedName name="oknSubTotal">Invoice!$M$40</definedName>
    <definedName name="oknTax1">Invoice!$M$41</definedName>
    <definedName name="oknTax1Name">Invoice!$K$41</definedName>
    <definedName name="oknTax1Rate">Invoice!$O$43</definedName>
    <definedName name="oknTax1RateDefault">Invoice!$D$21</definedName>
    <definedName name="oknTax2IsAppliedToTax1">Invoice!$D$16</definedName>
    <definedName name="oknTax2RateDefault">Invoice!$D$22</definedName>
    <definedName name="oknTaxTotalIncludingShippingCost">Invoice!$D$18</definedName>
    <definedName name="oknTaxType">Invoice!$D$15</definedName>
    <definedName name="oknToName">Invoice!$H$13</definedName>
    <definedName name="oknTotal">Invoice!$M$42</definedName>
    <definedName name="oknTypeOfEquipment">Invoice!$G$27</definedName>
    <definedName name="oknWhoAddress">Invoice!$H$15</definedName>
    <definedName name="oknWhoCityStateZIP">Invoice!$H$16</definedName>
    <definedName name="oknWhoID">Invoice!$L$8</definedName>
    <definedName name="oknWhoName">Invoice!$H$14</definedName>
    <definedName name="oknWhoPhone">Invoice!$H$17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Invoice!$G$4:$M$48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3" i="1" l="1"/>
  <c r="L41" i="1" s="1"/>
  <c r="M34" i="1" l="1"/>
  <c r="M35" i="1"/>
  <c r="M36" i="1"/>
  <c r="M37" i="1"/>
  <c r="M33" i="1"/>
  <c r="H32" i="1" l="1"/>
  <c r="G39" i="1"/>
  <c r="G38" i="1"/>
  <c r="G37" i="1"/>
  <c r="G36" i="1"/>
  <c r="G35" i="1"/>
  <c r="G34" i="1"/>
  <c r="G33" i="1"/>
  <c r="M40" i="1" s="1"/>
  <c r="M41" i="1" s="1"/>
  <c r="G32" i="1"/>
  <c r="M42" i="1" l="1"/>
  <c r="M44" i="1" s="1"/>
</calcChain>
</file>

<file path=xl/sharedStrings.xml><?xml version="1.0" encoding="utf-8"?>
<sst xmlns="http://schemas.openxmlformats.org/spreadsheetml/2006/main" count="81" uniqueCount="80">
  <si>
    <t>DESCRIPTION</t>
  </si>
  <si>
    <t>UNIT PRICE</t>
  </si>
  <si>
    <t>TOTAL</t>
  </si>
  <si>
    <t>TO</t>
  </si>
  <si>
    <t>ITEM</t>
  </si>
  <si>
    <t>TERMS</t>
  </si>
  <si>
    <t>WORKER</t>
  </si>
  <si>
    <t>CONCRETE COMPANY</t>
  </si>
  <si>
    <t>LEAVE TIME</t>
  </si>
  <si>
    <t>START TIME</t>
  </si>
  <si>
    <t>ARRIVAL ON</t>
  </si>
  <si>
    <t>END SET UP</t>
  </si>
  <si>
    <t>START PUMP TIME</t>
  </si>
  <si>
    <t>END PUMP TIME</t>
  </si>
  <si>
    <t>END CLEAN UP</t>
  </si>
  <si>
    <t>ARRIVAL YARD</t>
  </si>
  <si>
    <t>CLOCK OUT TIME</t>
  </si>
  <si>
    <t>TYPE OF EQUIPMENT</t>
  </si>
  <si>
    <t>CUBIC YARDS</t>
  </si>
  <si>
    <t>Company</t>
  </si>
  <si>
    <t>City, ST, Zip</t>
  </si>
  <si>
    <t>Street Address</t>
  </si>
  <si>
    <t>Date:</t>
  </si>
  <si>
    <t>DATE:</t>
  </si>
  <si>
    <t>CUSTOMER ID:</t>
  </si>
  <si>
    <t>Contact (Name/Phone):</t>
  </si>
  <si>
    <t xml:space="preserve">MAP PAGE     </t>
  </si>
  <si>
    <t>INVOICE NO:</t>
  </si>
  <si>
    <t>Subtotal</t>
  </si>
  <si>
    <t>Name</t>
  </si>
  <si>
    <t>Phone:</t>
    <phoneticPr fontId="0" type="noConversion"/>
  </si>
  <si>
    <t>Current Database</t>
    <phoneticPr fontId="0" type="noConversion"/>
  </si>
  <si>
    <t>Invoice Status</t>
    <phoneticPr fontId="0" type="noConversion"/>
  </si>
  <si>
    <t>Tax system</t>
    <phoneticPr fontId="0" type="noConversion"/>
  </si>
  <si>
    <t>checkboxes</t>
    <phoneticPr fontId="0" type="noConversion"/>
  </si>
  <si>
    <t>product name2</t>
    <phoneticPr fontId="0" type="noConversion"/>
  </si>
  <si>
    <t>Total</t>
    <phoneticPr fontId="0" type="noConversion"/>
  </si>
  <si>
    <t>Hawaii Company Name</t>
  </si>
  <si>
    <t>Slogan line 1</t>
  </si>
  <si>
    <t>Office Address 1</t>
  </si>
  <si>
    <t>Office Address 2</t>
  </si>
  <si>
    <t>Signature:</t>
  </si>
  <si>
    <t>Print Name:</t>
  </si>
  <si>
    <t>INVOICE</t>
  </si>
  <si>
    <t>Homeowver</t>
  </si>
  <si>
    <t>Residential</t>
  </si>
  <si>
    <t>Commercial</t>
  </si>
  <si>
    <r>
      <t xml:space="preserve">Explanation:               </t>
    </r>
    <r>
      <rPr>
        <b/>
        <sz val="10"/>
        <color indexed="12"/>
        <rFont val="Segoe UI"/>
        <family val="2"/>
      </rPr>
      <t>PLEASE NOTE ALL TIMES &amp; YARDAGE</t>
    </r>
  </si>
  <si>
    <t>JOB LOCATION ADDRESS</t>
  </si>
  <si>
    <t>Paid Amt</t>
  </si>
  <si>
    <t>Office Contact</t>
  </si>
  <si>
    <t>Total Due</t>
  </si>
  <si>
    <t>Pending</t>
  </si>
  <si>
    <t>Tax Type</t>
  </si>
  <si>
    <t>c5149</t>
  </si>
  <si>
    <t>INV1000</t>
  </si>
  <si>
    <t>notes text goes here</t>
  </si>
  <si>
    <t>Company1</t>
  </si>
  <si>
    <t>Phone1</t>
  </si>
  <si>
    <t>Street1</t>
  </si>
  <si>
    <t>KAMAAINA</t>
  </si>
  <si>
    <t>contact name 1</t>
  </si>
  <si>
    <t>Job Loc1</t>
  </si>
  <si>
    <t>Job Loc2</t>
  </si>
  <si>
    <t>map page 1</t>
  </si>
  <si>
    <t>BILLING</t>
  </si>
  <si>
    <t>Alfred/Jimmy</t>
  </si>
  <si>
    <t>To1</t>
  </si>
  <si>
    <t>3/4 Concrete - 4000 PSI</t>
  </si>
  <si>
    <t>City1 ST1 Zip1</t>
  </si>
  <si>
    <t>name 2</t>
  </si>
  <si>
    <t>name 3</t>
  </si>
  <si>
    <t>name 4</t>
  </si>
  <si>
    <t>name 5</t>
  </si>
  <si>
    <t>name 6</t>
  </si>
  <si>
    <t>name 7</t>
  </si>
  <si>
    <t>name 8</t>
  </si>
  <si>
    <t>Tax Rate</t>
  </si>
  <si>
    <t>C1001</t>
  </si>
  <si>
    <t>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</si>
</sst>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9]mmmm\ d\,\ yyyy;@"/>
    <numFmt numFmtId="165" formatCode="m/d/yy;@"/>
    <numFmt numFmtId="166" formatCode="&quot;$&quot;#,##0.00"/>
    <numFmt numFmtId="167" formatCode="[&lt;=9999999]###\-####;\(###\)\ ###\-####"/>
    <numFmt numFmtId="168" formatCode="0_ "/>
    <numFmt numFmtId="169" formatCode="0.00%;0.00%;\-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Segoe UI"/>
      <family val="2"/>
    </font>
    <font>
      <b/>
      <sz val="10"/>
      <name val="Segoe UI"/>
      <family val="2"/>
    </font>
    <font>
      <i/>
      <sz val="10"/>
      <name val="Segoe UI"/>
      <family val="2"/>
    </font>
    <font>
      <i/>
      <u/>
      <sz val="10"/>
      <name val="Segoe UI"/>
      <family val="2"/>
    </font>
    <font>
      <sz val="10"/>
      <color indexed="18"/>
      <name val="Segoe UI"/>
      <family val="2"/>
    </font>
    <font>
      <b/>
      <sz val="10"/>
      <color indexed="12"/>
      <name val="Segoe UI"/>
      <family val="2"/>
    </font>
    <font>
      <b/>
      <sz val="20"/>
      <color theme="3" tint="-0.249977111117893"/>
      <name val="Lucida Fax"/>
      <family val="1"/>
    </font>
    <font>
      <b/>
      <sz val="22"/>
      <color theme="3" tint="-0.249977111117893"/>
      <name val="Segoe UI Black"/>
      <family val="2"/>
    </font>
    <font>
      <sz val="8"/>
      <color rgb="FF000000"/>
      <name val="Segoe UI"/>
      <family val="2"/>
    </font>
    <font>
      <sz val="10"/>
      <color theme="5"/>
      <name val="Segoe UI"/>
      <family val="2"/>
    </font>
    <font>
      <b/>
      <sz val="10"/>
      <color theme="5"/>
      <name val="Segoe UI"/>
      <family val="2"/>
    </font>
    <font>
      <sz val="10"/>
      <color theme="0"/>
      <name val="Arial"/>
      <family val="2"/>
    </font>
    <font>
      <sz val="10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gray0625">
        <fgColor theme="0" tint="-0.2499465926084170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 style="medium">
        <color theme="3" tint="0.39994506668294322"/>
      </left>
      <right style="thin">
        <color theme="3" tint="0.39991454817346722"/>
      </right>
      <top style="medium">
        <color theme="3" tint="0.399945066682943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medium">
        <color theme="3" tint="0.39994506668294322"/>
      </top>
      <bottom style="thin">
        <color theme="3" tint="0.39991454817346722"/>
      </bottom>
      <diagonal/>
    </border>
    <border>
      <left style="thin">
        <color theme="3" tint="0.39991454817346722"/>
      </left>
      <right style="medium">
        <color theme="3" tint="0.39994506668294322"/>
      </right>
      <top style="medium">
        <color theme="3" tint="0.39994506668294322"/>
      </top>
      <bottom style="thin">
        <color theme="3" tint="0.39991454817346722"/>
      </bottom>
      <diagonal/>
    </border>
    <border>
      <left style="medium">
        <color theme="3" tint="0.399945066682943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medium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medium">
        <color theme="3" tint="0.39994506668294322"/>
      </bottom>
      <diagonal/>
    </border>
    <border>
      <left style="thin">
        <color theme="3" tint="0.39991454817346722"/>
      </left>
      <right style="medium">
        <color theme="3" tint="0.39994506668294322"/>
      </right>
      <top style="thin">
        <color theme="3" tint="0.39991454817346722"/>
      </top>
      <bottom style="medium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1454817346722"/>
      </left>
      <right/>
      <top style="medium">
        <color theme="3" tint="0.399945066682943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medium">
        <color theme="3" tint="0.39994506668294322"/>
      </top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medium">
        <color theme="3" tint="0.399945066682943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 style="medium">
        <color theme="3" tint="0.39994506668294322"/>
      </left>
      <right/>
      <top style="thin">
        <color theme="3" tint="0.39991454817346722"/>
      </top>
      <bottom style="medium">
        <color theme="3" tint="0.39994506668294322"/>
      </bottom>
      <diagonal/>
    </border>
    <border>
      <left/>
      <right/>
      <top style="thin">
        <color theme="3" tint="0.39991454817346722"/>
      </top>
      <bottom style="medium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medium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/>
      <top style="medium">
        <color theme="3" tint="0.39991454817346722"/>
      </top>
      <bottom/>
      <diagonal/>
    </border>
    <border>
      <left/>
      <right/>
      <top style="medium">
        <color theme="3" tint="0.39991454817346722"/>
      </top>
      <bottom/>
      <diagonal/>
    </border>
    <border>
      <left/>
      <right style="medium">
        <color theme="3" tint="0.39994506668294322"/>
      </right>
      <top style="medium">
        <color theme="3" tint="0.39991454817346722"/>
      </top>
      <bottom/>
      <diagonal/>
    </border>
    <border>
      <left style="medium">
        <color theme="3" tint="0.39991454817346722"/>
      </left>
      <right style="medium">
        <color theme="3" tint="0.39991454817346722"/>
      </right>
      <top style="medium">
        <color theme="3" tint="0.39994506668294322"/>
      </top>
      <bottom style="thin">
        <color theme="3" tint="0.39991454817346722"/>
      </bottom>
      <diagonal/>
    </border>
    <border>
      <left style="medium">
        <color theme="3" tint="0.39991454817346722"/>
      </left>
      <right style="medium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medium">
        <color theme="3" tint="0.39991454817346722"/>
      </left>
      <right style="medium">
        <color theme="3" tint="0.39991454817346722"/>
      </right>
      <top style="thin">
        <color theme="3" tint="0.39991454817346722"/>
      </top>
      <bottom style="medium">
        <color theme="3" tint="0.39994506668294322"/>
      </bottom>
      <diagonal/>
    </border>
  </borders>
  <cellStyleXfs count="5">
    <xf numFmtId="0" fontId="0" fillId="0" borderId="0"/>
    <xf numFmtId="0" fontId="16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4" fillId="5" borderId="0" xfId="0" applyFont="1" applyFill="1"/>
    <xf numFmtId="0" fontId="4" fillId="6" borderId="0" xfId="0" applyFont="1" applyFill="1"/>
    <xf numFmtId="0" fontId="4" fillId="2" borderId="0" xfId="0" applyFont="1" applyFill="1"/>
    <xf numFmtId="0" fontId="4" fillId="0" borderId="0" xfId="0" applyFont="1"/>
    <xf numFmtId="168" fontId="4" fillId="3" borderId="0" xfId="0" applyNumberFormat="1" applyFont="1" applyFill="1" applyProtection="1">
      <protection locked="0"/>
    </xf>
    <xf numFmtId="0" fontId="4" fillId="3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horizontal="right" vertical="center" indent="1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Protection="1">
      <protection locked="0"/>
    </xf>
    <xf numFmtId="0" fontId="5" fillId="0" borderId="0" xfId="0" applyFont="1" applyAlignment="1">
      <alignment vertical="center"/>
    </xf>
    <xf numFmtId="0" fontId="4" fillId="5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166" fontId="5" fillId="0" borderId="0" xfId="0" applyNumberFormat="1" applyFont="1" applyProtection="1">
      <protection hidden="1"/>
    </xf>
    <xf numFmtId="0" fontId="4" fillId="0" borderId="0" xfId="0" applyFont="1" applyAlignment="1" applyProtection="1">
      <alignment horizontal="right" indent="1"/>
      <protection locked="0"/>
    </xf>
    <xf numFmtId="167" fontId="8" fillId="0" borderId="0" xfId="0" applyNumberFormat="1" applyFont="1" applyAlignment="1" applyProtection="1">
      <alignment horizontal="left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0" fillId="7" borderId="0" xfId="0" applyFill="1"/>
    <xf numFmtId="0" fontId="5" fillId="0" borderId="0" xfId="0" applyFont="1" applyAlignment="1" applyProtection="1">
      <alignment horizontal="right"/>
      <protection locked="0"/>
    </xf>
    <xf numFmtId="18" fontId="13" fillId="0" borderId="8" xfId="0" applyNumberFormat="1" applyFont="1" applyBorder="1" applyAlignment="1" applyProtection="1">
      <alignment horizontal="center"/>
      <protection locked="0"/>
    </xf>
    <xf numFmtId="18" fontId="13" fillId="0" borderId="9" xfId="0" applyNumberFormat="1" applyFont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  <protection locked="0"/>
    </xf>
    <xf numFmtId="18" fontId="13" fillId="0" borderId="7" xfId="0" applyNumberFormat="1" applyFont="1" applyBorder="1" applyAlignment="1" applyProtection="1">
      <alignment horizontal="center"/>
      <protection locked="0"/>
    </xf>
    <xf numFmtId="12" fontId="13" fillId="0" borderId="11" xfId="0" applyNumberFormat="1" applyFont="1" applyBorder="1" applyAlignment="1" applyProtection="1">
      <alignment horizontal="center"/>
      <protection locked="0"/>
    </xf>
    <xf numFmtId="4" fontId="13" fillId="0" borderId="19" xfId="0" quotePrefix="1" applyNumberFormat="1" applyFont="1" applyBorder="1" applyProtection="1">
      <protection locked="0"/>
    </xf>
    <xf numFmtId="4" fontId="13" fillId="0" borderId="19" xfId="0" applyNumberFormat="1" applyFont="1" applyBorder="1" applyProtection="1">
      <protection locked="0"/>
    </xf>
    <xf numFmtId="4" fontId="13" fillId="0" borderId="22" xfId="0" applyNumberFormat="1" applyFont="1" applyBorder="1" applyProtection="1">
      <protection locked="0"/>
    </xf>
    <xf numFmtId="4" fontId="13" fillId="0" borderId="20" xfId="0" applyNumberFormat="1" applyFont="1" applyBorder="1" applyProtection="1">
      <protection locked="0"/>
    </xf>
    <xf numFmtId="166" fontId="14" fillId="0" borderId="40" xfId="0" applyNumberFormat="1" applyFont="1" applyBorder="1" applyProtection="1">
      <protection locked="0" hidden="1"/>
    </xf>
    <xf numFmtId="166" fontId="14" fillId="0" borderId="41" xfId="0" applyNumberFormat="1" applyFont="1" applyBorder="1" applyProtection="1">
      <protection hidden="1"/>
    </xf>
    <xf numFmtId="166" fontId="14" fillId="0" borderId="39" xfId="0" applyNumberFormat="1" applyFont="1" applyBorder="1"/>
    <xf numFmtId="166" fontId="14" fillId="0" borderId="40" xfId="0" applyNumberFormat="1" applyFont="1" applyBorder="1"/>
    <xf numFmtId="0" fontId="4" fillId="4" borderId="0" xfId="0" applyFont="1" applyFill="1"/>
    <xf numFmtId="0" fontId="4" fillId="8" borderId="0" xfId="0" applyFont="1" applyFill="1"/>
    <xf numFmtId="0" fontId="4" fillId="8" borderId="0" xfId="0" applyFont="1" applyFill="1" applyAlignment="1">
      <alignment vertical="center"/>
    </xf>
    <xf numFmtId="0" fontId="4" fillId="2" borderId="0" xfId="0" applyFont="1" applyFill="1" applyProtection="1">
      <protection locked="0"/>
    </xf>
    <xf numFmtId="2" fontId="4" fillId="0" borderId="18" xfId="0" applyNumberFormat="1" applyFont="1" applyBorder="1" applyAlignment="1">
      <alignment horizontal="left"/>
    </xf>
    <xf numFmtId="166" fontId="13" fillId="0" borderId="19" xfId="0" applyNumberFormat="1" applyFont="1" applyBorder="1" applyAlignment="1">
      <alignment horizontal="left" wrapText="1"/>
    </xf>
    <xf numFmtId="2" fontId="4" fillId="0" borderId="18" xfId="0" applyNumberFormat="1" applyFont="1" applyBorder="1" applyAlignment="1">
      <alignment horizontal="left" wrapText="1"/>
    </xf>
    <xf numFmtId="2" fontId="4" fillId="0" borderId="21" xfId="0" applyNumberFormat="1" applyFont="1" applyBorder="1" applyAlignment="1">
      <alignment horizontal="left"/>
    </xf>
    <xf numFmtId="0" fontId="1" fillId="0" borderId="0" xfId="4"/>
    <xf numFmtId="0" fontId="13" fillId="0" borderId="34" xfId="0" applyFont="1" applyBorder="1" applyAlignment="1">
      <alignment horizontal="left" wrapText="1"/>
    </xf>
    <xf numFmtId="0" fontId="13" fillId="0" borderId="24" xfId="0" applyFont="1" applyBorder="1" applyAlignment="1">
      <alignment horizontal="left" wrapText="1"/>
    </xf>
    <xf numFmtId="0" fontId="13" fillId="0" borderId="35" xfId="0" applyFont="1" applyBorder="1" applyAlignment="1">
      <alignment horizontal="left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8" fontId="13" fillId="0" borderId="27" xfId="0" applyNumberFormat="1" applyFont="1" applyBorder="1" applyAlignment="1" applyProtection="1">
      <alignment horizontal="center" wrapText="1"/>
      <protection locked="0"/>
    </xf>
    <xf numFmtId="18" fontId="13" fillId="0" borderId="28" xfId="0" applyNumberFormat="1" applyFont="1" applyBorder="1" applyAlignment="1" applyProtection="1">
      <alignment horizontal="center" wrapText="1"/>
      <protection locked="0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7" xfId="0" applyFont="1" applyBorder="1" applyAlignment="1" applyProtection="1">
      <alignment horizontal="center"/>
      <protection locked="0"/>
    </xf>
    <xf numFmtId="0" fontId="13" fillId="0" borderId="8" xfId="0" applyFont="1" applyBorder="1" applyAlignment="1" applyProtection="1">
      <alignment horizontal="center"/>
      <protection locked="0"/>
    </xf>
    <xf numFmtId="0" fontId="0" fillId="11" borderId="0" xfId="0" applyFill="1" applyAlignment="1" applyProtection="1">
      <alignment horizontal="center"/>
      <protection locked="0"/>
    </xf>
    <xf numFmtId="0" fontId="15" fillId="9" borderId="0" xfId="0" applyFont="1" applyFill="1" applyAlignment="1">
      <alignment horizontal="center" vertical="center"/>
    </xf>
    <xf numFmtId="0" fontId="13" fillId="0" borderId="23" xfId="0" applyFont="1" applyBorder="1" applyAlignment="1" applyProtection="1">
      <alignment horizontal="left" indent="1"/>
      <protection locked="0"/>
    </xf>
    <xf numFmtId="164" fontId="13" fillId="0" borderId="24" xfId="0" applyNumberFormat="1" applyFont="1" applyBorder="1" applyAlignment="1" applyProtection="1">
      <alignment horizontal="left" indent="1"/>
      <protection locked="0"/>
    </xf>
    <xf numFmtId="0" fontId="13" fillId="0" borderId="24" xfId="0" applyFont="1" applyBorder="1" applyAlignment="1" applyProtection="1">
      <alignment horizontal="left" indent="1"/>
      <protection locked="0"/>
    </xf>
    <xf numFmtId="0" fontId="5" fillId="0" borderId="8" xfId="0" applyFont="1" applyBorder="1" applyAlignment="1">
      <alignment horizontal="center" vertical="center"/>
    </xf>
    <xf numFmtId="0" fontId="4" fillId="0" borderId="0" xfId="0" applyFont="1"/>
    <xf numFmtId="0" fontId="13" fillId="0" borderId="23" xfId="0" applyFont="1" applyBorder="1" applyAlignment="1" applyProtection="1">
      <alignment horizontal="left" vertical="center"/>
      <protection locked="0"/>
    </xf>
    <xf numFmtId="0" fontId="13" fillId="0" borderId="24" xfId="0" applyFont="1" applyBorder="1" applyAlignment="1" applyProtection="1">
      <alignment horizontal="left"/>
      <protection locked="0"/>
    </xf>
    <xf numFmtId="0" fontId="13" fillId="0" borderId="23" xfId="0" applyFont="1" applyBorder="1" applyAlignment="1" applyProtection="1">
      <alignment horizontal="left"/>
      <protection locked="0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10" borderId="0" xfId="0" applyFont="1" applyFill="1" applyAlignment="1">
      <alignment horizontal="center"/>
    </xf>
    <xf numFmtId="169" fontId="5" fillId="10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4" borderId="0" xfId="0" applyFont="1" applyFill="1" applyAlignment="1" applyProtection="1">
      <alignment horizontal="center"/>
      <protection locked="0"/>
    </xf>
    <xf numFmtId="0" fontId="13" fillId="0" borderId="22" xfId="0" applyFont="1" applyBorder="1" applyAlignment="1">
      <alignment horizontal="left" wrapText="1"/>
    </xf>
    <xf numFmtId="0" fontId="13" fillId="0" borderId="19" xfId="0" applyFont="1" applyBorder="1" applyAlignment="1">
      <alignment horizontal="left" wrapText="1"/>
    </xf>
    <xf numFmtId="0" fontId="13" fillId="0" borderId="10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left" vertical="top" wrapText="1"/>
      <protection locked="0"/>
    </xf>
    <xf numFmtId="0" fontId="13" fillId="0" borderId="14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>
      <alignment horizontal="center" vertical="center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32" xfId="0" applyFont="1" applyBorder="1" applyAlignment="1" applyProtection="1">
      <alignment horizontal="center"/>
      <protection locked="0"/>
    </xf>
    <xf numFmtId="0" fontId="13" fillId="0" borderId="33" xfId="0" applyFont="1" applyBorder="1" applyAlignment="1" applyProtection="1">
      <alignment horizontal="center"/>
      <protection locked="0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649FFC-4D15-417D-AB83-166B26C883D1}"/>
    <cellStyle name="Normal 5" xfId="4" xr:uid="{14CA8E43-CCB6-4261-9230-CA8B42B24DF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ChkWhoHomeowner" lockText="1" noThreeD="1"/>
</file>

<file path=xl/ctrlProps/ctrlProp2.xml><?xml version="1.0" encoding="utf-8"?>
<formControlPr xmlns="http://schemas.microsoft.com/office/spreadsheetml/2009/9/main" objectType="CheckBox" checked="Checked" fmlaLink="oknChkWhoCompany" lockText="1" noThreeD="1"/>
</file>

<file path=xl/ctrlProps/ctrlProp3.xml><?xml version="1.0" encoding="utf-8"?>
<formControlPr xmlns="http://schemas.microsoft.com/office/spreadsheetml/2009/9/main" objectType="CheckBox" checked="Checked" fmlaLink="oknChkWhoCommercial" lockText="1" noThreeD="1"/>
</file>

<file path=xl/ctrlProps/ctrlProp4.xml><?xml version="1.0" encoding="utf-8"?>
<formControlPr xmlns="http://schemas.microsoft.com/office/spreadsheetml/2009/9/main" objectType="CheckBox" checked="Checked" fmlaLink="oknChkWhoResidential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reeprintableservic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umping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104774</xdr:colOff>
      <xdr:row>9</xdr:row>
      <xdr:rowOff>0</xdr:rowOff>
    </xdr:from>
    <xdr:to>
      <xdr:col>12</xdr:col>
      <xdr:colOff>1076324</xdr:colOff>
      <xdr:row>9</xdr:row>
      <xdr:rowOff>11772</xdr:rowOff>
    </xdr:to>
    <xdr:sp macro="" textlink="">
      <xdr:nvSpPr>
        <xdr:cNvPr id="28" name="oknWidget_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1409699" y="2419350"/>
          <a:ext cx="7934325" cy="11772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762000</xdr:colOff>
          <xdr:row>18</xdr:row>
          <xdr:rowOff>123825</xdr:rowOff>
        </xdr:from>
        <xdr:to>
          <xdr:col>12</xdr:col>
          <xdr:colOff>9525</xdr:colOff>
          <xdr:row>19</xdr:row>
          <xdr:rowOff>104775</xdr:rowOff>
        </xdr:to>
        <xdr:grpSp>
          <xdr:nvGrpSpPr>
            <xdr:cNvPr id="19" name="oknWidget_top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2171700" y="4591050"/>
              <a:ext cx="6105525" cy="209550"/>
              <a:chOff x="3533775" y="4362450"/>
              <a:chExt cx="6115050" cy="209550"/>
            </a:xfrm>
          </xdr:grpSpPr>
          <xdr:sp macro="" textlink="">
            <xdr:nvSpPr>
              <xdr:cNvPr id="1117" name="oknWidget_chkHomeowner" hidden="1">
                <a:extLst>
                  <a:ext uri="{63B3BB69-23CF-44E3-9099-C40C66FF867C}">
                    <a14:compatExt spid="_x0000_s1117"/>
                  </a:ext>
                  <a:ext uri="{FF2B5EF4-FFF2-40B4-BE49-F238E27FC236}">
                    <a16:creationId xmlns:a16="http://schemas.microsoft.com/office/drawing/2014/main" id="{00000000-0008-0000-0000-00005D040000}"/>
                  </a:ext>
                </a:extLst>
              </xdr:cNvPr>
              <xdr:cNvSpPr/>
            </xdr:nvSpPr>
            <xdr:spPr bwMode="auto">
              <a:xfrm>
                <a:off x="3533775" y="4362450"/>
                <a:ext cx="8667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Homeowner</a:t>
                </a:r>
              </a:p>
            </xdr:txBody>
          </xdr:sp>
          <xdr:sp macro="" textlink="">
            <xdr:nvSpPr>
              <xdr:cNvPr id="1118" name="oknWidget_chkCompany" hidden="1">
                <a:extLst>
                  <a:ext uri="{63B3BB69-23CF-44E3-9099-C40C66FF867C}">
                    <a14:compatExt spid="_x0000_s1118"/>
                  </a:ext>
                  <a:ext uri="{FF2B5EF4-FFF2-40B4-BE49-F238E27FC236}">
                    <a16:creationId xmlns:a16="http://schemas.microsoft.com/office/drawing/2014/main" id="{00000000-0008-0000-0000-00005E040000}"/>
                  </a:ext>
                </a:extLst>
              </xdr:cNvPr>
              <xdr:cNvSpPr/>
            </xdr:nvSpPr>
            <xdr:spPr bwMode="auto">
              <a:xfrm>
                <a:off x="5283200" y="4362450"/>
                <a:ext cx="8667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Company</a:t>
                </a:r>
              </a:p>
            </xdr:txBody>
          </xdr:sp>
          <xdr:sp macro="" textlink="">
            <xdr:nvSpPr>
              <xdr:cNvPr id="1120" name="oknWidget_chkCommercial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8782050" y="4362450"/>
                <a:ext cx="8667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Commercial</a:t>
                </a:r>
              </a:p>
            </xdr:txBody>
          </xdr:sp>
          <xdr:sp macro="" textlink="">
            <xdr:nvSpPr>
              <xdr:cNvPr id="1122" name="oknWidget_chkResidential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7032625" y="4362450"/>
                <a:ext cx="8667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Residential</a:t>
                </a:r>
              </a:p>
            </xdr:txBody>
          </xdr:sp>
        </xdr:grpSp>
        <xdr:clientData/>
      </xdr:twoCellAnchor>
    </mc:Choice>
    <mc:Fallback/>
  </mc:AlternateContent>
  <xdr:twoCellAnchor editAs="oneCell">
    <xdr:from>
      <xdr:col>14</xdr:col>
      <xdr:colOff>0</xdr:colOff>
      <xdr:row>2</xdr:row>
      <xdr:rowOff>47625</xdr:rowOff>
    </xdr:from>
    <xdr:to>
      <xdr:col>21</xdr:col>
      <xdr:colOff>572175</xdr:colOff>
      <xdr:row>16</xdr:row>
      <xdr:rowOff>19513</xdr:rowOff>
    </xdr:to>
    <xdr:pic>
      <xdr:nvPicPr>
        <xdr:cNvPr id="23" name="Picture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14375"/>
          <a:ext cx="4839375" cy="3315163"/>
        </a:xfrm>
        <a:prstGeom prst="rect">
          <a:avLst/>
        </a:prstGeom>
      </xdr:spPr>
    </xdr:pic>
    <xdr:clientData/>
  </xdr:twoCellAnchor>
  <xdr:twoCellAnchor>
    <xdr:from>
      <xdr:col>13</xdr:col>
      <xdr:colOff>127000</xdr:colOff>
      <xdr:row>3</xdr:row>
      <xdr:rowOff>127000</xdr:rowOff>
    </xdr:from>
    <xdr:to>
      <xdr:col>20</xdr:col>
      <xdr:colOff>136525</xdr:colOff>
      <xdr:row>11</xdr:row>
      <xdr:rowOff>15875</xdr:rowOff>
    </xdr:to>
    <xdr:sp macro="" textlink="">
      <xdr:nvSpPr>
        <xdr:cNvPr id="1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4996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88900</xdr:colOff>
      <xdr:row>4</xdr:row>
      <xdr:rowOff>104775</xdr:rowOff>
    </xdr:from>
    <xdr:to>
      <xdr:col>6</xdr:col>
      <xdr:colOff>1231900</xdr:colOff>
      <xdr:row>7</xdr:row>
      <xdr:rowOff>180975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3716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8"/>
  <sheetViews>
    <sheetView showGridLines="0" showRowColHeaders="0" showZeros="0" tabSelected="1"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H14" sqref="H14:I14"/>
    </sheetView>
  </sheetViews>
  <sheetFormatPr defaultRowHeight="14.25" x14ac:dyDescent="0.25"/>
  <cols>
    <col min="1" max="2" width="9.140625" style="1"/>
    <col min="3" max="3" width="1.28515625" style="1" customWidth="1"/>
    <col min="4" max="4" width="10.28515625" style="3" hidden="1" customWidth="1"/>
    <col min="5" max="5" width="10.140625" style="3" hidden="1" customWidth="1"/>
    <col min="6" max="6" width="1.5703125" style="4" customWidth="1"/>
    <col min="7" max="7" width="19.7109375" style="4" customWidth="1"/>
    <col min="8" max="8" width="17.7109375" style="4" customWidth="1"/>
    <col min="9" max="9" width="20.7109375" style="4" customWidth="1"/>
    <col min="10" max="10" width="2" style="4" customWidth="1"/>
    <col min="11" max="11" width="26.140625" style="4" customWidth="1"/>
    <col min="12" max="13" width="16.5703125" style="4" customWidth="1"/>
    <col min="14" max="14" width="2.140625" style="54" customWidth="1"/>
    <col min="15" max="16384" width="9.140625" style="4"/>
  </cols>
  <sheetData>
    <row r="1" spans="1:14" s="53" customFormat="1" x14ac:dyDescent="0.25"/>
    <row r="2" spans="1:14" s="53" customFormat="1" ht="38.25" customHeight="1" x14ac:dyDescent="0.25"/>
    <row r="3" spans="1:14" s="2" customFormat="1" ht="4.5" customHeight="1" x14ac:dyDescent="0.25">
      <c r="N3" s="54"/>
    </row>
    <row r="4" spans="1:14" ht="42.75" customHeight="1" x14ac:dyDescent="0.6">
      <c r="A4" s="96" t="s">
        <v>31</v>
      </c>
      <c r="B4" s="96"/>
      <c r="G4" s="34" t="s">
        <v>37</v>
      </c>
      <c r="M4" s="35" t="s">
        <v>43</v>
      </c>
    </row>
    <row r="5" spans="1:14" ht="18" customHeight="1" x14ac:dyDescent="0.25">
      <c r="A5" s="97" t="s">
        <v>54</v>
      </c>
      <c r="B5" s="97"/>
      <c r="D5" s="3" t="s">
        <v>34</v>
      </c>
      <c r="H5" s="4" t="s">
        <v>38</v>
      </c>
    </row>
    <row r="6" spans="1:14" ht="18" customHeight="1" x14ac:dyDescent="0.25">
      <c r="A6" s="96" t="s">
        <v>32</v>
      </c>
      <c r="B6" s="96"/>
      <c r="D6" s="4" t="s">
        <v>44</v>
      </c>
      <c r="E6" s="5">
        <v>-1</v>
      </c>
      <c r="H6" s="4" t="s">
        <v>50</v>
      </c>
      <c r="K6" s="9" t="s">
        <v>27</v>
      </c>
      <c r="L6" s="80" t="s">
        <v>55</v>
      </c>
      <c r="M6" s="80"/>
    </row>
    <row r="7" spans="1:14" ht="18" customHeight="1" x14ac:dyDescent="0.25">
      <c r="A7" s="97" t="s">
        <v>52</v>
      </c>
      <c r="B7" s="97"/>
      <c r="D7" s="4" t="s">
        <v>19</v>
      </c>
      <c r="E7" s="5">
        <v>-1</v>
      </c>
      <c r="H7" s="4" t="s">
        <v>39</v>
      </c>
      <c r="I7" s="10"/>
      <c r="J7" s="10"/>
      <c r="K7" s="9" t="s">
        <v>23</v>
      </c>
      <c r="L7" s="81">
        <v>43412</v>
      </c>
      <c r="M7" s="81"/>
    </row>
    <row r="8" spans="1:14" ht="18" customHeight="1" x14ac:dyDescent="0.25">
      <c r="D8" s="4" t="s">
        <v>45</v>
      </c>
      <c r="E8" s="5">
        <v>-1</v>
      </c>
      <c r="H8" s="4" t="s">
        <v>40</v>
      </c>
      <c r="I8" s="10"/>
      <c r="J8" s="10"/>
      <c r="K8" s="9" t="s">
        <v>24</v>
      </c>
      <c r="L8" s="82" t="s">
        <v>78</v>
      </c>
      <c r="M8" s="82"/>
    </row>
    <row r="9" spans="1:14" ht="18" customHeight="1" x14ac:dyDescent="0.25">
      <c r="D9" s="4" t="s">
        <v>46</v>
      </c>
      <c r="E9" s="5">
        <v>-1</v>
      </c>
      <c r="H9" s="11"/>
      <c r="I9" s="11"/>
      <c r="J9" s="11"/>
      <c r="K9" s="11"/>
      <c r="L9" s="11"/>
      <c r="M9" s="11"/>
    </row>
    <row r="10" spans="1:14" ht="18" customHeight="1" x14ac:dyDescent="0.25">
      <c r="D10"/>
      <c r="E10"/>
      <c r="G10" s="12"/>
      <c r="H10" s="11"/>
      <c r="I10" s="11"/>
      <c r="J10" s="11"/>
      <c r="K10" s="11"/>
      <c r="L10" s="11"/>
      <c r="M10" s="11"/>
    </row>
    <row r="11" spans="1:14" ht="18" customHeight="1" x14ac:dyDescent="0.25">
      <c r="D11"/>
      <c r="E11"/>
      <c r="G11" s="12"/>
      <c r="H11" s="11"/>
      <c r="I11" s="11"/>
      <c r="J11" s="11"/>
      <c r="K11" s="11"/>
      <c r="L11" s="11"/>
      <c r="M11" s="11"/>
    </row>
    <row r="12" spans="1:14" ht="18" customHeight="1" x14ac:dyDescent="0.25">
      <c r="D12"/>
      <c r="E12"/>
      <c r="G12" s="13" t="s">
        <v>3</v>
      </c>
      <c r="H12" s="14"/>
      <c r="I12" s="10"/>
      <c r="J12" s="10"/>
      <c r="K12" s="15" t="s">
        <v>48</v>
      </c>
      <c r="L12" s="10"/>
      <c r="M12" s="10"/>
    </row>
    <row r="13" spans="1:14" s="17" customFormat="1" ht="18" customHeight="1" x14ac:dyDescent="0.25">
      <c r="A13" s="16"/>
      <c r="B13" s="16"/>
      <c r="C13" s="16"/>
      <c r="D13"/>
      <c r="E13"/>
      <c r="G13" s="4" t="s">
        <v>29</v>
      </c>
      <c r="H13" s="85" t="s">
        <v>67</v>
      </c>
      <c r="I13" s="85"/>
      <c r="J13" s="37"/>
      <c r="K13" s="87" t="s">
        <v>62</v>
      </c>
      <c r="L13" s="87"/>
      <c r="M13" s="87"/>
      <c r="N13" s="55"/>
    </row>
    <row r="14" spans="1:14" ht="18" customHeight="1" x14ac:dyDescent="0.25">
      <c r="D14" s="3" t="s">
        <v>33</v>
      </c>
      <c r="G14" s="4" t="s">
        <v>19</v>
      </c>
      <c r="H14" s="86" t="s">
        <v>57</v>
      </c>
      <c r="I14" s="86"/>
      <c r="J14" s="36"/>
      <c r="K14" s="86" t="s">
        <v>63</v>
      </c>
      <c r="L14" s="86"/>
      <c r="M14" s="86"/>
    </row>
    <row r="15" spans="1:14" ht="18" customHeight="1" x14ac:dyDescent="0.25">
      <c r="D15" s="6">
        <v>1</v>
      </c>
      <c r="G15" s="4" t="s">
        <v>21</v>
      </c>
      <c r="H15" s="86" t="s">
        <v>59</v>
      </c>
      <c r="I15" s="86"/>
      <c r="J15" s="36"/>
      <c r="K15" s="4" t="s">
        <v>26</v>
      </c>
      <c r="L15" s="87" t="s">
        <v>64</v>
      </c>
      <c r="M15" s="87"/>
    </row>
    <row r="16" spans="1:14" ht="18" customHeight="1" x14ac:dyDescent="0.25">
      <c r="D16" s="6"/>
      <c r="G16" s="4" t="s">
        <v>20</v>
      </c>
      <c r="H16" s="86" t="s">
        <v>69</v>
      </c>
      <c r="I16" s="86"/>
      <c r="J16" s="36"/>
      <c r="K16" s="4" t="s">
        <v>25</v>
      </c>
      <c r="L16" s="86" t="s">
        <v>61</v>
      </c>
      <c r="M16" s="86"/>
    </row>
    <row r="17" spans="1:14" ht="18" customHeight="1" x14ac:dyDescent="0.25">
      <c r="D17" s="6"/>
      <c r="G17" s="4" t="s">
        <v>30</v>
      </c>
      <c r="H17" s="86" t="s">
        <v>58</v>
      </c>
      <c r="I17" s="86"/>
      <c r="J17" s="36"/>
      <c r="L17" s="36"/>
      <c r="M17" s="36"/>
    </row>
    <row r="18" spans="1:14" ht="18" customHeight="1" thickBot="1" x14ac:dyDescent="0.3">
      <c r="D18" s="6"/>
      <c r="J18" s="23"/>
    </row>
    <row r="19" spans="1:14" ht="18" customHeight="1" x14ac:dyDescent="0.25">
      <c r="D19" s="6"/>
      <c r="G19" s="88"/>
      <c r="H19" s="89"/>
      <c r="I19" s="89"/>
      <c r="J19" s="89"/>
      <c r="K19" s="89"/>
      <c r="L19" s="89"/>
      <c r="M19" s="90"/>
    </row>
    <row r="20" spans="1:14" ht="18" customHeight="1" thickBot="1" x14ac:dyDescent="0.3">
      <c r="D20" s="6"/>
      <c r="G20" s="91"/>
      <c r="H20" s="92"/>
      <c r="I20" s="92"/>
      <c r="J20" s="92"/>
      <c r="K20" s="92"/>
      <c r="L20" s="92"/>
      <c r="M20" s="93"/>
    </row>
    <row r="21" spans="1:14" ht="18" customHeight="1" thickBot="1" x14ac:dyDescent="0.3">
      <c r="D21" s="6"/>
      <c r="G21" s="84"/>
      <c r="H21" s="84"/>
      <c r="I21" s="84"/>
      <c r="J21" s="84"/>
      <c r="K21" s="84"/>
      <c r="L21" s="84"/>
      <c r="M21" s="84"/>
    </row>
    <row r="22" spans="1:14" ht="18" customHeight="1" x14ac:dyDescent="0.25">
      <c r="D22" s="6"/>
      <c r="G22" s="74" t="s">
        <v>6</v>
      </c>
      <c r="H22" s="75"/>
      <c r="I22" s="65" t="s">
        <v>8</v>
      </c>
      <c r="J22" s="66"/>
      <c r="K22" s="24" t="s">
        <v>9</v>
      </c>
      <c r="L22" s="24" t="s">
        <v>10</v>
      </c>
      <c r="M22" s="25" t="s">
        <v>11</v>
      </c>
    </row>
    <row r="23" spans="1:14" ht="18" customHeight="1" x14ac:dyDescent="0.25">
      <c r="G23" s="76" t="s">
        <v>66</v>
      </c>
      <c r="H23" s="77"/>
      <c r="I23" s="67">
        <v>0.50763888888888897</v>
      </c>
      <c r="J23" s="68"/>
      <c r="K23" s="40">
        <v>0.50833333333333297</v>
      </c>
      <c r="L23" s="40">
        <v>0.50902777777777797</v>
      </c>
      <c r="M23" s="41">
        <v>0.50972222222222197</v>
      </c>
    </row>
    <row r="24" spans="1:14" ht="18" customHeight="1" x14ac:dyDescent="0.25">
      <c r="G24" s="26" t="s">
        <v>12</v>
      </c>
      <c r="H24" s="27" t="s">
        <v>13</v>
      </c>
      <c r="I24" s="69" t="s">
        <v>14</v>
      </c>
      <c r="J24" s="70"/>
      <c r="K24" s="27" t="s">
        <v>15</v>
      </c>
      <c r="L24" s="27" t="s">
        <v>16</v>
      </c>
      <c r="M24" s="28" t="s">
        <v>5</v>
      </c>
    </row>
    <row r="25" spans="1:14" ht="18" customHeight="1" x14ac:dyDescent="0.25">
      <c r="G25" s="43">
        <v>0.51041666666666696</v>
      </c>
      <c r="H25" s="40">
        <v>0.51111111111111096</v>
      </c>
      <c r="I25" s="67">
        <v>0.51180555555555596</v>
      </c>
      <c r="J25" s="68"/>
      <c r="K25" s="40">
        <v>0.51249999999999996</v>
      </c>
      <c r="L25" s="40">
        <v>0.51319444444444395</v>
      </c>
      <c r="M25" s="42" t="s">
        <v>65</v>
      </c>
    </row>
    <row r="26" spans="1:14" ht="18" customHeight="1" x14ac:dyDescent="0.25">
      <c r="G26" s="71" t="s">
        <v>17</v>
      </c>
      <c r="H26" s="72"/>
      <c r="I26" s="72"/>
      <c r="J26" s="73"/>
      <c r="K26" s="83" t="s">
        <v>7</v>
      </c>
      <c r="L26" s="83"/>
      <c r="M26" s="29" t="s">
        <v>18</v>
      </c>
    </row>
    <row r="27" spans="1:14" s="3" customFormat="1" ht="18" customHeight="1" thickBot="1" x14ac:dyDescent="0.3">
      <c r="A27" s="1"/>
      <c r="B27" s="1"/>
      <c r="C27" s="1"/>
      <c r="G27" s="104" t="s">
        <v>68</v>
      </c>
      <c r="H27" s="105"/>
      <c r="I27" s="105"/>
      <c r="J27" s="106"/>
      <c r="K27" s="100" t="s">
        <v>60</v>
      </c>
      <c r="L27" s="100"/>
      <c r="M27" s="44">
        <v>0.8</v>
      </c>
      <c r="N27" s="54"/>
    </row>
    <row r="28" spans="1:14" s="3" customFormat="1" ht="18" customHeight="1" thickBot="1" x14ac:dyDescent="0.3">
      <c r="A28" s="1"/>
      <c r="B28" s="1"/>
      <c r="C28" s="1"/>
      <c r="G28" s="18"/>
      <c r="H28" s="18"/>
      <c r="I28" s="18"/>
      <c r="J28" s="18"/>
      <c r="K28" s="18"/>
      <c r="L28" s="18"/>
      <c r="M28" s="19"/>
      <c r="N28" s="54"/>
    </row>
    <row r="29" spans="1:14" s="3" customFormat="1" ht="18" customHeight="1" thickBot="1" x14ac:dyDescent="0.3">
      <c r="A29" s="1"/>
      <c r="B29" s="1"/>
      <c r="C29" s="1"/>
      <c r="G29" s="30" t="s">
        <v>47</v>
      </c>
      <c r="H29" s="101" t="s">
        <v>56</v>
      </c>
      <c r="I29" s="101"/>
      <c r="J29" s="101"/>
      <c r="K29" s="101"/>
      <c r="L29" s="101"/>
      <c r="M29" s="102"/>
      <c r="N29" s="54"/>
    </row>
    <row r="30" spans="1:14" s="3" customFormat="1" ht="18" customHeight="1" thickBot="1" x14ac:dyDescent="0.3">
      <c r="A30" s="1"/>
      <c r="B30" s="1"/>
      <c r="C30" s="1"/>
      <c r="G30" s="18"/>
      <c r="H30" s="18"/>
      <c r="I30" s="18"/>
      <c r="J30" s="18"/>
      <c r="K30" s="18"/>
      <c r="L30" s="18"/>
      <c r="M30" s="19"/>
      <c r="N30" s="54"/>
    </row>
    <row r="31" spans="1:14" ht="18" customHeight="1" x14ac:dyDescent="0.25">
      <c r="D31" s="3" t="s">
        <v>35</v>
      </c>
      <c r="G31" s="31" t="s">
        <v>4</v>
      </c>
      <c r="H31" s="103" t="s">
        <v>0</v>
      </c>
      <c r="I31" s="103"/>
      <c r="J31" s="103"/>
      <c r="K31" s="103"/>
      <c r="L31" s="32" t="s">
        <v>1</v>
      </c>
      <c r="M31" s="33" t="s">
        <v>2</v>
      </c>
    </row>
    <row r="32" spans="1:14" ht="18" customHeight="1" x14ac:dyDescent="0.25">
      <c r="D32" s="6"/>
      <c r="G32" s="57" t="str">
        <f>"Hours"</f>
        <v>Hours</v>
      </c>
      <c r="H32" s="99" t="str">
        <f>"3.5 Hours Minimum"</f>
        <v>3.5 Hours Minimum</v>
      </c>
      <c r="I32" s="99"/>
      <c r="J32" s="99"/>
      <c r="K32" s="99"/>
      <c r="L32" s="45">
        <v>235</v>
      </c>
      <c r="M32" s="48">
        <v>225</v>
      </c>
    </row>
    <row r="33" spans="4:16" ht="18" customHeight="1" x14ac:dyDescent="0.25">
      <c r="D33" s="56"/>
      <c r="G33" s="57" t="str">
        <f>"C.Y./Unit Price"</f>
        <v>C.Y./Unit Price</v>
      </c>
      <c r="H33" s="62" t="s">
        <v>70</v>
      </c>
      <c r="I33" s="63"/>
      <c r="J33" s="64"/>
      <c r="K33" s="58">
        <v>2</v>
      </c>
      <c r="L33" s="46">
        <v>1</v>
      </c>
      <c r="M33" s="48">
        <f xml:space="preserve"> ROUND(K33*L33,2)</f>
        <v>2</v>
      </c>
    </row>
    <row r="34" spans="4:16" ht="18" customHeight="1" x14ac:dyDescent="0.25">
      <c r="D34" s="56"/>
      <c r="G34" s="59" t="str">
        <f>"Overtime Hours/Unit Price"</f>
        <v>Overtime Hours/Unit Price</v>
      </c>
      <c r="H34" s="62" t="s">
        <v>71</v>
      </c>
      <c r="I34" s="63"/>
      <c r="J34" s="64"/>
      <c r="K34" s="58">
        <v>75</v>
      </c>
      <c r="L34" s="46">
        <v>2</v>
      </c>
      <c r="M34" s="48">
        <f t="shared" ref="M34:M37" si="0" xml:space="preserve"> ROUND(K34*L34,2)</f>
        <v>150</v>
      </c>
    </row>
    <row r="35" spans="4:16" ht="18" customHeight="1" x14ac:dyDescent="0.25">
      <c r="D35" s="56"/>
      <c r="G35" s="57" t="str">
        <f>"Extra Laborer"</f>
        <v>Extra Laborer</v>
      </c>
      <c r="H35" s="62" t="s">
        <v>72</v>
      </c>
      <c r="I35" s="63"/>
      <c r="J35" s="64"/>
      <c r="K35" s="58">
        <v>55</v>
      </c>
      <c r="L35" s="46">
        <v>3</v>
      </c>
      <c r="M35" s="48">
        <f t="shared" si="0"/>
        <v>165</v>
      </c>
    </row>
    <row r="36" spans="4:16" ht="18" customHeight="1" x14ac:dyDescent="0.25">
      <c r="D36" s="56"/>
      <c r="G36" s="57" t="str">
        <f>"Bag Cement"</f>
        <v>Bag Cement</v>
      </c>
      <c r="H36" s="62" t="s">
        <v>73</v>
      </c>
      <c r="I36" s="63"/>
      <c r="J36" s="64"/>
      <c r="K36" s="58">
        <v>20</v>
      </c>
      <c r="L36" s="46">
        <v>4</v>
      </c>
      <c r="M36" s="48">
        <f t="shared" si="0"/>
        <v>80</v>
      </c>
    </row>
    <row r="37" spans="4:16" ht="18" customHeight="1" x14ac:dyDescent="0.25">
      <c r="D37" s="56"/>
      <c r="G37" s="57" t="str">
        <f>"Wash Out Pool"</f>
        <v>Wash Out Pool</v>
      </c>
      <c r="H37" s="62" t="s">
        <v>74</v>
      </c>
      <c r="I37" s="63"/>
      <c r="J37" s="64"/>
      <c r="K37" s="58">
        <v>15</v>
      </c>
      <c r="L37" s="46">
        <v>5</v>
      </c>
      <c r="M37" s="48">
        <f t="shared" si="0"/>
        <v>75</v>
      </c>
    </row>
    <row r="38" spans="4:16" ht="18" customHeight="1" x14ac:dyDescent="0.25">
      <c r="D38" s="6"/>
      <c r="G38" s="57" t="str">
        <f>"Flat Rate"</f>
        <v>Flat Rate</v>
      </c>
      <c r="H38" s="99" t="s">
        <v>75</v>
      </c>
      <c r="I38" s="99"/>
      <c r="J38" s="99"/>
      <c r="K38" s="99"/>
      <c r="L38" s="46">
        <v>6</v>
      </c>
      <c r="M38" s="48">
        <v>1</v>
      </c>
    </row>
    <row r="39" spans="4:16" ht="18" customHeight="1" thickBot="1" x14ac:dyDescent="0.3">
      <c r="D39" s="6"/>
      <c r="G39" s="60" t="str">
        <f>"Other"</f>
        <v>Other</v>
      </c>
      <c r="H39" s="98" t="s">
        <v>76</v>
      </c>
      <c r="I39" s="98"/>
      <c r="J39" s="98"/>
      <c r="K39" s="98"/>
      <c r="L39" s="47">
        <v>7</v>
      </c>
      <c r="M39" s="48">
        <v>2</v>
      </c>
      <c r="O39" s="79" t="s">
        <v>53</v>
      </c>
      <c r="P39" s="79"/>
    </row>
    <row r="40" spans="4:16" ht="18" customHeight="1" x14ac:dyDescent="0.25">
      <c r="G40"/>
      <c r="H40"/>
      <c r="I40"/>
      <c r="J40"/>
      <c r="K40"/>
      <c r="L40" s="20" t="s">
        <v>28</v>
      </c>
      <c r="M40" s="51">
        <f>ROUND(SUM(oknLinetotal_1:oknLinetotal_8),2)</f>
        <v>700</v>
      </c>
      <c r="O40" s="79"/>
      <c r="P40" s="79"/>
    </row>
    <row r="41" spans="4:16" ht="18" customHeight="1" thickBot="1" x14ac:dyDescent="0.3">
      <c r="G41"/>
      <c r="J41"/>
      <c r="K41" s="39"/>
      <c r="L41" s="20" t="str">
        <f>CONCATENATE("HI STATE TAX RATE @ ",TEXT(oknTax1Rate,"0.00%;0.00%;-"))</f>
        <v>HI STATE TAX RATE @ 4.71%</v>
      </c>
      <c r="M41" s="52">
        <f>ROUND(oknTax1Rate*oknSubTotal,2)</f>
        <v>32.979999999999997</v>
      </c>
      <c r="O41" s="78" t="s">
        <v>79</v>
      </c>
      <c r="P41" s="78"/>
    </row>
    <row r="42" spans="4:16" ht="18" customHeight="1" x14ac:dyDescent="0.25">
      <c r="G42"/>
      <c r="H42"/>
      <c r="I42"/>
      <c r="J42"/>
      <c r="K42"/>
      <c r="L42" s="20" t="s">
        <v>36</v>
      </c>
      <c r="M42" s="51">
        <f>oknSubTotal+oknTax1</f>
        <v>732.98</v>
      </c>
      <c r="O42" s="94" t="s">
        <v>77</v>
      </c>
      <c r="P42" s="94"/>
    </row>
    <row r="43" spans="4:16" ht="18" customHeight="1" x14ac:dyDescent="0.25">
      <c r="L43" s="20" t="s">
        <v>49</v>
      </c>
      <c r="M43" s="49">
        <v>100</v>
      </c>
      <c r="O43" s="95">
        <f>IF(oknHiTaxType="No Tax",0,IF(oknHiTaxType="Private",0.04712,0.04))</f>
        <v>4.7120000000000002E-2</v>
      </c>
      <c r="P43" s="95"/>
    </row>
    <row r="44" spans="4:16" ht="18" customHeight="1" thickBot="1" x14ac:dyDescent="0.3">
      <c r="H44" s="7"/>
      <c r="I44" s="8"/>
      <c r="J44" s="8"/>
      <c r="K44" s="7"/>
      <c r="L44" s="20" t="s">
        <v>51</v>
      </c>
      <c r="M44" s="50">
        <f>oknTotal-oknPayments</f>
        <v>632.98</v>
      </c>
    </row>
    <row r="45" spans="4:16" ht="18" customHeight="1" x14ac:dyDescent="0.25">
      <c r="H45" s="7"/>
      <c r="I45" s="8"/>
      <c r="J45" s="8"/>
      <c r="K45" s="7"/>
      <c r="L45" s="22"/>
      <c r="M45" s="21"/>
    </row>
    <row r="46" spans="4:16" ht="18" customHeight="1" x14ac:dyDescent="0.25">
      <c r="G46" s="38"/>
      <c r="H46" s="38"/>
      <c r="I46" s="38"/>
      <c r="J46" s="38"/>
      <c r="K46" s="38"/>
      <c r="L46" s="38"/>
      <c r="M46" s="38"/>
    </row>
    <row r="47" spans="4:16" ht="18" customHeight="1" x14ac:dyDescent="0.25">
      <c r="G47" s="38" t="s">
        <v>42</v>
      </c>
      <c r="H47" s="38"/>
      <c r="I47" s="38" t="s">
        <v>41</v>
      </c>
      <c r="J47" s="38"/>
      <c r="K47" s="38"/>
      <c r="L47" s="38" t="s">
        <v>22</v>
      </c>
      <c r="M47" s="38"/>
    </row>
    <row r="48" spans="4:16" x14ac:dyDescent="0.25">
      <c r="G48" s="38"/>
      <c r="H48" s="38"/>
      <c r="I48" s="38"/>
      <c r="J48" s="38"/>
      <c r="K48" s="38"/>
      <c r="L48" s="38"/>
      <c r="M48" s="38"/>
    </row>
  </sheetData>
  <sheetProtection sheet="1" objects="1" scenarios="1" selectLockedCells="1"/>
  <mergeCells count="42">
    <mergeCell ref="O42:P42"/>
    <mergeCell ref="O43:P43"/>
    <mergeCell ref="A4:B4"/>
    <mergeCell ref="A5:B5"/>
    <mergeCell ref="A6:B6"/>
    <mergeCell ref="A7:B7"/>
    <mergeCell ref="H39:K39"/>
    <mergeCell ref="H38:K38"/>
    <mergeCell ref="K27:L27"/>
    <mergeCell ref="H29:M29"/>
    <mergeCell ref="H31:K31"/>
    <mergeCell ref="H32:K32"/>
    <mergeCell ref="G27:J27"/>
    <mergeCell ref="H33:J33"/>
    <mergeCell ref="H17:I17"/>
    <mergeCell ref="L16:M16"/>
    <mergeCell ref="O41:P41"/>
    <mergeCell ref="O39:P40"/>
    <mergeCell ref="L6:M6"/>
    <mergeCell ref="L7:M7"/>
    <mergeCell ref="L8:M8"/>
    <mergeCell ref="K26:L26"/>
    <mergeCell ref="G21:M21"/>
    <mergeCell ref="H13:I13"/>
    <mergeCell ref="H14:I14"/>
    <mergeCell ref="K13:M13"/>
    <mergeCell ref="K14:M14"/>
    <mergeCell ref="G19:M20"/>
    <mergeCell ref="H15:I15"/>
    <mergeCell ref="H16:I16"/>
    <mergeCell ref="L15:M15"/>
    <mergeCell ref="H35:J35"/>
    <mergeCell ref="H36:J36"/>
    <mergeCell ref="H37:J37"/>
    <mergeCell ref="I22:J22"/>
    <mergeCell ref="I23:J23"/>
    <mergeCell ref="I24:J24"/>
    <mergeCell ref="I25:J25"/>
    <mergeCell ref="G26:J26"/>
    <mergeCell ref="H34:J34"/>
    <mergeCell ref="G22:H22"/>
    <mergeCell ref="G23:H23"/>
  </mergeCells>
  <phoneticPr fontId="0" type="noConversion"/>
  <dataValidations count="1">
    <dataValidation type="list" allowBlank="1" showInputMessage="1" showErrorMessage="1" sqref="O41" xr:uid="{00000000-0002-0000-0000-000000000000}">
      <formula1>"No Tax, Private, Commercial"</formula1>
    </dataValidation>
  </dataValidations>
  <printOptions horizontalCentered="1" verticalCentered="1"/>
  <pageMargins left="0.5" right="0.5" top="0" bottom="0" header="0" footer="0"/>
  <pageSetup scale="81" orientation="portrait" horizont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7" r:id="rId4" name="oknWidget_chkHomeowner">
              <controlPr defaultSize="0" autoFill="0" autoLine="0" autoPict="0">
                <anchor moveWithCells="1">
                  <from>
                    <xdr:col>6</xdr:col>
                    <xdr:colOff>762000</xdr:colOff>
                    <xdr:row>18</xdr:row>
                    <xdr:rowOff>123825</xdr:rowOff>
                  </from>
                  <to>
                    <xdr:col>7</xdr:col>
                    <xdr:colOff>314325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" name="oknWidget_chkCompany">
              <controlPr defaultSize="0" autoFill="0" autoLine="0" autoPict="0">
                <anchor moveWithCells="1">
                  <from>
                    <xdr:col>8</xdr:col>
                    <xdr:colOff>9525</xdr:colOff>
                    <xdr:row>18</xdr:row>
                    <xdr:rowOff>123825</xdr:rowOff>
                  </from>
                  <to>
                    <xdr:col>8</xdr:col>
                    <xdr:colOff>876300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6" name="oknWidget_chkCommercial">
              <controlPr defaultSize="0" autoFill="0" autoLine="0" autoPict="0">
                <anchor moveWithCells="1">
                  <from>
                    <xdr:col>11</xdr:col>
                    <xdr:colOff>247650</xdr:colOff>
                    <xdr:row>18</xdr:row>
                    <xdr:rowOff>123825</xdr:rowOff>
                  </from>
                  <to>
                    <xdr:col>12</xdr:col>
                    <xdr:colOff>9525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" name="oknWidget_chkResidential">
              <controlPr defaultSize="0" autoFill="0" autoLine="0" autoPict="0">
                <anchor moveWithCells="1">
                  <from>
                    <xdr:col>10</xdr:col>
                    <xdr:colOff>247650</xdr:colOff>
                    <xdr:row>18</xdr:row>
                    <xdr:rowOff>123825</xdr:rowOff>
                  </from>
                  <to>
                    <xdr:col>10</xdr:col>
                    <xdr:colOff>1114425</xdr:colOff>
                    <xdr:row>19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A63D3-B12F-424C-A8F3-5C8836FBDE4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92</vt:i4>
      </vt:variant>
    </vt:vector>
  </HeadingPairs>
  <TitlesOfParts>
    <vt:vector size="94" baseType="lpstr">
      <vt:lpstr>Invoice</vt:lpstr>
      <vt:lpstr>UniformSoftware.com</vt:lpstr>
      <vt:lpstr>oknBalanceDue</vt:lpstr>
      <vt:lpstr>oknCheckNumber</vt:lpstr>
      <vt:lpstr>oknChkWhoCommercial</vt:lpstr>
      <vt:lpstr>oknChkWhoCompany</vt:lpstr>
      <vt:lpstr>oknChkWhoHomeowner</vt:lpstr>
      <vt:lpstr>oknChkWhoResidential</vt:lpstr>
      <vt:lpstr>oknCompanyAddress</vt:lpstr>
      <vt:lpstr>oknCompanyCityStateZIP</vt:lpstr>
      <vt:lpstr>oknCompanyContact</vt:lpstr>
      <vt:lpstr>oknCompanyName</vt:lpstr>
      <vt:lpstr>oknConcreteCompany</vt:lpstr>
      <vt:lpstr>oknCubicYards</vt:lpstr>
      <vt:lpstr>oknDatabaseName</vt:lpstr>
      <vt:lpstr>oknHiTaxType</vt:lpstr>
      <vt:lpstr>oknInvoiceDate</vt:lpstr>
      <vt:lpstr>oknInvoiceID</vt:lpstr>
      <vt:lpstr>oknJobArrivalOn</vt:lpstr>
      <vt:lpstr>oknJobArrivalYard</vt:lpstr>
      <vt:lpstr>oknJobClockOutTime</vt:lpstr>
      <vt:lpstr>oknJobContact</vt:lpstr>
      <vt:lpstr>oknJobEndCleanUp</vt:lpstr>
      <vt:lpstr>oknJobEndPumpTime</vt:lpstr>
      <vt:lpstr>oknJobEndSetup</vt:lpstr>
      <vt:lpstr>oknJobLeaveTime</vt:lpstr>
      <vt:lpstr>oknJobLocationLine1</vt:lpstr>
      <vt:lpstr>oknJobLocationLine2</vt:lpstr>
      <vt:lpstr>oknJobMapPage</vt:lpstr>
      <vt:lpstr>oknJobStartPumpTime</vt:lpstr>
      <vt:lpstr>oknJobStartTime</vt:lpstr>
      <vt:lpstr>oknJobTerms</vt:lpstr>
      <vt:lpstr>oknJobWorker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oknNotes</vt:lpstr>
      <vt:lpstr>oknPayments</vt:lpstr>
      <vt:lpstr>oknPrice_1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oknProductName2_1</vt:lpstr>
      <vt:lpstr>oknProductName2_2</vt:lpstr>
      <vt:lpstr>oknProductName2_3</vt:lpstr>
      <vt:lpstr>oknProductName2_4</vt:lpstr>
      <vt:lpstr>oknProductName2_5</vt:lpstr>
      <vt:lpstr>oknProductName2_6</vt:lpstr>
      <vt:lpstr>oknProductName2_7</vt:lpstr>
      <vt:lpstr>oknProductName2_8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oknTaxTotalIncludingShippingCost</vt:lpstr>
      <vt:lpstr>oknTaxType</vt:lpstr>
      <vt:lpstr>oknToName</vt:lpstr>
      <vt:lpstr>oknTotal</vt:lpstr>
      <vt:lpstr>oknTypeOfEquipment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Grout Pump Service Work Order and Invoice</dc:title>
  <dc:subject>"Grout Pump Service Work Order and Invoice" summary: This free template could be used as both a work order form and an invoice form. It details service details for concrete pumping, grout pumping &amp;amp; repair pump service.</dc:subject>
  <dc:creator>https://www.invoicingtemplate.com/</dc:creator>
  <cp:keywords/>
  <dc:description>https://www.invoicingtemplate.com/freeprintableserviceinvoicetemplate.html</dc:description>
  <cp:lastModifiedBy>liangjun yu</cp:lastModifiedBy>
  <cp:lastPrinted>2018-11-08T05:39:14Z</cp:lastPrinted>
  <dcterms:created xsi:type="dcterms:W3CDTF">2018-11-07T18:06:53Z</dcterms:created>
  <dcterms:modified xsi:type="dcterms:W3CDTF">2024-03-16T14:23:37Z</dcterms:modified>
  <cp:category>Grout Pump Service Work Order and Invoice, Concrete Pumping Work Order and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148, Elk Grove, California</vt:lpwstr>
  </property>
</Properties>
</file>