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24\"/>
    </mc:Choice>
  </mc:AlternateContent>
  <xr:revisionPtr revIDLastSave="0" documentId="13_ncr:1_{2C502003-D03F-4F60-AF5C-12E09AA43A7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8" r:id="rId2"/>
    <sheet name="Sales Report" sheetId="19" r:id="rId3"/>
    <sheet name="Customer Report" sheetId="20" r:id="rId4"/>
    <sheet name="Product Report" sheetId="21" r:id="rId5"/>
    <sheet name="Customer Statement" sheetId="22" r:id="rId6"/>
    <sheet name="Sales Rep. Report" sheetId="23" r:id="rId7"/>
    <sheet name="Payment Report" sheetId="24" r:id="rId8"/>
    <sheet name="UniformSoftware.com" sheetId="25" r:id="rId9"/>
    <sheet name="Office-Kit.com.System" sheetId="2" state="veryHidden" r:id="rId10"/>
  </sheets>
  <definedNames>
    <definedName name="InvoicingTemplateLinkTarget" hidden="1">'Office-Kit.com.System'!$A$1</definedName>
    <definedName name="oknAdvancePaymentAmount">Invoice!$AB$31</definedName>
    <definedName name="oknAdvancePaymentPercentage">Invoice!$AB$30</definedName>
    <definedName name="oknBalanceDue">Invoice!$AB$33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Invoice!$B$19</definedName>
    <definedName name="oknCost_10">Invoice!$B$28</definedName>
    <definedName name="oknCost_11">Invoice!$B$29</definedName>
    <definedName name="oknCost_12">Invoice!$B$30</definedName>
    <definedName name="oknCost_13">Invoice!$B$31</definedName>
    <definedName name="oknCost_14">Invoice!$B$32</definedName>
    <definedName name="oknCost_15">Invoice!$B$33</definedName>
    <definedName name="oknCost_16">Invoice!$B$34</definedName>
    <definedName name="oknCost_17">Invoice!$B$35</definedName>
    <definedName name="oknCost_18">Invoice!$B$36</definedName>
    <definedName name="oknCost_19">Invoice!$B$37</definedName>
    <definedName name="oknCost_2">Invoice!$B$20</definedName>
    <definedName name="oknCost_20">Invoice!$B$38</definedName>
    <definedName name="oknCost_3">Invoice!$B$21</definedName>
    <definedName name="oknCost_4">Invoice!$B$22</definedName>
    <definedName name="oknCost_5">Invoice!$B$23</definedName>
    <definedName name="oknCost_6">Invoice!$B$24</definedName>
    <definedName name="oknCost_7">Invoice!$B$25</definedName>
    <definedName name="oknCost_8">Invoice!$B$26</definedName>
    <definedName name="oknCost_9">Invoice!$B$27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Invoice!$R$1</definedName>
    <definedName name="oknDueDate">Invoice!$AH$13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ItemDate_1">Invoice!$D$19</definedName>
    <definedName name="oknItemDate_10">Invoice!$D$28</definedName>
    <definedName name="oknItemDate_11">Invoice!$D$29</definedName>
    <definedName name="oknItemDate_12">Invoice!$D$30</definedName>
    <definedName name="oknItemDate_13">Invoice!$D$31</definedName>
    <definedName name="oknItemDate_14">Invoice!$D$32</definedName>
    <definedName name="oknItemDate_15">Invoice!$D$33</definedName>
    <definedName name="oknItemDate_16">Invoice!$D$34</definedName>
    <definedName name="oknItemDate_17">Invoice!$D$35</definedName>
    <definedName name="oknItemDate_18">Invoice!$D$36</definedName>
    <definedName name="oknItemDate_19">Invoice!$D$37</definedName>
    <definedName name="oknItemDate_2">Invoice!$D$20</definedName>
    <definedName name="oknItemDate_20">Invoice!$D$38</definedName>
    <definedName name="oknItemDate_3">Invoice!$D$21</definedName>
    <definedName name="oknItemDate_4">Invoice!$D$22</definedName>
    <definedName name="oknItemDate_5">Invoice!$D$23</definedName>
    <definedName name="oknItemDate_6">Invoice!$D$24</definedName>
    <definedName name="oknItemDate_7">Invoice!$D$25</definedName>
    <definedName name="oknItemDate_8">Invoice!$D$26</definedName>
    <definedName name="oknItemDate_9">Invoice!$D$27</definedName>
    <definedName name="oknItemInsurancePayments_1">Invoice!$L$19</definedName>
    <definedName name="oknItemInsurancePayments_10">Invoice!$L$28</definedName>
    <definedName name="oknItemInsurancePayments_11">Invoice!$L$29</definedName>
    <definedName name="oknItemInsurancePayments_12">Invoice!$L$30</definedName>
    <definedName name="oknItemInsurancePayments_13">Invoice!$L$31</definedName>
    <definedName name="oknItemInsurancePayments_14">Invoice!$L$32</definedName>
    <definedName name="oknItemInsurancePayments_15">Invoice!$L$33</definedName>
    <definedName name="oknItemInsurancePayments_16">Invoice!$L$34</definedName>
    <definedName name="oknItemInsurancePayments_17">Invoice!$L$35</definedName>
    <definedName name="oknItemInsurancePayments_18">Invoice!$L$36</definedName>
    <definedName name="oknItemInsurancePayments_19">Invoice!$L$37</definedName>
    <definedName name="oknItemInsurancePayments_2">Invoice!$L$20</definedName>
    <definedName name="oknItemInsurancePayments_20">Invoice!$L$38</definedName>
    <definedName name="oknItemInsurancePayments_3">Invoice!$L$21</definedName>
    <definedName name="oknItemInsurancePayments_4">Invoice!$L$22</definedName>
    <definedName name="oknItemInsurancePayments_5">Invoice!$L$23</definedName>
    <definedName name="oknItemInsurancePayments_6">Invoice!$L$24</definedName>
    <definedName name="oknItemInsurancePayments_7">Invoice!$L$25</definedName>
    <definedName name="oknItemInsurancePayments_8">Invoice!$L$26</definedName>
    <definedName name="oknItemInsurancePayments_9">Invoice!$L$27</definedName>
    <definedName name="oknItemPayments_1">Invoice!$K$19</definedName>
    <definedName name="oknItemPayments_10">Invoice!$K$28</definedName>
    <definedName name="oknItemPayments_11">Invoice!$K$29</definedName>
    <definedName name="oknItemPayments_12">Invoice!$K$30</definedName>
    <definedName name="oknItemPayments_13">Invoice!$K$31</definedName>
    <definedName name="oknItemPayments_14">Invoice!$K$32</definedName>
    <definedName name="oknItemPayments_15">Invoice!$K$33</definedName>
    <definedName name="oknItemPayments_16">Invoice!$K$34</definedName>
    <definedName name="oknItemPayments_17">Invoice!$K$35</definedName>
    <definedName name="oknItemPayments_18">Invoice!$K$36</definedName>
    <definedName name="oknItemPayments_19">Invoice!$K$37</definedName>
    <definedName name="oknItemPayments_2">Invoice!$K$20</definedName>
    <definedName name="oknItemPayments_20">Invoice!$K$38</definedName>
    <definedName name="oknItemPayments_3">Invoice!$K$21</definedName>
    <definedName name="oknItemPayments_4">Invoice!$K$22</definedName>
    <definedName name="oknItemPayments_5">Invoice!$K$23</definedName>
    <definedName name="oknItemPayments_6">Invoice!$K$24</definedName>
    <definedName name="oknItemPayments_7">Invoice!$K$25</definedName>
    <definedName name="oknItemPayments_8">Invoice!$K$26</definedName>
    <definedName name="oknItemPayments_9">Invoice!$K$27</definedName>
    <definedName name="oknLineTotal_1">Invoice!$M$19</definedName>
    <definedName name="oknLineTotal_10">Invoice!$M$28</definedName>
    <definedName name="oknLineTotal_11">Invoice!$M$29</definedName>
    <definedName name="oknLineTotal_12">Invoice!$M$30</definedName>
    <definedName name="oknLineTotal_13">Invoice!$M$31</definedName>
    <definedName name="oknLineTotal_14">Invoice!$M$32</definedName>
    <definedName name="oknLineTotal_15">Invoice!$M$33</definedName>
    <definedName name="oknLineTotal_16">Invoice!$M$34</definedName>
    <definedName name="oknLineTotal_17">Invoice!$M$35</definedName>
    <definedName name="oknLineTotal_18">Invoice!$M$36</definedName>
    <definedName name="oknLineTotal_19">Invoice!$M$37</definedName>
    <definedName name="oknLineTotal_2">Invoice!$M$20</definedName>
    <definedName name="oknLineTotal_20">Invoice!$M$38</definedName>
    <definedName name="oknLineTotal_3">Invoice!$M$21</definedName>
    <definedName name="oknLineTotal_4">Invoice!$M$22</definedName>
    <definedName name="oknLineTotal_5">Invoice!$M$23</definedName>
    <definedName name="oknLineTotal_6">Invoice!$M$24</definedName>
    <definedName name="oknLineTotal_7">Invoice!$M$25</definedName>
    <definedName name="oknLineTotal_8">Invoice!$M$26</definedName>
    <definedName name="oknLineTotal_9">Invoice!$M$27</definedName>
    <definedName name="oknLineTotalTaxable">Invoice!$B$39</definedName>
    <definedName name="oknNotes">Invoice!$D$43</definedName>
    <definedName name="oknOrderID">Invoice!$Z$13</definedName>
    <definedName name="oknPaymentAmount">Invoice!$F$49</definedName>
    <definedName name="oknPaymentCheckNumber">Invoice!$I$49</definedName>
    <definedName name="oknPaymentCreatedDate">Invoice!$D$49</definedName>
    <definedName name="oknPaymentNotes">Invoice!$M$49</definedName>
    <definedName name="oknPaymentPaymentTerm">Invoice!$H$49</definedName>
    <definedName name="oknPayments">Invoice!$AB$32</definedName>
    <definedName name="oknPaymentTerm">Invoice!$AD$13</definedName>
    <definedName name="oknPaymentTotalApplied">Invoice!$G$49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Invoice!$I$19</definedName>
    <definedName name="oknPrice_10">Invoice!$I$28</definedName>
    <definedName name="oknPrice_11">Invoice!$I$29</definedName>
    <definedName name="oknPrice_12">Invoice!$I$30</definedName>
    <definedName name="oknPrice_13">Invoice!$I$31</definedName>
    <definedName name="oknPrice_14">Invoice!$I$32</definedName>
    <definedName name="oknPrice_15">Invoice!$I$33</definedName>
    <definedName name="oknPrice_16">Invoice!$I$34</definedName>
    <definedName name="oknPrice_17">Invoice!$I$35</definedName>
    <definedName name="oknPrice_18">Invoice!$I$36</definedName>
    <definedName name="oknPrice_19">Invoice!$I$37</definedName>
    <definedName name="oknPrice_2">Invoice!$I$20</definedName>
    <definedName name="oknPrice_20">Invoice!$I$38</definedName>
    <definedName name="oknPrice_3">Invoice!$I$21</definedName>
    <definedName name="oknPrice_4">Invoice!$I$22</definedName>
    <definedName name="oknPrice_5">Invoice!$I$23</definedName>
    <definedName name="oknPrice_6">Invoice!$I$24</definedName>
    <definedName name="oknPrice_7">Invoice!$I$25</definedName>
    <definedName name="oknPrice_8">Invoice!$I$26</definedName>
    <definedName name="oknPrice_9">Invoice!$I$27</definedName>
    <definedName name="oknPrInvoiceID">'Payment Report'!$D$14</definedName>
    <definedName name="oknPrNotes">'Payment Report'!$F$14</definedName>
    <definedName name="oknProductID_1">Invoice!$P$19</definedName>
    <definedName name="oknProductID_10">Invoice!$P$28</definedName>
    <definedName name="oknProductID_11">Invoice!$P$29</definedName>
    <definedName name="oknProductID_12">Invoice!$P$30</definedName>
    <definedName name="oknProductID_13">Invoice!$P$31</definedName>
    <definedName name="oknProductID_14">Invoice!$P$32</definedName>
    <definedName name="oknProductID_15">Invoice!$P$33</definedName>
    <definedName name="oknProductID_16">Invoice!$P$34</definedName>
    <definedName name="oknProductID_17">Invoice!$P$35</definedName>
    <definedName name="oknProductID_18">Invoice!$P$36</definedName>
    <definedName name="oknProductID_19">Invoice!$P$37</definedName>
    <definedName name="oknProductID_2">Invoice!$P$20</definedName>
    <definedName name="oknProductID_20">Invoice!$P$38</definedName>
    <definedName name="oknProductID_3">Invoice!$P$21</definedName>
    <definedName name="oknProductID_4">Invoice!$P$22</definedName>
    <definedName name="oknProductID_5">Invoice!$P$23</definedName>
    <definedName name="oknProductID_6">Invoice!$P$24</definedName>
    <definedName name="oknProductID_7">Invoice!$P$25</definedName>
    <definedName name="oknProductID_8">Invoice!$P$26</definedName>
    <definedName name="oknProductID_9">Invoice!$P$27</definedName>
    <definedName name="oknProductName_1">Invoice!$F$19</definedName>
    <definedName name="oknProductName_10">Invoice!$F$28</definedName>
    <definedName name="oknProductName_11">Invoice!$F$29</definedName>
    <definedName name="oknProductName_12">Invoice!$F$30</definedName>
    <definedName name="oknProductName_13">Invoice!$F$31</definedName>
    <definedName name="oknProductName_14">Invoice!$F$32</definedName>
    <definedName name="oknProductName_15">Invoice!$F$33</definedName>
    <definedName name="oknProductName_16">Invoice!$F$34</definedName>
    <definedName name="oknProductName_17">Invoice!$F$35</definedName>
    <definedName name="oknProductName_18">Invoice!$F$36</definedName>
    <definedName name="oknProductName_19">Invoice!$F$37</definedName>
    <definedName name="oknProductName_2">Invoice!$F$20</definedName>
    <definedName name="oknProductName_20">Invoice!$F$38</definedName>
    <definedName name="oknProductName_3">Invoice!$F$21</definedName>
    <definedName name="oknProductName_4">Invoice!$F$22</definedName>
    <definedName name="oknProductName_5">Invoice!$F$23</definedName>
    <definedName name="oknProductName_6">Invoice!$F$24</definedName>
    <definedName name="oknProductName_7">Invoice!$F$25</definedName>
    <definedName name="oknProductName_8">Invoice!$F$26</definedName>
    <definedName name="oknProductName_9">Invoice!$F$27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Invoice!$R$19</definedName>
    <definedName name="oknQuantity_10">Invoice!$R$28</definedName>
    <definedName name="oknQuantity_11">Invoice!$R$29</definedName>
    <definedName name="oknQuantity_12">Invoice!$R$30</definedName>
    <definedName name="oknQuantity_13">Invoice!$R$31</definedName>
    <definedName name="oknQuantity_14">Invoice!$R$32</definedName>
    <definedName name="oknQuantity_15">Invoice!$R$33</definedName>
    <definedName name="oknQuantity_16">Invoice!$R$34</definedName>
    <definedName name="oknQuantity_17">Invoice!$R$35</definedName>
    <definedName name="oknQuantity_18">Invoice!$R$36</definedName>
    <definedName name="oknQuantity_19">Invoice!$R$37</definedName>
    <definedName name="oknQuantity_2">Invoice!$R$20</definedName>
    <definedName name="oknQuantity_20">Invoice!$R$38</definedName>
    <definedName name="oknQuantity_3">Invoice!$R$21</definedName>
    <definedName name="oknQuantity_4">Invoice!$R$22</definedName>
    <definedName name="oknQuantity_5">Invoice!$R$23</definedName>
    <definedName name="oknQuantity_6">Invoice!$R$24</definedName>
    <definedName name="oknQuantity_7">Invoice!$R$25</definedName>
    <definedName name="oknQuantity_8">Invoice!$R$26</definedName>
    <definedName name="oknQuantity_9">Invoice!$R$27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Invoice!$AB$13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untry">Invoice!$J$13</definedName>
    <definedName name="oknShipDate">Invoice!$AJ$11</definedName>
    <definedName name="oknShipName">Invoice!$J$9</definedName>
    <definedName name="oknShippingCost">Invoice!$AB$28</definedName>
    <definedName name="oknShipVia">Invoice!$AJ$13</definedName>
    <definedName name="oknShipZipPostcode">Invoice!$J$12</definedName>
    <definedName name="oknStatus">Invoice!$U$1</definedName>
    <definedName name="oknSubTotal">Invoice!$M$39</definedName>
    <definedName name="oknTax1">Invoice!$M$40</definedName>
    <definedName name="oknTax1Name">Invoice!$K$40</definedName>
    <definedName name="oknTax1Rate">Invoice!$L$40</definedName>
    <definedName name="oknTax1RateDefault">Invoice!$A$7</definedName>
    <definedName name="oknTax2">Invoice!$M$41</definedName>
    <definedName name="oknTax2IsAppliedToTax1">Invoice!$A$5</definedName>
    <definedName name="oknTax2Name">Invoice!$K$41</definedName>
    <definedName name="oknTax2Rate">Invoice!$L$41</definedName>
    <definedName name="oknTax2RateDefault">Invoice!$A$15</definedName>
    <definedName name="oknTaxable_1">Invoice!$A$19</definedName>
    <definedName name="oknTaxable_10">Invoice!$A$28</definedName>
    <definedName name="oknTaxable_11">Invoice!$A$29</definedName>
    <definedName name="oknTaxable_12">Invoice!$A$30</definedName>
    <definedName name="oknTaxable_13">Invoice!$A$31</definedName>
    <definedName name="oknTaxable_14">Invoice!$A$32</definedName>
    <definedName name="oknTaxable_15">Invoice!$A$33</definedName>
    <definedName name="oknTaxable_16">Invoice!$A$34</definedName>
    <definedName name="oknTaxable_17">Invoice!$A$35</definedName>
    <definedName name="oknTaxable_18">Invoice!$A$36</definedName>
    <definedName name="oknTaxable_19">Invoice!$A$37</definedName>
    <definedName name="oknTaxable_2">Invoice!$A$20</definedName>
    <definedName name="oknTaxable_20">Invoice!$A$38</definedName>
    <definedName name="oknTaxable_3">Invoice!$A$21</definedName>
    <definedName name="oknTaxable_4">Invoice!$A$22</definedName>
    <definedName name="oknTaxable_5">Invoice!$A$23</definedName>
    <definedName name="oknTaxable_6">Invoice!$A$24</definedName>
    <definedName name="oknTaxable_7">Invoice!$A$25</definedName>
    <definedName name="oknTaxable_8">Invoice!$A$26</definedName>
    <definedName name="oknTaxable_9">Invoice!$A$27</definedName>
    <definedName name="oknTaxTotalIncludingShippingCost">Invoice!$A$6</definedName>
    <definedName name="oknTaxType">Invoice!$A$4</definedName>
    <definedName name="oknTotal">Invoice!$AB$29</definedName>
    <definedName name="oknWhoAddress">Invoice!$D$10</definedName>
    <definedName name="oknWhoCityStateZip">Invoice!$D$11</definedName>
    <definedName name="oknWhoCountry">Invoice!$D$13</definedName>
    <definedName name="oknWhoID">Invoice!$F$8</definedName>
    <definedName name="oknWhoName">Invoice!$D$9</definedName>
    <definedName name="oknWhoPhone">Invoice!$U$24</definedName>
    <definedName name="oknWhoZipPostcode">Invoice!$D$12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Invoice!$D$3:$M$54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Invoice!$3:$18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4" l="1"/>
  <c r="B6" i="24"/>
  <c r="B5" i="24"/>
  <c r="B4" i="24"/>
  <c r="H14" i="23"/>
  <c r="G14" i="23"/>
  <c r="B7" i="23"/>
  <c r="B6" i="23"/>
  <c r="B5" i="23"/>
  <c r="B4" i="23"/>
  <c r="B7" i="22"/>
  <c r="B6" i="22"/>
  <c r="B5" i="22"/>
  <c r="B4" i="22"/>
  <c r="B7" i="21"/>
  <c r="B6" i="21"/>
  <c r="B5" i="21"/>
  <c r="B4" i="21"/>
  <c r="H12" i="20"/>
  <c r="G12" i="20"/>
  <c r="B7" i="20"/>
  <c r="B6" i="20"/>
  <c r="B5" i="20"/>
  <c r="B4" i="20"/>
  <c r="K13" i="19"/>
  <c r="J13" i="19"/>
  <c r="B7" i="19"/>
  <c r="B6" i="19"/>
  <c r="B5" i="19"/>
  <c r="B4" i="19"/>
  <c r="P38" i="1" l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B39" i="1" l="1" a="1"/>
  <c r="B39" i="1" s="1"/>
  <c r="M40" i="1" s="1"/>
  <c r="M39" i="1"/>
  <c r="M41" i="1" l="1"/>
  <c r="AB29" i="1" s="1"/>
  <c r="AB31" i="1" l="1"/>
  <c r="AB33" i="1" s="1"/>
</calcChain>
</file>

<file path=xl/sharedStrings.xml><?xml version="1.0" encoding="utf-8"?>
<sst xmlns="http://schemas.openxmlformats.org/spreadsheetml/2006/main" count="194" uniqueCount="147">
  <si>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</si>
  <si>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</si>
  <si>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</si>
  <si>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</si>
  <si>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</si>
  <si>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</si>
  <si>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</si>
  <si>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</si>
  <si>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</si>
  <si>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</si>
  <si>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</si>
  <si>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</si>
  <si>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</si>
  <si>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</si>
  <si>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</si>
  <si>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</si>
  <si>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</si>
  <si>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</si>
  <si>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</si>
  <si>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</si>
  <si>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</si>
  <si>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</si>
  <si>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</si>
  <si>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</si>
  <si>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</si>
  <si>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</si>
  <si>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</si>
  <si>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</si>
  <si>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</si>
  <si>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</si>
  <si>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</si>
  <si>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</si>
  <si>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</si>
  <si>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</si>
  <si>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</si>
  <si>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</si>
  <si>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</si>
  <si>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</si>
  <si>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</si>
  <si>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</si>
  <si>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</si>
  <si>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</si>
  <si>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</si>
  <si>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</si>
  <si>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</si>
  <si>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</si>
  <si>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</si>
  <si>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</si>
  <si>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</si>
  <si>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</si>
  <si>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</si>
  <si>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</si>
  <si>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</si>
  <si>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</si>
  <si>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</si>
  <si>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</si>
  <si>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</si>
  <si>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</si>
  <si>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</si>
  <si>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</si>
  <si>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</si>
  <si>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</si>
  <si>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</si>
  <si>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</si>
  <si>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</si>
  <si>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</si>
  <si>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</si>
  <si>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</si>
  <si>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</si>
  <si>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</si>
  <si>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</si>
  <si>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</si>
  <si>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</si>
  <si>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</si>
  <si>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</si>
  <si>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</si>
  <si>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</si>
  <si>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</si>
  <si>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</si>
  <si>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</si>
  <si>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</si>
  <si>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</si>
  <si>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</si>
  <si>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6" type="noConversion"/>
  </si>
  <si>
    <t>NOTES:</t>
  </si>
  <si>
    <t>$C$3</t>
  </si>
  <si>
    <t>Total Applied</t>
  </si>
  <si>
    <t>APPLIED</t>
  </si>
  <si>
    <t>UPS</t>
  </si>
  <si>
    <t>BILL TO:</t>
    <phoneticPr fontId="6" type="noConversion"/>
  </si>
  <si>
    <t>Database</t>
  </si>
  <si>
    <t>TOTAL PAYABLE</t>
  </si>
  <si>
    <t>ADVANCE PAYMENT %</t>
  </si>
  <si>
    <t>ADVANCE PAYMENT AMOUNT</t>
  </si>
  <si>
    <t>QUANTITY</t>
  </si>
  <si>
    <t>LINE TOTAL</t>
  </si>
  <si>
    <t>Pending</t>
  </si>
  <si>
    <t>c6024</t>
  </si>
  <si>
    <t>c6024.mdb</t>
  </si>
  <si>
    <t>psychological service</t>
  </si>
  <si>
    <t xml:space="preserve"> INVOICE</t>
  </si>
  <si>
    <t xml:space="preserve">   PATIENT:</t>
  </si>
  <si>
    <t>Fields not used in this template</t>
  </si>
  <si>
    <t>DATE</t>
  </si>
  <si>
    <t>SERVICE</t>
  </si>
  <si>
    <t>CHARGES</t>
  </si>
  <si>
    <t>Item#</t>
  </si>
  <si>
    <t>PAYMENTS</t>
  </si>
  <si>
    <t>INSURANCE PAYMENTS</t>
  </si>
  <si>
    <t>Please make checks payable and mail to</t>
  </si>
  <si>
    <t>(business name, address, etc)</t>
  </si>
  <si>
    <t>Net 60</t>
  </si>
  <si>
    <t>Sales1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</si>
  <si>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</si>
  <si>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</si>
  <si>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</si>
  <si>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</si>
  <si>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</si>
  <si>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</si>
  <si>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</si>
  <si>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</si>
  <si>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</si>
  <si>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Psychologist Invoice Template - c6024</t>
  </si>
  <si>
    <t>Psychologist Billing Format - 8, San Diego, California, 1406630, 1307402, 7000758970844468650?+7.59%, 325.2 sq mi, 842.3 km2, 4,325/sq mi, 1,670/km2, 32°48′55″N 117°08′06″W? / ?32.8153°N 117.1350°W? / 32.8153; -117.1350? (8 San Diego)</t>
  </si>
  <si>
    <t>Psychologist Invoice Templatec6024 - 8, San Diego, California, 1406630, 1307402, 7000758970844468650?+7.59%, 325.2 sq mi, 842.3 km2, 4,325/sq mi, 1,670/km2, 32°48′55″N 117°08′06″W? / ?32.8153°N 117.1350°W? / 32.8153; -117.1350? (8 San Diego)</t>
  </si>
  <si>
    <t>Psychologist Billing Format - 9, Dallas, Texas, 1317929, 1197816, 7001100276670206440?+10.03%, 340.9 sq mi, 882.9 km2, 3,866/sq mi, 1,493/km2, 32°47′36″N 96°45′59″W? / ?32.7933°N 96.7665°W? / 32.7933; -96.7665? (9 Dallas)</t>
  </si>
  <si>
    <t>Psychologist Invoice Templatec6024 - 9, Dallas, Texas, 1317929, 1197816, 7001100276670206440?+10.03%, 340.9 sq mi, 882.9 km2, 3,866/sq mi, 1,493/km2, 32°47′36″N 96°45′59″W? / ?32.7933°N 96.7665°W? / 32.7933; -96.7665? (9 Dallas)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</si>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</sst>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2"/>
      <name val="Bell MT"/>
      <family val="1"/>
    </font>
    <font>
      <sz val="10"/>
      <color indexed="42"/>
      <name val="Bell MT"/>
      <family val="1"/>
    </font>
    <font>
      <sz val="10"/>
      <color theme="0"/>
      <name val="Bell MT"/>
      <family val="1"/>
    </font>
    <font>
      <sz val="9"/>
      <name val="Bell MT"/>
      <family val="1"/>
    </font>
    <font>
      <b/>
      <sz val="9"/>
      <name val="Bell MT"/>
      <family val="1"/>
    </font>
    <font>
      <b/>
      <sz val="10"/>
      <color theme="0"/>
      <name val="Bell MT"/>
      <family val="1"/>
    </font>
    <font>
      <i/>
      <sz val="10"/>
      <name val="Bell MT"/>
      <family val="1"/>
    </font>
    <font>
      <b/>
      <sz val="26"/>
      <color theme="3" tint="0.39997558519241921"/>
      <name val="Bell MT"/>
      <family val="1"/>
    </font>
    <font>
      <sz val="11"/>
      <name val="Bell MT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5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9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0" fillId="2" borderId="1" xfId="0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64" fontId="7" fillId="0" borderId="11" xfId="0" applyNumberFormat="1" applyFont="1" applyBorder="1" applyProtection="1">
      <protection locked="0"/>
    </xf>
    <xf numFmtId="164" fontId="7" fillId="0" borderId="10" xfId="0" applyNumberFormat="1" applyFont="1" applyBorder="1" applyProtection="1">
      <protection locked="0"/>
    </xf>
    <xf numFmtId="0" fontId="12" fillId="4" borderId="0" xfId="0" applyFont="1" applyFill="1" applyProtection="1">
      <protection locked="0" hidden="1"/>
    </xf>
    <xf numFmtId="0" fontId="12" fillId="4" borderId="0" xfId="0" applyFont="1" applyFill="1"/>
    <xf numFmtId="0" fontId="12" fillId="4" borderId="0" xfId="0" applyFont="1" applyFill="1" applyAlignment="1" applyProtection="1">
      <alignment vertical="center"/>
      <protection locked="0"/>
    </xf>
    <xf numFmtId="0" fontId="12" fillId="0" borderId="0" xfId="0" applyFont="1" applyProtection="1">
      <protection locked="0" hidden="1"/>
    </xf>
    <xf numFmtId="0" fontId="12" fillId="0" borderId="0" xfId="0" applyFont="1"/>
    <xf numFmtId="0" fontId="14" fillId="0" borderId="0" xfId="0" applyFont="1"/>
    <xf numFmtId="0" fontId="13" fillId="0" borderId="0" xfId="0" applyFont="1"/>
    <xf numFmtId="0" fontId="15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167" fontId="12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right"/>
      <protection locked="0" hidden="1"/>
    </xf>
    <xf numFmtId="0" fontId="12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indent="1"/>
    </xf>
    <xf numFmtId="43" fontId="12" fillId="0" borderId="10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>
      <alignment vertical="top" wrapText="1"/>
    </xf>
    <xf numFmtId="172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43" fontId="12" fillId="0" borderId="10" xfId="0" applyNumberFormat="1" applyFont="1" applyBorder="1" applyAlignment="1" applyProtection="1">
      <alignment horizontal="right" vertical="center"/>
      <protection locked="0" hidden="1"/>
    </xf>
    <xf numFmtId="43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 indent="1"/>
    </xf>
    <xf numFmtId="0" fontId="13" fillId="0" borderId="0" xfId="0" applyFont="1" applyAlignment="1">
      <alignment horizontal="left" vertical="center"/>
    </xf>
    <xf numFmtId="10" fontId="12" fillId="0" borderId="10" xfId="0" applyNumberFormat="1" applyFont="1" applyBorder="1" applyAlignment="1" applyProtection="1">
      <alignment horizontal="right" vertical="center"/>
      <protection locked="0" hidden="1"/>
    </xf>
    <xf numFmtId="0" fontId="13" fillId="0" borderId="0" xfId="0" applyFont="1" applyAlignment="1">
      <alignment vertical="center"/>
    </xf>
    <xf numFmtId="0" fontId="18" fillId="2" borderId="3" xfId="0" applyFont="1" applyFill="1" applyBorder="1" applyAlignment="1">
      <alignment horizontal="center" vertical="center"/>
    </xf>
    <xf numFmtId="171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16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168" fontId="12" fillId="3" borderId="22" xfId="0" applyNumberFormat="1" applyFont="1" applyFill="1" applyBorder="1" applyAlignment="1" applyProtection="1">
      <alignment horizontal="right" vertical="center" indent="1"/>
      <protection locked="0"/>
    </xf>
    <xf numFmtId="169" fontId="12" fillId="3" borderId="22" xfId="0" applyNumberFormat="1" applyFont="1" applyFill="1" applyBorder="1" applyAlignment="1" applyProtection="1">
      <alignment horizontal="left" vertical="center"/>
      <protection hidden="1"/>
    </xf>
    <xf numFmtId="168" fontId="12" fillId="0" borderId="22" xfId="0" applyNumberFormat="1" applyFont="1" applyBorder="1" applyAlignment="1" applyProtection="1">
      <alignment horizontal="right" vertical="center" indent="1"/>
      <protection locked="0"/>
    </xf>
    <xf numFmtId="169" fontId="12" fillId="0" borderId="22" xfId="0" applyNumberFormat="1" applyFont="1" applyBorder="1" applyAlignment="1" applyProtection="1">
      <alignment horizontal="left" vertical="center"/>
      <protection hidden="1"/>
    </xf>
    <xf numFmtId="168" fontId="12" fillId="3" borderId="21" xfId="0" applyNumberFormat="1" applyFont="1" applyFill="1" applyBorder="1" applyAlignment="1" applyProtection="1">
      <alignment horizontal="right" vertical="center" indent="1"/>
      <protection locked="0"/>
    </xf>
    <xf numFmtId="169" fontId="12" fillId="3" borderId="21" xfId="0" applyNumberFormat="1" applyFont="1" applyFill="1" applyBorder="1" applyAlignment="1" applyProtection="1">
      <alignment horizontal="left" vertical="center"/>
      <protection hidden="1"/>
    </xf>
    <xf numFmtId="43" fontId="12" fillId="0" borderId="25" xfId="0" applyNumberFormat="1" applyFont="1" applyBorder="1" applyAlignment="1" applyProtection="1">
      <alignment horizontal="right" vertical="center"/>
      <protection hidden="1"/>
    </xf>
    <xf numFmtId="0" fontId="22" fillId="0" borderId="0" xfId="0" applyFont="1" applyAlignment="1">
      <alignment vertical="center"/>
    </xf>
    <xf numFmtId="0" fontId="23" fillId="0" borderId="26" xfId="2" applyFont="1" applyBorder="1"/>
    <xf numFmtId="0" fontId="25" fillId="0" borderId="27" xfId="2" applyFont="1" applyBorder="1" applyAlignment="1">
      <alignment horizontal="left" vertical="center"/>
    </xf>
    <xf numFmtId="0" fontId="24" fillId="0" borderId="26" xfId="2" applyBorder="1"/>
    <xf numFmtId="0" fontId="24" fillId="0" borderId="0" xfId="2"/>
    <xf numFmtId="0" fontId="26" fillId="0" borderId="28" xfId="2" applyFont="1" applyBorder="1" applyAlignment="1">
      <alignment horizontal="left" wrapText="1" indent="1"/>
    </xf>
    <xf numFmtId="0" fontId="26" fillId="0" borderId="26" xfId="2" applyFont="1" applyBorder="1"/>
    <xf numFmtId="0" fontId="26" fillId="0" borderId="26" xfId="2" applyFont="1" applyBorder="1" applyAlignment="1">
      <alignment horizontal="left" wrapText="1"/>
    </xf>
    <xf numFmtId="0" fontId="27" fillId="0" borderId="26" xfId="2" applyFont="1" applyBorder="1" applyAlignment="1">
      <alignment horizontal="left" wrapText="1"/>
    </xf>
    <xf numFmtId="0" fontId="28" fillId="0" borderId="26" xfId="4" applyBorder="1" applyAlignment="1" applyProtection="1">
      <alignment horizontal="left" wrapText="1"/>
    </xf>
    <xf numFmtId="0" fontId="26" fillId="0" borderId="26" xfId="2" applyFont="1" applyBorder="1" applyAlignment="1">
      <alignment horizontal="left"/>
    </xf>
    <xf numFmtId="0" fontId="23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4" borderId="0" xfId="1" applyFill="1" applyAlignment="1" applyProtection="1"/>
    <xf numFmtId="0" fontId="2" fillId="0" borderId="0" xfId="7"/>
    <xf numFmtId="43" fontId="18" fillId="2" borderId="2" xfId="0" applyNumberFormat="1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2" fillId="7" borderId="0" xfId="0" applyFont="1" applyFill="1" applyAlignment="1" applyProtection="1">
      <alignment vertical="center"/>
      <protection locked="0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/>
    <xf numFmtId="0" fontId="30" fillId="0" borderId="0" xfId="0" applyFont="1"/>
    <xf numFmtId="0" fontId="31" fillId="0" borderId="0" xfId="0" applyFont="1" applyAlignment="1">
      <alignment horizontal="left" vertical="center"/>
    </xf>
    <xf numFmtId="14" fontId="32" fillId="0" borderId="0" xfId="0" applyNumberFormat="1" applyFont="1"/>
    <xf numFmtId="4" fontId="30" fillId="0" borderId="0" xfId="0" applyNumberFormat="1" applyFont="1"/>
    <xf numFmtId="0" fontId="30" fillId="0" borderId="0" xfId="0" applyFont="1" applyAlignment="1">
      <alignment horizontal="center"/>
    </xf>
    <xf numFmtId="4" fontId="33" fillId="0" borderId="0" xfId="0" applyNumberFormat="1" applyFont="1"/>
    <xf numFmtId="0" fontId="34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0" fillId="0" borderId="0" xfId="0" applyNumberFormat="1" applyFont="1"/>
    <xf numFmtId="0" fontId="10" fillId="0" borderId="0" xfId="0" applyFont="1"/>
    <xf numFmtId="0" fontId="7" fillId="0" borderId="0" xfId="0" applyFont="1" applyAlignment="1">
      <alignment horizontal="right" indent="1"/>
    </xf>
    <xf numFmtId="14" fontId="11" fillId="0" borderId="0" xfId="0" applyNumberFormat="1" applyFont="1"/>
    <xf numFmtId="0" fontId="10" fillId="11" borderId="1" xfId="0" applyFont="1" applyFill="1" applyBorder="1"/>
    <xf numFmtId="14" fontId="10" fillId="11" borderId="1" xfId="0" applyNumberFormat="1" applyFont="1" applyFill="1" applyBorder="1" applyAlignment="1">
      <alignment horizontal="center"/>
    </xf>
    <xf numFmtId="4" fontId="10" fillId="11" borderId="1" xfId="0" applyNumberFormat="1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35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14" fontId="31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4" fontId="35" fillId="0" borderId="0" xfId="0" applyNumberFormat="1" applyFont="1" applyAlignment="1">
      <alignment vertical="center"/>
    </xf>
    <xf numFmtId="0" fontId="10" fillId="12" borderId="1" xfId="0" applyFont="1" applyFill="1" applyBorder="1" applyAlignment="1">
      <alignment horizontal="center"/>
    </xf>
    <xf numFmtId="14" fontId="10" fillId="12" borderId="1" xfId="0" applyNumberFormat="1" applyFont="1" applyFill="1" applyBorder="1" applyAlignment="1">
      <alignment horizontal="center"/>
    </xf>
    <xf numFmtId="4" fontId="10" fillId="12" borderId="1" xfId="0" applyNumberFormat="1" applyFont="1" applyFill="1" applyBorder="1" applyAlignment="1">
      <alignment horizontal="center"/>
    </xf>
    <xf numFmtId="0" fontId="37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left" shrinkToFit="1"/>
    </xf>
    <xf numFmtId="164" fontId="10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5" fillId="0" borderId="0" xfId="0" applyFont="1"/>
    <xf numFmtId="14" fontId="31" fillId="0" borderId="0" xfId="0" applyNumberFormat="1" applyFont="1"/>
    <xf numFmtId="49" fontId="35" fillId="0" borderId="0" xfId="0" applyNumberFormat="1" applyFont="1" applyAlignment="1">
      <alignment horizontal="left"/>
    </xf>
    <xf numFmtId="4" fontId="35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29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14" fontId="10" fillId="11" borderId="8" xfId="0" applyNumberFormat="1" applyFont="1" applyFill="1" applyBorder="1" applyAlignment="1">
      <alignment horizontal="left" indent="1"/>
    </xf>
    <xf numFmtId="164" fontId="10" fillId="11" borderId="9" xfId="0" applyNumberFormat="1" applyFont="1" applyFill="1" applyBorder="1" applyAlignment="1">
      <alignment horizontal="left" indent="1"/>
    </xf>
    <xf numFmtId="49" fontId="10" fillId="11" borderId="1" xfId="0" applyNumberFormat="1" applyFont="1" applyFill="1" applyBorder="1" applyAlignment="1">
      <alignment horizontal="center"/>
    </xf>
    <xf numFmtId="0" fontId="1" fillId="0" borderId="0" xfId="8"/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19" fillId="5" borderId="2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2" fillId="0" borderId="22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9" fillId="5" borderId="12" xfId="0" applyFont="1" applyFill="1" applyBorder="1" applyAlignment="1">
      <alignment horizontal="center" vertical="center"/>
    </xf>
    <xf numFmtId="0" fontId="12" fillId="3" borderId="22" xfId="0" applyFont="1" applyFill="1" applyBorder="1" applyAlignment="1" applyProtection="1">
      <alignment horizontal="left" vertical="center"/>
      <protection locked="0"/>
    </xf>
    <xf numFmtId="166" fontId="12" fillId="6" borderId="4" xfId="0" applyNumberFormat="1" applyFont="1" applyFill="1" applyBorder="1" applyAlignment="1">
      <alignment horizontal="right" vertical="center" indent="1"/>
    </xf>
    <xf numFmtId="166" fontId="12" fillId="6" borderId="5" xfId="0" applyNumberFormat="1" applyFont="1" applyFill="1" applyBorder="1" applyAlignment="1">
      <alignment horizontal="right" vertical="center" indent="1"/>
    </xf>
    <xf numFmtId="166" fontId="12" fillId="6" borderId="6" xfId="0" applyNumberFormat="1" applyFont="1" applyFill="1" applyBorder="1" applyAlignment="1">
      <alignment horizontal="right" vertical="center" indent="1"/>
    </xf>
    <xf numFmtId="166" fontId="12" fillId="6" borderId="7" xfId="0" applyNumberFormat="1" applyFont="1" applyFill="1" applyBorder="1" applyAlignment="1">
      <alignment horizontal="right" vertical="center" indent="1"/>
    </xf>
    <xf numFmtId="0" fontId="19" fillId="5" borderId="23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0" fontId="19" fillId="5" borderId="23" xfId="0" applyFont="1" applyFill="1" applyBorder="1" applyAlignment="1">
      <alignment horizontal="center" vertical="center" wrapText="1"/>
    </xf>
    <xf numFmtId="0" fontId="19" fillId="5" borderId="24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left" vertical="center"/>
      <protection locked="0"/>
    </xf>
    <xf numFmtId="168" fontId="12" fillId="0" borderId="22" xfId="0" applyNumberFormat="1" applyFont="1" applyBorder="1" applyAlignment="1" applyProtection="1">
      <alignment horizontal="right" vertical="center"/>
      <protection locked="0"/>
    </xf>
    <xf numFmtId="168" fontId="12" fillId="3" borderId="22" xfId="0" applyNumberFormat="1" applyFont="1" applyFill="1" applyBorder="1" applyAlignment="1" applyProtection="1">
      <alignment horizontal="right" vertical="center"/>
      <protection locked="0"/>
    </xf>
    <xf numFmtId="0" fontId="12" fillId="0" borderId="13" xfId="0" applyFont="1" applyBorder="1" applyAlignment="1" applyProtection="1">
      <alignment horizontal="left" vertical="top" wrapText="1"/>
      <protection locked="0"/>
    </xf>
    <xf numFmtId="0" fontId="12" fillId="0" borderId="14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 applyProtection="1">
      <alignment horizontal="left" vertical="top" wrapText="1"/>
      <protection locked="0"/>
    </xf>
    <xf numFmtId="0" fontId="12" fillId="0" borderId="16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17" xfId="0" applyFont="1" applyBorder="1" applyAlignment="1" applyProtection="1">
      <alignment horizontal="left" vertical="top" wrapText="1"/>
      <protection locked="0"/>
    </xf>
    <xf numFmtId="0" fontId="12" fillId="0" borderId="18" xfId="0" applyFont="1" applyBorder="1" applyAlignment="1" applyProtection="1">
      <alignment horizontal="left" vertical="top" wrapText="1"/>
      <protection locked="0"/>
    </xf>
    <xf numFmtId="0" fontId="12" fillId="0" borderId="19" xfId="0" applyFont="1" applyBorder="1" applyAlignment="1" applyProtection="1">
      <alignment horizontal="left" vertical="top" wrapText="1"/>
      <protection locked="0"/>
    </xf>
    <xf numFmtId="0" fontId="12" fillId="0" borderId="20" xfId="0" applyFont="1" applyBorder="1" applyAlignment="1" applyProtection="1">
      <alignment horizontal="left" vertical="top" wrapText="1"/>
      <protection locked="0"/>
    </xf>
    <xf numFmtId="167" fontId="12" fillId="0" borderId="0" xfId="0" applyNumberFormat="1" applyFont="1" applyAlignment="1" applyProtection="1">
      <alignment horizontal="center" vertical="center" shrinkToFit="1"/>
      <protection locked="0"/>
    </xf>
    <xf numFmtId="49" fontId="12" fillId="0" borderId="0" xfId="0" applyNumberFormat="1" applyFont="1" applyAlignment="1" applyProtection="1">
      <alignment horizontal="center" vertical="center"/>
      <protection locked="0"/>
    </xf>
    <xf numFmtId="0" fontId="12" fillId="3" borderId="21" xfId="0" applyFont="1" applyFill="1" applyBorder="1" applyAlignment="1" applyProtection="1">
      <alignment horizontal="left" vertical="center"/>
      <protection locked="0"/>
    </xf>
    <xf numFmtId="166" fontId="12" fillId="6" borderId="8" xfId="0" applyNumberFormat="1" applyFont="1" applyFill="1" applyBorder="1" applyAlignment="1">
      <alignment horizontal="right" vertical="center" indent="1"/>
    </xf>
    <xf numFmtId="166" fontId="12" fillId="6" borderId="9" xfId="0" applyNumberFormat="1" applyFont="1" applyFill="1" applyBorder="1" applyAlignment="1">
      <alignment horizontal="right" vertical="center" indent="1"/>
    </xf>
    <xf numFmtId="14" fontId="12" fillId="0" borderId="22" xfId="0" applyNumberFormat="1" applyFont="1" applyBorder="1" applyAlignment="1" applyProtection="1">
      <alignment horizontal="center" vertical="center"/>
      <protection locked="0"/>
    </xf>
    <xf numFmtId="14" fontId="12" fillId="3" borderId="22" xfId="0" applyNumberFormat="1" applyFont="1" applyFill="1" applyBorder="1" applyAlignment="1" applyProtection="1">
      <alignment horizontal="center" vertical="center"/>
      <protection locked="0"/>
    </xf>
    <xf numFmtId="0" fontId="20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0" fontId="18" fillId="2" borderId="12" xfId="0" applyFont="1" applyFill="1" applyBorder="1" applyAlignment="1" applyProtection="1">
      <alignment horizontal="center" vertical="center"/>
      <protection locked="0"/>
    </xf>
    <xf numFmtId="0" fontId="18" fillId="2" borderId="3" xfId="0" applyFont="1" applyFill="1" applyBorder="1" applyAlignment="1" applyProtection="1">
      <alignment horizontal="center" vertical="center"/>
      <protection locked="0"/>
    </xf>
    <xf numFmtId="170" fontId="18" fillId="2" borderId="2" xfId="0" applyNumberFormat="1" applyFont="1" applyFill="1" applyBorder="1" applyAlignment="1" applyProtection="1">
      <alignment horizontal="center" vertical="center"/>
      <protection locked="0"/>
    </xf>
    <xf numFmtId="170" fontId="18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3" fillId="4" borderId="0" xfId="0" applyFont="1" applyFill="1" applyAlignment="1">
      <alignment horizontal="right" vertical="center"/>
    </xf>
    <xf numFmtId="0" fontId="13" fillId="4" borderId="0" xfId="0" applyFont="1" applyFill="1" applyAlignment="1">
      <alignment horizontal="center" vertical="center"/>
    </xf>
    <xf numFmtId="0" fontId="19" fillId="5" borderId="2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horizontal="left" vertical="center"/>
    </xf>
    <xf numFmtId="14" fontId="12" fillId="3" borderId="21" xfId="0" applyNumberFormat="1" applyFont="1" applyFill="1" applyBorder="1" applyAlignment="1" applyProtection="1">
      <alignment horizontal="center" vertical="center"/>
      <protection locked="0"/>
    </xf>
    <xf numFmtId="168" fontId="12" fillId="3" borderId="21" xfId="0" applyNumberFormat="1" applyFont="1" applyFill="1" applyBorder="1" applyAlignment="1" applyProtection="1">
      <alignment horizontal="right" vertical="center"/>
      <protection locked="0"/>
    </xf>
    <xf numFmtId="0" fontId="7" fillId="9" borderId="0" xfId="0" applyFont="1" applyFill="1" applyAlignment="1">
      <alignment horizontal="center"/>
    </xf>
    <xf numFmtId="0" fontId="34" fillId="0" borderId="0" xfId="0" applyFont="1" applyAlignment="1">
      <alignment horizontal="right" vertical="center"/>
    </xf>
    <xf numFmtId="4" fontId="36" fillId="0" borderId="0" xfId="0" applyNumberFormat="1" applyFont="1" applyAlignment="1">
      <alignment horizontal="right" vertical="center"/>
    </xf>
    <xf numFmtId="164" fontId="36" fillId="0" borderId="0" xfId="0" applyNumberFormat="1" applyFont="1" applyAlignment="1">
      <alignment horizontal="right" vertical="center"/>
    </xf>
    <xf numFmtId="14" fontId="10" fillId="11" borderId="4" xfId="0" applyNumberFormat="1" applyFont="1" applyFill="1" applyBorder="1" applyAlignment="1">
      <alignment horizontal="left" indent="1"/>
    </xf>
    <xf numFmtId="14" fontId="10" fillId="11" borderId="5" xfId="0" applyNumberFormat="1" applyFont="1" applyFill="1" applyBorder="1" applyAlignment="1">
      <alignment horizontal="left" indent="1"/>
    </xf>
    <xf numFmtId="14" fontId="10" fillId="11" borderId="6" xfId="0" applyNumberFormat="1" applyFont="1" applyFill="1" applyBorder="1" applyAlignment="1">
      <alignment horizontal="left" indent="1"/>
    </xf>
    <xf numFmtId="14" fontId="10" fillId="11" borderId="7" xfId="0" applyNumberFormat="1" applyFont="1" applyFill="1" applyBorder="1" applyAlignment="1">
      <alignment horizontal="left" indent="1"/>
    </xf>
    <xf numFmtId="14" fontId="10" fillId="11" borderId="8" xfId="0" applyNumberFormat="1" applyFont="1" applyFill="1" applyBorder="1" applyAlignment="1">
      <alignment horizontal="left" indent="1"/>
    </xf>
    <xf numFmtId="14" fontId="10" fillId="11" borderId="9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34A9E3FC-5407-4AAA-9C0A-C669A6699A2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sychologis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6</xdr:row>
      <xdr:rowOff>95250</xdr:rowOff>
    </xdr:from>
    <xdr:to>
      <xdr:col>13</xdr:col>
      <xdr:colOff>19050</xdr:colOff>
      <xdr:row>6</xdr:row>
      <xdr:rowOff>95250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38100" y="1895475"/>
          <a:ext cx="6419850" cy="0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57150</xdr:colOff>
      <xdr:row>0</xdr:row>
      <xdr:rowOff>76200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525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57150</xdr:colOff>
      <xdr:row>0</xdr:row>
      <xdr:rowOff>381000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5250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342900</xdr:colOff>
      <xdr:row>0</xdr:row>
      <xdr:rowOff>76200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33475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5</xdr:col>
      <xdr:colOff>342900</xdr:colOff>
      <xdr:row>0</xdr:row>
      <xdr:rowOff>381000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33475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390525</xdr:colOff>
      <xdr:row>0</xdr:row>
      <xdr:rowOff>76200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43125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390525</xdr:colOff>
      <xdr:row>0</xdr:row>
      <xdr:rowOff>381000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43125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28575</xdr:colOff>
      <xdr:row>0</xdr:row>
      <xdr:rowOff>76200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50520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28575</xdr:colOff>
      <xdr:row>0</xdr:row>
      <xdr:rowOff>381000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05200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514350</xdr:colOff>
      <xdr:row>0</xdr:row>
      <xdr:rowOff>76200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1485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723900</xdr:colOff>
      <xdr:row>0</xdr:row>
      <xdr:rowOff>76200</xdr:rowOff>
    </xdr:from>
    <xdr:ext cx="962025" cy="224998"/>
    <xdr:sp macro="_xll.ExecImeCommand" textlink="">
      <xdr:nvSpPr>
        <xdr:cNvPr id="11" name="oknCmdSetting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14975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723900</xdr:colOff>
      <xdr:row>0</xdr:row>
      <xdr:rowOff>381000</xdr:rowOff>
    </xdr:from>
    <xdr:ext cx="962025" cy="224998"/>
    <xdr:sp macro="_xll.ExecImeCommand" textlink="">
      <xdr:nvSpPr>
        <xdr:cNvPr id="12" name="oknCmdHel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14975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209550</xdr:colOff>
      <xdr:row>6</xdr:row>
      <xdr:rowOff>28918</xdr:rowOff>
    </xdr:from>
    <xdr:ext cx="695325" cy="357662"/>
    <xdr:sp macro="_xll.ExecImeCommand" textlink="">
      <xdr:nvSpPr>
        <xdr:cNvPr id="13" name="oknCmdSaveAsNew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000125" y="1829143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9525</xdr:colOff>
      <xdr:row>6</xdr:row>
      <xdr:rowOff>28918</xdr:rowOff>
    </xdr:from>
    <xdr:ext cx="695325" cy="357662"/>
    <xdr:sp macro="_xll.ExecImeCommand" textlink="">
      <xdr:nvSpPr>
        <xdr:cNvPr id="14" name="oknCmdCustomerEdi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62125" y="1829143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29</xdr:col>
      <xdr:colOff>0</xdr:colOff>
      <xdr:row>11</xdr:row>
      <xdr:rowOff>19050</xdr:rowOff>
    </xdr:from>
    <xdr:ext cx="171450" cy="171450"/>
    <xdr:sp macro="_xll.ExecImeCommand" textlink="">
      <xdr:nvSpPr>
        <xdr:cNvPr id="15" name="oknCboSalesRepNam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7602200" y="2886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33</xdr:col>
      <xdr:colOff>0</xdr:colOff>
      <xdr:row>11</xdr:row>
      <xdr:rowOff>0</xdr:rowOff>
    </xdr:from>
    <xdr:ext cx="171450" cy="171450"/>
    <xdr:sp macro="_xll.ExecImeCommand" textlink="">
      <xdr:nvSpPr>
        <xdr:cNvPr id="16" name="oknCboPaymentTerm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0040600" y="28670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514350</xdr:colOff>
      <xdr:row>0</xdr:row>
      <xdr:rowOff>381000</xdr:rowOff>
    </xdr:from>
    <xdr:ext cx="962025" cy="224998"/>
    <xdr:sp macro="_xll.ExecImeCommand" textlink="">
      <xdr:nvSpPr>
        <xdr:cNvPr id="17" name="oknCmdRepor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514850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twoCellAnchor editAs="oneCell">
    <xdr:from>
      <xdr:col>14</xdr:col>
      <xdr:colOff>0</xdr:colOff>
      <xdr:row>2</xdr:row>
      <xdr:rowOff>0</xdr:rowOff>
    </xdr:from>
    <xdr:to>
      <xdr:col>22</xdr:col>
      <xdr:colOff>1181811</xdr:colOff>
      <xdr:row>13</xdr:row>
      <xdr:rowOff>105138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43145E-775F-445A-ACE3-ABE2248AF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77152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</xdr:colOff>
      <xdr:row>2</xdr:row>
      <xdr:rowOff>320675</xdr:rowOff>
    </xdr:from>
    <xdr:to>
      <xdr:col>4</xdr:col>
      <xdr:colOff>92075</xdr:colOff>
      <xdr:row>5</xdr:row>
      <xdr:rowOff>69850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559789A-4991-850A-8006-406ED3915A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092200"/>
          <a:ext cx="622300" cy="596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93B8DB79-2C74-4DF5-BA49-DEFC4541BE1D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2561AD4D-076A-4934-B4DA-6D6F8E2D02B4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D7AAB712-DFAC-4D13-AD27-9339CED84D17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B846851B-89A3-4C69-80A5-837F9A48BFB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70BAFCF5-BAA5-4AD4-89F6-702E12A6E16D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D5C840DA-D3F4-4B14-8675-82E1EE3093B2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5B9DB533-0BC5-40E5-9CA7-667783C6F8C8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B7517544-F2C5-4C7C-89A4-C6F3A98B0C3D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9359FA3A-53B2-474D-9702-5C32E7EC50B7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91E8AFE9-4714-44FB-BDF9-368F03849EC6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47D8F6E0-E28B-434E-A4E5-1F53143D6D7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737D6021-2BA6-46E6-832C-823C69BC8CC4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75B6BD89-03A7-4BF2-A23D-CB3057EE5F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BCF99BF4-889B-4405-BFF3-6509F5F9C292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D35B3C1A-15B6-4566-AFD0-25C351776706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EF54A85B-B078-4C71-8B66-7171913442C8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90528DDE-D001-4585-A271-CF5A357B2FC8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E86E20F0-BB9F-4173-953C-8DBDF708FBAD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1A205EE8-7648-4A2C-BFED-0C6F51C8BEA8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3BCFF565-F07A-4046-BCEE-348990417B66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A1C0FFA8-1FAB-4AE8-8D56-9B665E505E4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86B2284F-7654-4C5C-B5B3-670EAAE4AD3D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CF1A0D5B-A7AA-47C5-A3FB-3155C674FB62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FE8AA0A4-660E-4750-835D-29042B165A3F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3FB4A1BD-2DE9-442A-BEE4-2C5C00DCEC6B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3CCF8FD3-B185-4980-95A2-F6565D659981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95F3E5E0-4CAF-4A21-9D8E-5AFD2AB796DB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5F73F479-BDA5-4177-A553-5201DDF304A8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E47272F4-E5FF-416E-ADEA-3ABF68B21145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6B31DA9C-4B7B-4737-86A1-E0B7A4A94577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CA382F1F-3A9F-4274-8012-9940813D670A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3CFC64C-E5FB-47E7-B278-29D9161025C3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117049EB-9AAE-4591-8666-0A689CE0B2F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AA1408BC-D8F0-4400-BE92-240175FB611A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3B798F47-7285-43B8-95D3-4658BEE6EB1E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C8E8DFB-B144-4916-80D3-4C412DF70EAF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8C9459-BB5F-452D-9C46-196BE165EE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5B644E8-43E1-4115-881B-C039E519E1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869E87F-52C1-4B7E-9E3C-1A995D8D8F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D7BFD85-B1D1-455A-B4B5-F5C59EB19D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80A698C-624D-4B42-A2A7-FDF9CF30CB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C04B9C0-A20D-4DCF-B55A-40D9A7C6B0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543D572-1B6C-4C3A-B412-64AF8157BB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6A1E639-4DBC-4FED-B3D5-492D52E5951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CA0C12F-8031-D607-FF0D-70357C8B30D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F898EDB-7CE7-76B9-E096-E771BE948F4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DC749DE-D0A4-B512-D217-449E66DB16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sychologist.html" TargetMode="External"/><Relationship Id="rId3" Type="http://schemas.openxmlformats.org/officeDocument/2006/relationships/hyperlink" Target="http://www.invoicingtemplate.com/psychologist.html" TargetMode="External"/><Relationship Id="rId7" Type="http://schemas.openxmlformats.org/officeDocument/2006/relationships/hyperlink" Target="http://www.invoicingtemplate.com/psychologist.html" TargetMode="External"/><Relationship Id="rId2" Type="http://schemas.openxmlformats.org/officeDocument/2006/relationships/hyperlink" Target="http://www.invoicingtemplate.com/psychologist.html" TargetMode="External"/><Relationship Id="rId1" Type="http://schemas.openxmlformats.org/officeDocument/2006/relationships/hyperlink" Target="http://www.invoicingtemplate.com/psychologist.html" TargetMode="External"/><Relationship Id="rId6" Type="http://schemas.openxmlformats.org/officeDocument/2006/relationships/hyperlink" Target="http://www.invoicingtemplate.com/psychologist.html" TargetMode="External"/><Relationship Id="rId5" Type="http://schemas.openxmlformats.org/officeDocument/2006/relationships/hyperlink" Target="http://www.invoicingtemplate.com/psychologist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psychologist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sychologist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Z973"/>
  <sheetViews>
    <sheetView showGridLines="0" showRowColHeaders="0" showZeros="0" tabSelected="1" showOutlineSymbols="0" zoomScaleNormal="100" workbookViewId="0">
      <pane xSplit="1" ySplit="1" topLeftCell="C2" activePane="bottomRight" state="frozen"/>
      <selection pane="topRight" activeCell="D1" sqref="D1"/>
      <selection pane="bottomLeft" activeCell="A2" sqref="A2"/>
      <selection pane="bottomRight" activeCell="D19" sqref="D19:E19"/>
    </sheetView>
  </sheetViews>
  <sheetFormatPr defaultRowHeight="12.75" x14ac:dyDescent="0.2"/>
  <cols>
    <col min="1" max="1" width="10.28515625" style="23" hidden="1" customWidth="1"/>
    <col min="2" max="2" width="16" style="23" hidden="1" customWidth="1"/>
    <col min="3" max="3" width="0.5703125" style="24" customWidth="1"/>
    <col min="4" max="4" width="8.7109375" style="24" customWidth="1"/>
    <col min="5" max="5" width="2.5703125" style="24" customWidth="1"/>
    <col min="6" max="6" width="14.42578125" style="24" customWidth="1"/>
    <col min="7" max="7" width="10.7109375" style="24" customWidth="1"/>
    <col min="8" max="8" width="12.28515625" style="24" customWidth="1"/>
    <col min="9" max="9" width="2.85546875" style="24" customWidth="1"/>
    <col min="10" max="10" width="7.85546875" style="24" customWidth="1"/>
    <col min="11" max="11" width="11.85546875" style="24" customWidth="1"/>
    <col min="12" max="12" width="13.42578125" style="24" customWidth="1"/>
    <col min="13" max="13" width="11.28515625" style="24" customWidth="1"/>
    <col min="14" max="14" width="0.85546875" style="24" customWidth="1"/>
    <col min="15" max="15" width="1.42578125" style="24" customWidth="1"/>
    <col min="16" max="16" width="5" style="24" customWidth="1"/>
    <col min="17" max="17" width="8.42578125" style="24" customWidth="1"/>
    <col min="18" max="18" width="7.28515625" style="24" customWidth="1"/>
    <col min="19" max="22" width="9.140625" style="24" customWidth="1"/>
    <col min="23" max="23" width="53" style="24" customWidth="1"/>
    <col min="24" max="40" width="9.140625" style="24" customWidth="1"/>
    <col min="41" max="16384" width="9.140625" style="24"/>
  </cols>
  <sheetData>
    <row r="1" spans="1:988" s="21" customFormat="1" ht="57" customHeight="1" x14ac:dyDescent="0.2">
      <c r="A1" s="20"/>
      <c r="B1" s="20"/>
      <c r="P1" s="183" t="s">
        <v>90</v>
      </c>
      <c r="Q1" s="183"/>
      <c r="R1" s="88" t="s">
        <v>97</v>
      </c>
      <c r="S1" s="182" t="s">
        <v>26</v>
      </c>
      <c r="T1" s="182"/>
      <c r="U1" s="88" t="s">
        <v>96</v>
      </c>
      <c r="W1" s="22"/>
      <c r="AHS1" s="83" t="s">
        <v>126</v>
      </c>
      <c r="AIH1" s="83" t="s">
        <v>126</v>
      </c>
      <c r="AJP1" s="83" t="s">
        <v>124</v>
      </c>
      <c r="AKZ1" s="83" t="s">
        <v>124</v>
      </c>
    </row>
    <row r="2" spans="1:988" ht="3.75" customHeight="1" x14ac:dyDescent="0.2">
      <c r="O2"/>
      <c r="P2"/>
      <c r="Q2"/>
      <c r="R2"/>
      <c r="S2"/>
      <c r="T2"/>
      <c r="U2"/>
      <c r="V2"/>
      <c r="W2"/>
    </row>
    <row r="3" spans="1:988" ht="41.25" customHeight="1" x14ac:dyDescent="0.55000000000000004">
      <c r="A3" s="23" t="s">
        <v>74</v>
      </c>
      <c r="F3" s="25" t="s">
        <v>99</v>
      </c>
      <c r="G3" s="26"/>
      <c r="M3" s="59" t="s">
        <v>100</v>
      </c>
      <c r="N3" s="27"/>
      <c r="O3"/>
      <c r="P3"/>
      <c r="Q3"/>
      <c r="R3"/>
      <c r="S3"/>
      <c r="T3"/>
      <c r="U3"/>
      <c r="V3"/>
      <c r="W3"/>
    </row>
    <row r="4" spans="1:988" ht="12.75" customHeight="1" x14ac:dyDescent="0.2">
      <c r="A4" s="23">
        <v>0</v>
      </c>
      <c r="F4" s="24" t="s">
        <v>76</v>
      </c>
      <c r="O4"/>
      <c r="P4"/>
      <c r="Q4"/>
      <c r="R4"/>
      <c r="S4"/>
      <c r="T4"/>
      <c r="U4"/>
      <c r="V4"/>
      <c r="W4"/>
    </row>
    <row r="5" spans="1:988" ht="12.75" customHeight="1" x14ac:dyDescent="0.2">
      <c r="A5" s="23">
        <v>0</v>
      </c>
      <c r="F5" s="24" t="s">
        <v>77</v>
      </c>
      <c r="K5" s="28" t="s">
        <v>0</v>
      </c>
      <c r="L5" s="167"/>
      <c r="M5" s="167"/>
      <c r="N5" s="29"/>
      <c r="O5"/>
      <c r="P5"/>
      <c r="Q5"/>
      <c r="R5"/>
      <c r="S5"/>
      <c r="T5"/>
      <c r="U5"/>
      <c r="V5"/>
      <c r="W5"/>
    </row>
    <row r="6" spans="1:988" ht="14.25" x14ac:dyDescent="0.2">
      <c r="A6" s="23">
        <v>0</v>
      </c>
      <c r="F6" s="24" t="s">
        <v>78</v>
      </c>
      <c r="K6" s="28" t="s">
        <v>60</v>
      </c>
      <c r="L6" s="168"/>
      <c r="M6" s="168"/>
      <c r="N6" s="30"/>
      <c r="O6"/>
      <c r="P6"/>
      <c r="Q6"/>
      <c r="R6"/>
      <c r="S6"/>
      <c r="T6"/>
      <c r="U6"/>
      <c r="V6"/>
      <c r="W6"/>
    </row>
    <row r="7" spans="1:988" ht="21" customHeight="1" x14ac:dyDescent="0.3">
      <c r="A7" s="23">
        <v>0.08</v>
      </c>
      <c r="K7" s="31"/>
      <c r="L7" s="31"/>
      <c r="M7" s="30"/>
      <c r="N7" s="30"/>
      <c r="O7"/>
      <c r="P7"/>
      <c r="Q7"/>
      <c r="R7"/>
      <c r="S7"/>
      <c r="T7"/>
      <c r="U7"/>
      <c r="V7"/>
      <c r="W7"/>
    </row>
    <row r="8" spans="1:988" ht="15.95" customHeight="1" x14ac:dyDescent="0.3">
      <c r="D8" s="140" t="s">
        <v>89</v>
      </c>
      <c r="E8" s="141"/>
      <c r="F8" s="32"/>
      <c r="J8" s="184" t="s">
        <v>101</v>
      </c>
      <c r="K8" s="185"/>
      <c r="L8" s="31"/>
      <c r="M8" s="30"/>
      <c r="N8" s="30"/>
      <c r="O8"/>
      <c r="P8"/>
      <c r="Q8"/>
      <c r="R8"/>
      <c r="S8"/>
      <c r="T8"/>
      <c r="U8"/>
      <c r="V8"/>
      <c r="W8"/>
    </row>
    <row r="9" spans="1:988" ht="15.95" customHeight="1" x14ac:dyDescent="0.2">
      <c r="D9" s="155"/>
      <c r="E9" s="155"/>
      <c r="F9" s="155"/>
      <c r="G9" s="155"/>
      <c r="H9" s="155"/>
      <c r="J9" s="155"/>
      <c r="K9" s="155"/>
      <c r="L9" s="155"/>
      <c r="M9" s="155"/>
      <c r="N9" s="30"/>
      <c r="O9"/>
      <c r="P9"/>
      <c r="Q9"/>
      <c r="R9"/>
      <c r="S9"/>
      <c r="T9"/>
      <c r="U9"/>
      <c r="V9"/>
      <c r="W9"/>
      <c r="X9" s="33"/>
      <c r="AB9" s="33"/>
      <c r="AC9" s="33"/>
    </row>
    <row r="10" spans="1:988" ht="15.95" customHeight="1" x14ac:dyDescent="0.2">
      <c r="D10" s="162"/>
      <c r="E10" s="162"/>
      <c r="F10" s="162"/>
      <c r="G10" s="162"/>
      <c r="H10" s="162"/>
      <c r="J10" s="162"/>
      <c r="K10" s="162"/>
      <c r="L10" s="162"/>
      <c r="M10" s="162"/>
      <c r="N10" s="30"/>
      <c r="O10"/>
      <c r="P10"/>
      <c r="Q10"/>
      <c r="R10"/>
      <c r="S10"/>
      <c r="T10"/>
      <c r="U10"/>
      <c r="V10"/>
      <c r="W10"/>
      <c r="X10" s="33"/>
      <c r="AB10" s="33"/>
      <c r="AJ10" s="34" t="s">
        <v>70</v>
      </c>
    </row>
    <row r="11" spans="1:988" ht="15.95" customHeight="1" x14ac:dyDescent="0.2">
      <c r="D11" s="155"/>
      <c r="E11" s="155"/>
      <c r="F11" s="155"/>
      <c r="G11" s="155"/>
      <c r="H11" s="155"/>
      <c r="J11" s="155"/>
      <c r="K11" s="155"/>
      <c r="L11" s="155"/>
      <c r="M11" s="155"/>
      <c r="N11" s="30"/>
      <c r="O11"/>
      <c r="P11"/>
      <c r="Q11"/>
      <c r="R11"/>
      <c r="S11"/>
      <c r="T11"/>
      <c r="U11"/>
      <c r="V11"/>
      <c r="W11"/>
      <c r="X11" s="33"/>
      <c r="Z11" s="24" t="s">
        <v>102</v>
      </c>
      <c r="AB11" s="33"/>
      <c r="AJ11" s="35">
        <v>42466</v>
      </c>
      <c r="AK11" s="33"/>
    </row>
    <row r="12" spans="1:988" ht="15.95" customHeight="1" x14ac:dyDescent="0.2">
      <c r="D12" s="155"/>
      <c r="E12" s="155"/>
      <c r="F12" s="155"/>
      <c r="G12" s="155"/>
      <c r="H12" s="155"/>
      <c r="J12" s="155"/>
      <c r="K12" s="155"/>
      <c r="L12" s="155"/>
      <c r="M12" s="155"/>
      <c r="N12" s="30"/>
      <c r="O12"/>
      <c r="P12"/>
      <c r="Q12"/>
      <c r="R12"/>
      <c r="S12"/>
      <c r="T12"/>
      <c r="U12"/>
      <c r="V12"/>
      <c r="W12"/>
      <c r="X12" s="33"/>
      <c r="Z12" s="140" t="s">
        <v>39</v>
      </c>
      <c r="AA12" s="141"/>
      <c r="AB12" s="140" t="s">
        <v>69</v>
      </c>
      <c r="AC12" s="141"/>
      <c r="AD12" s="140" t="s">
        <v>72</v>
      </c>
      <c r="AE12" s="145"/>
      <c r="AF12" s="145"/>
      <c r="AG12" s="141"/>
      <c r="AH12" s="140" t="s">
        <v>38</v>
      </c>
      <c r="AI12" s="141"/>
      <c r="AJ12" s="136" t="s">
        <v>71</v>
      </c>
      <c r="AK12" s="137"/>
    </row>
    <row r="13" spans="1:988" ht="15.95" customHeight="1" x14ac:dyDescent="0.2">
      <c r="D13" s="155"/>
      <c r="E13" s="155"/>
      <c r="F13" s="155"/>
      <c r="G13" s="155"/>
      <c r="H13" s="155"/>
      <c r="J13" s="155"/>
      <c r="K13" s="155"/>
      <c r="L13" s="155"/>
      <c r="M13" s="155"/>
      <c r="N13" s="30"/>
      <c r="O13"/>
      <c r="P13"/>
      <c r="Q13"/>
      <c r="R13"/>
      <c r="S13"/>
      <c r="T13"/>
      <c r="U13"/>
      <c r="V13"/>
      <c r="W13"/>
      <c r="X13" s="33"/>
      <c r="Z13" s="143"/>
      <c r="AA13" s="144"/>
      <c r="AB13" s="143" t="s">
        <v>112</v>
      </c>
      <c r="AC13" s="144"/>
      <c r="AD13" s="143" t="s">
        <v>111</v>
      </c>
      <c r="AE13" s="181"/>
      <c r="AF13" s="181"/>
      <c r="AG13" s="144"/>
      <c r="AH13" s="143"/>
      <c r="AI13" s="144"/>
      <c r="AJ13" s="138" t="s">
        <v>88</v>
      </c>
      <c r="AK13" s="139"/>
    </row>
    <row r="14" spans="1:988" ht="15.95" customHeight="1" x14ac:dyDescent="0.2">
      <c r="O14" s="21"/>
      <c r="W14" s="33"/>
      <c r="X14" s="33"/>
      <c r="AB14" s="33"/>
      <c r="AC14" s="33"/>
    </row>
    <row r="15" spans="1:988" ht="15.95" hidden="1" customHeight="1" x14ac:dyDescent="0.2">
      <c r="A15" s="23">
        <v>0.06</v>
      </c>
      <c r="B15" s="36"/>
      <c r="O15" s="21"/>
      <c r="W15" s="33"/>
      <c r="X15" s="33"/>
      <c r="Y15" s="33"/>
      <c r="Z15" s="33"/>
      <c r="AA15" s="33"/>
      <c r="AB15" s="33"/>
      <c r="AC15" s="33"/>
    </row>
    <row r="16" spans="1:988" ht="15.95" hidden="1" customHeight="1" x14ac:dyDescent="0.2">
      <c r="A16" s="24"/>
      <c r="B16" s="36"/>
      <c r="O16" s="21"/>
      <c r="W16" s="33"/>
      <c r="X16" s="33"/>
      <c r="Y16" s="33"/>
      <c r="Z16" s="33"/>
    </row>
    <row r="17" spans="1:29" ht="13.5" customHeight="1" x14ac:dyDescent="0.2">
      <c r="D17" s="151" t="s">
        <v>103</v>
      </c>
      <c r="E17" s="151"/>
      <c r="F17" s="151" t="s">
        <v>104</v>
      </c>
      <c r="G17" s="151"/>
      <c r="H17" s="151"/>
      <c r="I17" s="151" t="s">
        <v>105</v>
      </c>
      <c r="J17" s="151"/>
      <c r="K17" s="151" t="s">
        <v>107</v>
      </c>
      <c r="L17" s="153" t="s">
        <v>108</v>
      </c>
      <c r="M17" s="153" t="s">
        <v>95</v>
      </c>
      <c r="O17" s="21"/>
      <c r="W17" s="33"/>
      <c r="X17" s="33"/>
      <c r="Y17" s="33"/>
      <c r="Z17" s="33"/>
    </row>
    <row r="18" spans="1:29" s="33" customFormat="1" ht="20.100000000000001" customHeight="1" x14ac:dyDescent="0.2">
      <c r="A18" s="37" t="s">
        <v>27</v>
      </c>
      <c r="B18" s="37" t="s">
        <v>73</v>
      </c>
      <c r="D18" s="152"/>
      <c r="E18" s="152"/>
      <c r="F18" s="152"/>
      <c r="G18" s="152"/>
      <c r="H18" s="152"/>
      <c r="I18" s="152"/>
      <c r="J18" s="152"/>
      <c r="K18" s="152"/>
      <c r="L18" s="154"/>
      <c r="M18" s="154"/>
      <c r="N18" s="38"/>
      <c r="O18" s="60"/>
      <c r="P18" s="140" t="s">
        <v>106</v>
      </c>
      <c r="Q18" s="141"/>
      <c r="R18" s="140" t="s">
        <v>94</v>
      </c>
      <c r="S18" s="141"/>
      <c r="AA18" s="24"/>
      <c r="AB18" s="24"/>
      <c r="AC18" s="24"/>
    </row>
    <row r="19" spans="1:29" s="33" customFormat="1" ht="15.95" customHeight="1" x14ac:dyDescent="0.2">
      <c r="A19" s="39">
        <v>0</v>
      </c>
      <c r="B19" s="39">
        <v>0</v>
      </c>
      <c r="D19" s="172"/>
      <c r="E19" s="172"/>
      <c r="F19" s="142"/>
      <c r="G19" s="142"/>
      <c r="H19" s="142"/>
      <c r="I19" s="156">
        <v>0</v>
      </c>
      <c r="J19" s="156"/>
      <c r="K19" s="64">
        <v>0</v>
      </c>
      <c r="L19" s="64">
        <v>0</v>
      </c>
      <c r="M19" s="65">
        <f>oknPrice_1-oknItemPayments_1-oknItemInsurancePayments_1</f>
        <v>0</v>
      </c>
      <c r="N19" s="40"/>
      <c r="O19" s="61"/>
      <c r="P19" s="147" t="str">
        <f>IF(oknProductName_1="","","item1")</f>
        <v/>
      </c>
      <c r="Q19" s="148"/>
      <c r="R19" s="147">
        <f>IF(oknProductName_1="",0,1)</f>
        <v>0</v>
      </c>
      <c r="S19" s="148"/>
      <c r="AA19" s="24"/>
      <c r="AB19" s="24"/>
      <c r="AC19" s="24"/>
    </row>
    <row r="20" spans="1:29" s="33" customFormat="1" ht="15.95" customHeight="1" x14ac:dyDescent="0.2">
      <c r="A20" s="39">
        <v>0</v>
      </c>
      <c r="B20" s="39">
        <v>0</v>
      </c>
      <c r="D20" s="173"/>
      <c r="E20" s="173"/>
      <c r="F20" s="146"/>
      <c r="G20" s="146"/>
      <c r="H20" s="146"/>
      <c r="I20" s="157">
        <v>0</v>
      </c>
      <c r="J20" s="157"/>
      <c r="K20" s="62">
        <v>0</v>
      </c>
      <c r="L20" s="62">
        <v>0</v>
      </c>
      <c r="M20" s="63">
        <f>oknPrice_2-oknItemPayments_2-oknItemInsurancePayments_2</f>
        <v>0</v>
      </c>
      <c r="N20" s="41"/>
      <c r="O20" s="61"/>
      <c r="P20" s="149" t="str">
        <f>IF(oknProductName_2="","","item2")</f>
        <v/>
      </c>
      <c r="Q20" s="150"/>
      <c r="R20" s="149">
        <f>IF(oknProductName_2="",0,1)</f>
        <v>0</v>
      </c>
      <c r="S20" s="150"/>
      <c r="AA20" s="24"/>
      <c r="AB20" s="24"/>
      <c r="AC20" s="24"/>
    </row>
    <row r="21" spans="1:29" s="33" customFormat="1" ht="15.95" customHeight="1" x14ac:dyDescent="0.2">
      <c r="A21" s="39">
        <v>0</v>
      </c>
      <c r="B21" s="39">
        <v>0</v>
      </c>
      <c r="D21" s="172"/>
      <c r="E21" s="172"/>
      <c r="F21" s="142"/>
      <c r="G21" s="142"/>
      <c r="H21" s="142"/>
      <c r="I21" s="156">
        <v>0</v>
      </c>
      <c r="J21" s="156"/>
      <c r="K21" s="64">
        <v>0</v>
      </c>
      <c r="L21" s="64">
        <v>0</v>
      </c>
      <c r="M21" s="65">
        <f>oknPrice_3-oknItemPayments_3-oknItemInsurancePayments_3</f>
        <v>0</v>
      </c>
      <c r="N21" s="41"/>
      <c r="O21" s="61"/>
      <c r="P21" s="149" t="str">
        <f>IF(oknProductName_3="","","item3")</f>
        <v/>
      </c>
      <c r="Q21" s="150"/>
      <c r="R21" s="149">
        <f>IF(oknProductName_3="",0,1)</f>
        <v>0</v>
      </c>
      <c r="S21" s="150"/>
    </row>
    <row r="22" spans="1:29" s="33" customFormat="1" ht="15.95" customHeight="1" x14ac:dyDescent="0.2">
      <c r="A22" s="39">
        <v>0</v>
      </c>
      <c r="B22" s="39">
        <v>0</v>
      </c>
      <c r="D22" s="173"/>
      <c r="E22" s="173"/>
      <c r="F22" s="146"/>
      <c r="G22" s="146"/>
      <c r="H22" s="146"/>
      <c r="I22" s="157">
        <v>0</v>
      </c>
      <c r="J22" s="157"/>
      <c r="K22" s="62">
        <v>0</v>
      </c>
      <c r="L22" s="62">
        <v>0</v>
      </c>
      <c r="M22" s="63">
        <f>oknPrice_4-oknItemPayments_4-oknItemInsurancePayments_4</f>
        <v>0</v>
      </c>
      <c r="N22" s="41"/>
      <c r="O22" s="61"/>
      <c r="P22" s="149" t="str">
        <f>IF(oknProductName_4="","","item4")</f>
        <v/>
      </c>
      <c r="Q22" s="150"/>
      <c r="R22" s="149">
        <f>IF(oknProductName_4="",0,1)</f>
        <v>0</v>
      </c>
      <c r="S22" s="150"/>
      <c r="V22"/>
      <c r="W22"/>
      <c r="X22"/>
      <c r="Y22"/>
      <c r="Z22"/>
      <c r="AA22"/>
      <c r="AB22"/>
      <c r="AC22"/>
    </row>
    <row r="23" spans="1:29" s="33" customFormat="1" ht="15.95" customHeight="1" x14ac:dyDescent="0.2">
      <c r="A23" s="39">
        <v>0</v>
      </c>
      <c r="B23" s="39">
        <v>0</v>
      </c>
      <c r="D23" s="172"/>
      <c r="E23" s="172"/>
      <c r="F23" s="142"/>
      <c r="G23" s="142"/>
      <c r="H23" s="142"/>
      <c r="I23" s="156">
        <v>0</v>
      </c>
      <c r="J23" s="156"/>
      <c r="K23" s="64">
        <v>0</v>
      </c>
      <c r="L23" s="64">
        <v>0</v>
      </c>
      <c r="M23" s="65">
        <f>oknPrice_5-oknItemPayments_5-oknItemInsurancePayments_5</f>
        <v>0</v>
      </c>
      <c r="N23" s="41"/>
      <c r="O23" s="61"/>
      <c r="P23" s="149" t="str">
        <f>IF(oknProductName_5="","","item5")</f>
        <v/>
      </c>
      <c r="Q23" s="150"/>
      <c r="R23" s="149">
        <f>IF(oknProductName_5="",0,1)</f>
        <v>0</v>
      </c>
      <c r="S23" s="150"/>
      <c r="V23"/>
      <c r="W23"/>
      <c r="X23"/>
      <c r="Y23"/>
      <c r="Z23"/>
      <c r="AA23"/>
      <c r="AB23"/>
      <c r="AC23"/>
    </row>
    <row r="24" spans="1:29" s="33" customFormat="1" ht="15.95" customHeight="1" x14ac:dyDescent="0.2">
      <c r="A24" s="39">
        <v>0</v>
      </c>
      <c r="B24" s="39">
        <v>0</v>
      </c>
      <c r="D24" s="173"/>
      <c r="E24" s="173"/>
      <c r="F24" s="146"/>
      <c r="G24" s="146"/>
      <c r="H24" s="146"/>
      <c r="I24" s="157">
        <v>0</v>
      </c>
      <c r="J24" s="157"/>
      <c r="K24" s="62">
        <v>0</v>
      </c>
      <c r="L24" s="62">
        <v>0</v>
      </c>
      <c r="M24" s="63">
        <f>oknPrice_6-oknItemPayments_6-oknItemInsurancePayments_6</f>
        <v>0</v>
      </c>
      <c r="N24" s="41"/>
      <c r="O24" s="61"/>
      <c r="P24" s="149" t="str">
        <f>IF(oknProductName_6="","","item6")</f>
        <v/>
      </c>
      <c r="Q24" s="150"/>
      <c r="R24" s="149">
        <f>IF(oknProductName_6="",0,1)</f>
        <v>0</v>
      </c>
      <c r="S24" s="150"/>
      <c r="U24" s="39"/>
      <c r="V24"/>
      <c r="W24"/>
      <c r="X24"/>
      <c r="Y24"/>
      <c r="Z24"/>
      <c r="AA24"/>
      <c r="AB24"/>
      <c r="AC24"/>
    </row>
    <row r="25" spans="1:29" s="33" customFormat="1" ht="15.95" customHeight="1" x14ac:dyDescent="0.2">
      <c r="A25" s="39">
        <v>0</v>
      </c>
      <c r="B25" s="39">
        <v>0</v>
      </c>
      <c r="D25" s="172"/>
      <c r="E25" s="172"/>
      <c r="F25" s="142"/>
      <c r="G25" s="142"/>
      <c r="H25" s="142"/>
      <c r="I25" s="156">
        <v>0</v>
      </c>
      <c r="J25" s="156"/>
      <c r="K25" s="64">
        <v>0</v>
      </c>
      <c r="L25" s="64">
        <v>0</v>
      </c>
      <c r="M25" s="65">
        <f>oknPrice_7-oknItemPayments_7-oknItemInsurancePayments_7</f>
        <v>0</v>
      </c>
      <c r="N25" s="41"/>
      <c r="O25" s="61"/>
      <c r="P25" s="149" t="str">
        <f>IF(oknProductName_7="","","item7")</f>
        <v/>
      </c>
      <c r="Q25" s="150"/>
      <c r="R25" s="149">
        <f>IF(oknProductName_7="",0,1)</f>
        <v>0</v>
      </c>
      <c r="S25" s="150"/>
      <c r="V25"/>
      <c r="W25"/>
      <c r="X25"/>
      <c r="Y25"/>
      <c r="Z25"/>
      <c r="AA25"/>
      <c r="AB25"/>
      <c r="AC25"/>
    </row>
    <row r="26" spans="1:29" s="33" customFormat="1" ht="15.95" customHeight="1" x14ac:dyDescent="0.2">
      <c r="A26" s="39">
        <v>0</v>
      </c>
      <c r="B26" s="39">
        <v>0</v>
      </c>
      <c r="D26" s="173"/>
      <c r="E26" s="173"/>
      <c r="F26" s="146"/>
      <c r="G26" s="146"/>
      <c r="H26" s="146"/>
      <c r="I26" s="157">
        <v>0</v>
      </c>
      <c r="J26" s="157"/>
      <c r="K26" s="62">
        <v>0</v>
      </c>
      <c r="L26" s="62">
        <v>0</v>
      </c>
      <c r="M26" s="63">
        <f>oknPrice_8-oknItemPayments_8-oknItemInsurancePayments_8</f>
        <v>0</v>
      </c>
      <c r="N26" s="41"/>
      <c r="O26" s="61"/>
      <c r="P26" s="149" t="str">
        <f>IF(oknProductName_8="","","item8")</f>
        <v/>
      </c>
      <c r="Q26" s="150"/>
      <c r="R26" s="149">
        <f>IF(oknProductName_8="",0,1)</f>
        <v>0</v>
      </c>
      <c r="S26" s="150"/>
    </row>
    <row r="27" spans="1:29" s="33" customFormat="1" ht="15.95" customHeight="1" x14ac:dyDescent="0.2">
      <c r="A27" s="39">
        <v>0</v>
      </c>
      <c r="B27" s="39">
        <v>0</v>
      </c>
      <c r="D27" s="172"/>
      <c r="E27" s="172"/>
      <c r="F27" s="142"/>
      <c r="G27" s="142"/>
      <c r="H27" s="142"/>
      <c r="I27" s="156">
        <v>0</v>
      </c>
      <c r="J27" s="156"/>
      <c r="K27" s="64">
        <v>0</v>
      </c>
      <c r="L27" s="64">
        <v>0</v>
      </c>
      <c r="M27" s="65">
        <f>oknPrice_9-oknItemPayments_9-oknItemInsurancePayments_9</f>
        <v>0</v>
      </c>
      <c r="N27" s="41"/>
      <c r="O27" s="61"/>
      <c r="P27" s="149" t="str">
        <f>IF(oknProductName_9="","","item9")</f>
        <v/>
      </c>
      <c r="Q27" s="150"/>
      <c r="R27" s="149">
        <f>IF(oknProductName_9="",0,1)</f>
        <v>0</v>
      </c>
      <c r="S27" s="150"/>
    </row>
    <row r="28" spans="1:29" s="33" customFormat="1" ht="15.95" customHeight="1" x14ac:dyDescent="0.2">
      <c r="A28" s="39">
        <v>0</v>
      </c>
      <c r="B28" s="39">
        <v>0</v>
      </c>
      <c r="D28" s="173"/>
      <c r="E28" s="173"/>
      <c r="F28" s="146"/>
      <c r="G28" s="146"/>
      <c r="H28" s="146"/>
      <c r="I28" s="157">
        <v>0</v>
      </c>
      <c r="J28" s="157"/>
      <c r="K28" s="62">
        <v>0</v>
      </c>
      <c r="L28" s="62">
        <v>0</v>
      </c>
      <c r="M28" s="63">
        <f>oknPrice_10-oknItemPayments_10-oknItemInsurancePayments_10</f>
        <v>0</v>
      </c>
      <c r="N28" s="41"/>
      <c r="O28" s="61"/>
      <c r="P28" s="149" t="str">
        <f>IF(oknProductName_10="","","item10")</f>
        <v/>
      </c>
      <c r="Q28" s="150"/>
      <c r="R28" s="149">
        <f>IF(oknProductName_10="",0,1)</f>
        <v>0</v>
      </c>
      <c r="S28" s="150"/>
      <c r="AA28" s="44" t="s">
        <v>2</v>
      </c>
      <c r="AB28" s="49">
        <v>0</v>
      </c>
    </row>
    <row r="29" spans="1:29" s="33" customFormat="1" ht="15.95" customHeight="1" x14ac:dyDescent="0.2">
      <c r="A29" s="39">
        <v>0</v>
      </c>
      <c r="B29" s="39">
        <v>0</v>
      </c>
      <c r="D29" s="172"/>
      <c r="E29" s="172"/>
      <c r="F29" s="142"/>
      <c r="G29" s="142"/>
      <c r="H29" s="142"/>
      <c r="I29" s="156">
        <v>0</v>
      </c>
      <c r="J29" s="156"/>
      <c r="K29" s="64">
        <v>0</v>
      </c>
      <c r="L29" s="64">
        <v>0</v>
      </c>
      <c r="M29" s="65">
        <f>oknPrice_11-oknItemPayments_11-oknItemInsurancePayments_11</f>
        <v>0</v>
      </c>
      <c r="N29" s="41"/>
      <c r="O29" s="61"/>
      <c r="P29" s="149" t="str">
        <f>IF(oknProductName_11="","","item11")</f>
        <v/>
      </c>
      <c r="Q29" s="150"/>
      <c r="R29" s="149">
        <f>IF(oknProductName_11="",0,1)</f>
        <v>0</v>
      </c>
      <c r="S29" s="150"/>
      <c r="AA29" s="51" t="s">
        <v>91</v>
      </c>
      <c r="AB29" s="45">
        <f>ROUND(oknSubTotal + oknShippingCost + IF(oknTaxType=0,0,IF(oknTaxType=1,oknTax1,oknTax1+oknTax2)),2)</f>
        <v>0</v>
      </c>
    </row>
    <row r="30" spans="1:29" s="33" customFormat="1" ht="15.95" customHeight="1" x14ac:dyDescent="0.2">
      <c r="A30" s="39">
        <v>0</v>
      </c>
      <c r="B30" s="39">
        <v>0</v>
      </c>
      <c r="D30" s="173"/>
      <c r="E30" s="173"/>
      <c r="F30" s="146"/>
      <c r="G30" s="146"/>
      <c r="H30" s="146"/>
      <c r="I30" s="157">
        <v>0</v>
      </c>
      <c r="J30" s="157"/>
      <c r="K30" s="62">
        <v>0</v>
      </c>
      <c r="L30" s="62">
        <v>0</v>
      </c>
      <c r="M30" s="63">
        <f>oknPrice_12-oknItemPayments_12-oknItemInsurancePayments_12</f>
        <v>0</v>
      </c>
      <c r="N30" s="41"/>
      <c r="O30" s="61"/>
      <c r="P30" s="149" t="str">
        <f>IF(oknProductName_12="","","item12")</f>
        <v/>
      </c>
      <c r="Q30" s="150"/>
      <c r="R30" s="149">
        <f>IF(oknProductName_12="",0,1)</f>
        <v>0</v>
      </c>
      <c r="S30" s="150"/>
      <c r="AA30" s="51" t="s">
        <v>92</v>
      </c>
      <c r="AB30" s="53">
        <v>0</v>
      </c>
    </row>
    <row r="31" spans="1:29" s="33" customFormat="1" ht="15.95" customHeight="1" x14ac:dyDescent="0.2">
      <c r="A31" s="39">
        <v>0</v>
      </c>
      <c r="B31" s="39">
        <v>0</v>
      </c>
      <c r="D31" s="172"/>
      <c r="E31" s="172"/>
      <c r="F31" s="142"/>
      <c r="G31" s="142"/>
      <c r="H31" s="142"/>
      <c r="I31" s="156">
        <v>0</v>
      </c>
      <c r="J31" s="156"/>
      <c r="K31" s="64">
        <v>0</v>
      </c>
      <c r="L31" s="64">
        <v>0</v>
      </c>
      <c r="M31" s="65">
        <f>oknPrice_13-oknItemPayments_13-oknItemInsurancePayments_13</f>
        <v>0</v>
      </c>
      <c r="N31" s="40"/>
      <c r="O31" s="61"/>
      <c r="P31" s="149" t="str">
        <f>IF(oknProductName_13="","","item13")</f>
        <v/>
      </c>
      <c r="Q31" s="150"/>
      <c r="R31" s="149">
        <f>IF(oknProductName_13="",0,1)</f>
        <v>0</v>
      </c>
      <c r="S31" s="150"/>
      <c r="AA31" s="51" t="s">
        <v>93</v>
      </c>
      <c r="AB31" s="45">
        <f>ROUND(oknTotal*oknAdvancePaymentPercentage,2)</f>
        <v>0</v>
      </c>
    </row>
    <row r="32" spans="1:29" s="33" customFormat="1" ht="15.95" customHeight="1" x14ac:dyDescent="0.2">
      <c r="A32" s="39">
        <v>0</v>
      </c>
      <c r="B32" s="39">
        <v>0</v>
      </c>
      <c r="D32" s="173"/>
      <c r="E32" s="173"/>
      <c r="F32" s="146"/>
      <c r="G32" s="146"/>
      <c r="H32" s="146"/>
      <c r="I32" s="157">
        <v>0</v>
      </c>
      <c r="J32" s="157"/>
      <c r="K32" s="62">
        <v>0</v>
      </c>
      <c r="L32" s="62">
        <v>0</v>
      </c>
      <c r="M32" s="63">
        <f>oknPrice_14-oknItemPayments_14-oknItemInsurancePayments_14</f>
        <v>0</v>
      </c>
      <c r="N32" s="41"/>
      <c r="O32" s="61"/>
      <c r="P32" s="149" t="str">
        <f>IF(oknProductName_14="","","item14")</f>
        <v/>
      </c>
      <c r="Q32" s="150"/>
      <c r="R32" s="149">
        <f>IF(oknProductName_14="",0,1)</f>
        <v>0</v>
      </c>
      <c r="S32" s="150"/>
      <c r="Z32" s="24"/>
      <c r="AA32" s="51" t="s">
        <v>24</v>
      </c>
      <c r="AB32" s="49">
        <v>0</v>
      </c>
    </row>
    <row r="33" spans="1:28" s="33" customFormat="1" ht="15.95" customHeight="1" x14ac:dyDescent="0.2">
      <c r="A33" s="39">
        <v>0</v>
      </c>
      <c r="B33" s="39">
        <v>0</v>
      </c>
      <c r="D33" s="172"/>
      <c r="E33" s="172"/>
      <c r="F33" s="142"/>
      <c r="G33" s="142"/>
      <c r="H33" s="142"/>
      <c r="I33" s="156">
        <v>0</v>
      </c>
      <c r="J33" s="156"/>
      <c r="K33" s="64">
        <v>0</v>
      </c>
      <c r="L33" s="64">
        <v>0</v>
      </c>
      <c r="M33" s="65">
        <f>oknPrice_15-oknItemPayments_15-oknItemInsurancePayments_15</f>
        <v>0</v>
      </c>
      <c r="N33" s="40"/>
      <c r="O33" s="61"/>
      <c r="P33" s="149" t="str">
        <f>IF(oknProductName_15="","","item15")</f>
        <v/>
      </c>
      <c r="Q33" s="150"/>
      <c r="R33" s="149">
        <f>IF(oknProductName_15="",0,1)</f>
        <v>0</v>
      </c>
      <c r="S33" s="150"/>
      <c r="Z33" s="24"/>
      <c r="AA33" s="51" t="s">
        <v>25</v>
      </c>
      <c r="AB33" s="45">
        <f>ROUND(oknTotal-oknPayments-oknAdvancePaymentAmount,2)</f>
        <v>0</v>
      </c>
    </row>
    <row r="34" spans="1:28" s="33" customFormat="1" ht="15.95" customHeight="1" x14ac:dyDescent="0.2">
      <c r="A34" s="39">
        <v>0</v>
      </c>
      <c r="B34" s="39">
        <v>0</v>
      </c>
      <c r="D34" s="173"/>
      <c r="E34" s="173"/>
      <c r="F34" s="146"/>
      <c r="G34" s="146"/>
      <c r="H34" s="146"/>
      <c r="I34" s="157">
        <v>0</v>
      </c>
      <c r="J34" s="157"/>
      <c r="K34" s="62">
        <v>0</v>
      </c>
      <c r="L34" s="62">
        <v>0</v>
      </c>
      <c r="M34" s="63">
        <f>oknPrice_16-oknItemPayments_16-oknItemInsurancePayments_16</f>
        <v>0</v>
      </c>
      <c r="N34" s="41"/>
      <c r="O34" s="61"/>
      <c r="P34" s="149" t="str">
        <f>IF(oknProductName_16="","","item16")</f>
        <v/>
      </c>
      <c r="Q34" s="150"/>
      <c r="R34" s="149">
        <f>IF(oknProductName_16="",0,1)</f>
        <v>0</v>
      </c>
      <c r="S34" s="150"/>
    </row>
    <row r="35" spans="1:28" s="33" customFormat="1" ht="15.95" customHeight="1" x14ac:dyDescent="0.2">
      <c r="A35" s="39">
        <v>0</v>
      </c>
      <c r="B35" s="39">
        <v>0</v>
      </c>
      <c r="D35" s="172"/>
      <c r="E35" s="172"/>
      <c r="F35" s="142"/>
      <c r="G35" s="142"/>
      <c r="H35" s="142"/>
      <c r="I35" s="156">
        <v>0</v>
      </c>
      <c r="J35" s="156"/>
      <c r="K35" s="64">
        <v>0</v>
      </c>
      <c r="L35" s="64">
        <v>0</v>
      </c>
      <c r="M35" s="65">
        <f>oknPrice_17-oknItemPayments_17-oknItemInsurancePayments_17</f>
        <v>0</v>
      </c>
      <c r="N35" s="40"/>
      <c r="O35" s="61"/>
      <c r="P35" s="149" t="str">
        <f>IF(oknProductName_17="","","item17")</f>
        <v/>
      </c>
      <c r="Q35" s="150"/>
      <c r="R35" s="149">
        <f>IF(oknProductName_17="",0,1)</f>
        <v>0</v>
      </c>
      <c r="S35" s="150"/>
    </row>
    <row r="36" spans="1:28" s="33" customFormat="1" ht="15.95" customHeight="1" x14ac:dyDescent="0.2">
      <c r="A36" s="39">
        <v>0</v>
      </c>
      <c r="B36" s="39">
        <v>0</v>
      </c>
      <c r="D36" s="173"/>
      <c r="E36" s="173"/>
      <c r="F36" s="146"/>
      <c r="G36" s="146"/>
      <c r="H36" s="146"/>
      <c r="I36" s="157">
        <v>0</v>
      </c>
      <c r="J36" s="157"/>
      <c r="K36" s="62">
        <v>0</v>
      </c>
      <c r="L36" s="62">
        <v>0</v>
      </c>
      <c r="M36" s="63">
        <f>oknPrice_18-oknItemPayments_18-oknItemInsurancePayments_18</f>
        <v>0</v>
      </c>
      <c r="N36" s="41"/>
      <c r="O36" s="61"/>
      <c r="P36" s="149" t="str">
        <f>IF(oknProductName_18="","","item18")</f>
        <v/>
      </c>
      <c r="Q36" s="150"/>
      <c r="R36" s="149">
        <f>IF(oknProductName_18="",0,1)</f>
        <v>0</v>
      </c>
      <c r="S36" s="150"/>
    </row>
    <row r="37" spans="1:28" s="33" customFormat="1" ht="15.95" customHeight="1" x14ac:dyDescent="0.2">
      <c r="A37" s="39">
        <v>0</v>
      </c>
      <c r="B37" s="39">
        <v>0</v>
      </c>
      <c r="D37" s="172"/>
      <c r="E37" s="172"/>
      <c r="F37" s="142"/>
      <c r="G37" s="142"/>
      <c r="H37" s="142"/>
      <c r="I37" s="156">
        <v>0</v>
      </c>
      <c r="J37" s="156"/>
      <c r="K37" s="64">
        <v>0</v>
      </c>
      <c r="L37" s="64">
        <v>0</v>
      </c>
      <c r="M37" s="65">
        <f>oknPrice_19-oknItemPayments_19-oknItemInsurancePayments_19</f>
        <v>0</v>
      </c>
      <c r="N37" s="40"/>
      <c r="O37" s="61"/>
      <c r="P37" s="149" t="str">
        <f>IF(oknProductName_19="","","item19")</f>
        <v/>
      </c>
      <c r="Q37" s="150"/>
      <c r="R37" s="149">
        <f>IF(oknProductName_19="",0,1)</f>
        <v>0</v>
      </c>
      <c r="S37" s="150"/>
    </row>
    <row r="38" spans="1:28" s="33" customFormat="1" ht="15.95" customHeight="1" x14ac:dyDescent="0.2">
      <c r="A38" s="39">
        <v>0</v>
      </c>
      <c r="B38" s="39">
        <v>0</v>
      </c>
      <c r="D38" s="186"/>
      <c r="E38" s="186"/>
      <c r="F38" s="169"/>
      <c r="G38" s="169"/>
      <c r="H38" s="169"/>
      <c r="I38" s="187">
        <v>0</v>
      </c>
      <c r="J38" s="187"/>
      <c r="K38" s="66">
        <v>0</v>
      </c>
      <c r="L38" s="66">
        <v>0</v>
      </c>
      <c r="M38" s="67">
        <f>oknPrice_20-oknItemPayments_20-oknItemInsurancePayments_20</f>
        <v>0</v>
      </c>
      <c r="N38" s="41"/>
      <c r="O38" s="61"/>
      <c r="P38" s="170" t="str">
        <f>IF(oknProductName_20="","","item20")</f>
        <v/>
      </c>
      <c r="Q38" s="171"/>
      <c r="R38" s="170">
        <f>IF(oknProductName_20="",0,1)</f>
        <v>0</v>
      </c>
      <c r="S38" s="171"/>
    </row>
    <row r="39" spans="1:28" s="33" customFormat="1" ht="15.95" customHeight="1" x14ac:dyDescent="0.2">
      <c r="A39" s="37"/>
      <c r="B39" s="42">
        <f t="array" ref="B39">SUM(oknTaxable_1:oknTaxable_20*oknLineTotal_1:oknLineTotal_20)</f>
        <v>0</v>
      </c>
      <c r="D39" s="43"/>
      <c r="E39" s="43"/>
      <c r="F39" s="43"/>
      <c r="G39" s="43"/>
      <c r="H39" s="43"/>
      <c r="I39" s="43"/>
      <c r="L39" s="44" t="s">
        <v>23</v>
      </c>
      <c r="M39" s="68">
        <f>SUM(oknLineTotal_1:oknLineTotal_20)</f>
        <v>0</v>
      </c>
      <c r="N39" s="40"/>
    </row>
    <row r="40" spans="1:28" s="33" customFormat="1" ht="15.95" hidden="1" customHeight="1" x14ac:dyDescent="0.2">
      <c r="A40" s="37"/>
      <c r="B40" s="37"/>
      <c r="E40" s="46"/>
      <c r="F40" s="43"/>
      <c r="G40" s="43"/>
      <c r="H40" s="43"/>
      <c r="I40" s="43"/>
      <c r="K40" s="87" t="s">
        <v>46</v>
      </c>
      <c r="L40" s="47">
        <v>0.08</v>
      </c>
      <c r="M40" s="45">
        <f>ROUND(IF(oknTaxType=0,0, oknTax1Rate*(oknLineTotalTaxable+IF(oknTaxTotalIncludingShippingCost=0,0,oknShippingCost))),2)</f>
        <v>0</v>
      </c>
      <c r="N40" s="40"/>
    </row>
    <row r="41" spans="1:28" s="33" customFormat="1" ht="15.95" hidden="1" customHeight="1" x14ac:dyDescent="0.2">
      <c r="A41" s="37"/>
      <c r="B41" s="37"/>
      <c r="E41" s="46"/>
      <c r="F41" s="46"/>
      <c r="G41" s="46"/>
      <c r="H41" s="46"/>
      <c r="I41" s="43"/>
      <c r="K41" s="87" t="s">
        <v>48</v>
      </c>
      <c r="L41" s="47">
        <v>0.06</v>
      </c>
      <c r="M41" s="45">
        <f>ROUND(IF(oknTaxType&lt;&gt;2,0,oknTax2Rate*(oknLineTotalTaxable+IF(oknTaxTotalIncludingShippingCost=0,0,oknShippingCost)+IF(oknTax2IsAppliedToTax1=0,0,oknTax1))),2)</f>
        <v>0</v>
      </c>
      <c r="N41" s="48"/>
    </row>
    <row r="42" spans="1:28" s="33" customFormat="1" ht="15.95" customHeight="1" x14ac:dyDescent="0.2">
      <c r="A42" s="37"/>
      <c r="B42" s="37"/>
      <c r="D42" s="52" t="s">
        <v>84</v>
      </c>
      <c r="E42" s="46"/>
      <c r="F42" s="46"/>
      <c r="G42" s="46"/>
      <c r="H42" s="46"/>
      <c r="I42" s="43"/>
      <c r="N42" s="50"/>
    </row>
    <row r="43" spans="1:28" s="33" customFormat="1" ht="15.95" customHeight="1" x14ac:dyDescent="0.2">
      <c r="A43" s="37"/>
      <c r="B43" s="37"/>
      <c r="D43" s="158"/>
      <c r="E43" s="159"/>
      <c r="F43" s="159"/>
      <c r="G43" s="159"/>
      <c r="H43" s="159"/>
      <c r="I43" s="160"/>
      <c r="K43" s="69" t="s">
        <v>109</v>
      </c>
      <c r="N43" s="50"/>
    </row>
    <row r="44" spans="1:28" s="33" customFormat="1" ht="15.95" customHeight="1" x14ac:dyDescent="0.2">
      <c r="A44" s="37"/>
      <c r="B44" s="37"/>
      <c r="D44" s="161"/>
      <c r="E44" s="162"/>
      <c r="F44" s="162"/>
      <c r="G44" s="162"/>
      <c r="H44" s="162"/>
      <c r="I44" s="163"/>
      <c r="K44" s="69" t="s">
        <v>110</v>
      </c>
      <c r="N44" s="50"/>
    </row>
    <row r="45" spans="1:28" s="33" customFormat="1" ht="15.95" customHeight="1" x14ac:dyDescent="0.2">
      <c r="A45" s="37"/>
      <c r="B45" s="37"/>
      <c r="D45" s="164"/>
      <c r="E45" s="165"/>
      <c r="F45" s="165"/>
      <c r="G45" s="165"/>
      <c r="H45" s="165"/>
      <c r="I45" s="166"/>
      <c r="N45" s="40"/>
    </row>
    <row r="46" spans="1:28" ht="15.95" hidden="1" customHeight="1" x14ac:dyDescent="0.2"/>
    <row r="47" spans="1:28" ht="15.95" hidden="1" customHeight="1" x14ac:dyDescent="0.2"/>
    <row r="48" spans="1:28" ht="15.95" hidden="1" customHeight="1" x14ac:dyDescent="0.2">
      <c r="D48" s="54" t="s">
        <v>83</v>
      </c>
    </row>
    <row r="49" spans="4:13" ht="15.95" hidden="1" customHeight="1" x14ac:dyDescent="0.2">
      <c r="D49" s="179" t="s">
        <v>79</v>
      </c>
      <c r="E49" s="180"/>
      <c r="F49" s="85" t="s">
        <v>3</v>
      </c>
      <c r="G49" s="85" t="s">
        <v>87</v>
      </c>
      <c r="H49" s="85" t="s">
        <v>82</v>
      </c>
      <c r="I49" s="176" t="s">
        <v>81</v>
      </c>
      <c r="J49" s="177"/>
      <c r="K49" s="178"/>
      <c r="L49" s="55"/>
      <c r="M49" s="86" t="s">
        <v>80</v>
      </c>
    </row>
    <row r="50" spans="4:13" ht="15.95" hidden="1" customHeight="1" x14ac:dyDescent="0.2">
      <c r="D50" s="56"/>
      <c r="E50" s="56"/>
      <c r="F50" s="57"/>
      <c r="G50" s="57"/>
      <c r="H50" s="57"/>
      <c r="I50" s="57"/>
      <c r="J50" s="57"/>
      <c r="K50" s="57"/>
      <c r="L50" s="57"/>
      <c r="M50" s="57"/>
    </row>
    <row r="51" spans="4:13" ht="15.95" hidden="1" customHeight="1" x14ac:dyDescent="0.2">
      <c r="D51" s="56"/>
      <c r="E51" s="56"/>
      <c r="F51" s="57"/>
      <c r="G51" s="57"/>
      <c r="H51" s="57"/>
      <c r="I51" s="57"/>
      <c r="J51" s="57"/>
      <c r="K51" s="57"/>
      <c r="L51" s="57"/>
      <c r="M51" s="57"/>
    </row>
    <row r="52" spans="4:13" ht="15.95" hidden="1" customHeight="1" x14ac:dyDescent="0.2">
      <c r="D52" s="56"/>
      <c r="E52" s="56"/>
      <c r="F52" s="57"/>
      <c r="G52" s="57"/>
      <c r="H52" s="57"/>
      <c r="I52" s="57"/>
      <c r="J52" s="57"/>
      <c r="K52" s="57"/>
      <c r="L52" s="57"/>
      <c r="M52" s="57"/>
    </row>
    <row r="53" spans="4:13" ht="9" customHeight="1" x14ac:dyDescent="0.2">
      <c r="D53" s="56"/>
      <c r="E53" s="56"/>
      <c r="F53" s="57"/>
      <c r="G53" s="57"/>
      <c r="H53" s="57"/>
      <c r="I53" s="57"/>
      <c r="J53" s="57"/>
      <c r="K53" s="57"/>
      <c r="L53" s="57"/>
      <c r="M53" s="57"/>
    </row>
    <row r="54" spans="4:13" ht="15.95" customHeight="1" x14ac:dyDescent="0.2">
      <c r="D54" s="174" t="s">
        <v>75</v>
      </c>
      <c r="E54" s="175"/>
      <c r="F54" s="175"/>
      <c r="G54" s="175"/>
      <c r="H54" s="175"/>
      <c r="I54" s="175"/>
      <c r="J54" s="175"/>
      <c r="K54" s="175"/>
      <c r="L54" s="175"/>
      <c r="M54" s="175"/>
    </row>
    <row r="56" spans="4:13" ht="14.25" x14ac:dyDescent="0.3">
      <c r="D56" s="58"/>
      <c r="E56" s="58"/>
      <c r="F56" s="58"/>
      <c r="G56" s="58"/>
      <c r="H56" s="58"/>
      <c r="I56" s="58"/>
    </row>
    <row r="927" spans="1:1" hidden="1" x14ac:dyDescent="0.2">
      <c r="A927" s="82" t="s">
        <v>123</v>
      </c>
    </row>
    <row r="945" spans="1:1" hidden="1" x14ac:dyDescent="0.2">
      <c r="A945" s="82" t="s">
        <v>125</v>
      </c>
    </row>
    <row r="958" spans="1:1" hidden="1" x14ac:dyDescent="0.2">
      <c r="A958" s="82" t="s">
        <v>123</v>
      </c>
    </row>
    <row r="973" spans="1:1" hidden="1" x14ac:dyDescent="0.2">
      <c r="A973" s="82" t="s">
        <v>125</v>
      </c>
    </row>
  </sheetData>
  <sheetProtection sheet="1" objects="1" scenarios="1" selectLockedCells="1"/>
  <dataConsolidate/>
  <mergeCells count="138">
    <mergeCell ref="D38:E38"/>
    <mergeCell ref="Z13:AA13"/>
    <mergeCell ref="Z12:AA12"/>
    <mergeCell ref="D25:E25"/>
    <mergeCell ref="D26:E26"/>
    <mergeCell ref="D27:E27"/>
    <mergeCell ref="D28:E28"/>
    <mergeCell ref="D29:E29"/>
    <mergeCell ref="D30:E30"/>
    <mergeCell ref="I38:J38"/>
    <mergeCell ref="P36:Q36"/>
    <mergeCell ref="P37:Q37"/>
    <mergeCell ref="P38:Q38"/>
    <mergeCell ref="D22:E22"/>
    <mergeCell ref="D23:E23"/>
    <mergeCell ref="D24:E24"/>
    <mergeCell ref="D33:E33"/>
    <mergeCell ref="D34:E34"/>
    <mergeCell ref="D35:E35"/>
    <mergeCell ref="D36:E36"/>
    <mergeCell ref="D37:E37"/>
    <mergeCell ref="P32:Q32"/>
    <mergeCell ref="P33:Q33"/>
    <mergeCell ref="P34:Q34"/>
    <mergeCell ref="D8:E8"/>
    <mergeCell ref="D19:E19"/>
    <mergeCell ref="D20:E20"/>
    <mergeCell ref="D21:E21"/>
    <mergeCell ref="I33:J33"/>
    <mergeCell ref="I34:J34"/>
    <mergeCell ref="I35:J35"/>
    <mergeCell ref="I36:J36"/>
    <mergeCell ref="I37:J37"/>
    <mergeCell ref="D9:H9"/>
    <mergeCell ref="D10:H10"/>
    <mergeCell ref="D11:H11"/>
    <mergeCell ref="S1:T1"/>
    <mergeCell ref="P18:Q18"/>
    <mergeCell ref="R28:S28"/>
    <mergeCell ref="R19:S19"/>
    <mergeCell ref="R24:S24"/>
    <mergeCell ref="J12:M12"/>
    <mergeCell ref="P29:Q29"/>
    <mergeCell ref="P30:Q30"/>
    <mergeCell ref="P31:Q31"/>
    <mergeCell ref="P1:Q1"/>
    <mergeCell ref="J8:K8"/>
    <mergeCell ref="P35:Q35"/>
    <mergeCell ref="I29:J29"/>
    <mergeCell ref="I30:J30"/>
    <mergeCell ref="I31:J31"/>
    <mergeCell ref="I32:J32"/>
    <mergeCell ref="AD13:AG13"/>
    <mergeCell ref="P24:Q24"/>
    <mergeCell ref="P25:Q25"/>
    <mergeCell ref="P26:Q26"/>
    <mergeCell ref="P27:Q27"/>
    <mergeCell ref="P28:Q28"/>
    <mergeCell ref="I22:J22"/>
    <mergeCell ref="I23:J23"/>
    <mergeCell ref="I24:J24"/>
    <mergeCell ref="I25:J25"/>
    <mergeCell ref="I26:J26"/>
    <mergeCell ref="I27:J27"/>
    <mergeCell ref="I17:J18"/>
    <mergeCell ref="I28:J28"/>
    <mergeCell ref="D54:M54"/>
    <mergeCell ref="R20:S20"/>
    <mergeCell ref="R21:S21"/>
    <mergeCell ref="F27:H27"/>
    <mergeCell ref="R22:S22"/>
    <mergeCell ref="R23:S23"/>
    <mergeCell ref="F21:H21"/>
    <mergeCell ref="F24:H24"/>
    <mergeCell ref="F26:H26"/>
    <mergeCell ref="I49:K49"/>
    <mergeCell ref="D49:E49"/>
    <mergeCell ref="F25:H25"/>
    <mergeCell ref="R32:S32"/>
    <mergeCell ref="F31:H31"/>
    <mergeCell ref="R31:S31"/>
    <mergeCell ref="F33:H33"/>
    <mergeCell ref="R33:S33"/>
    <mergeCell ref="F35:H35"/>
    <mergeCell ref="R35:S35"/>
    <mergeCell ref="F29:H29"/>
    <mergeCell ref="R27:S27"/>
    <mergeCell ref="R25:S25"/>
    <mergeCell ref="R29:S29"/>
    <mergeCell ref="R26:S26"/>
    <mergeCell ref="D43:I45"/>
    <mergeCell ref="R30:S30"/>
    <mergeCell ref="F30:H30"/>
    <mergeCell ref="F28:H28"/>
    <mergeCell ref="F32:H32"/>
    <mergeCell ref="R34:S34"/>
    <mergeCell ref="L5:M5"/>
    <mergeCell ref="L6:M6"/>
    <mergeCell ref="AH12:AI12"/>
    <mergeCell ref="AH13:AI13"/>
    <mergeCell ref="J9:M9"/>
    <mergeCell ref="J10:M10"/>
    <mergeCell ref="J11:M11"/>
    <mergeCell ref="J13:M13"/>
    <mergeCell ref="F22:H22"/>
    <mergeCell ref="F38:H38"/>
    <mergeCell ref="R38:S38"/>
    <mergeCell ref="F36:H36"/>
    <mergeCell ref="R36:S36"/>
    <mergeCell ref="F37:H37"/>
    <mergeCell ref="R37:S37"/>
    <mergeCell ref="F34:H34"/>
    <mergeCell ref="D31:E31"/>
    <mergeCell ref="D32:E32"/>
    <mergeCell ref="AJ12:AK12"/>
    <mergeCell ref="AJ13:AK13"/>
    <mergeCell ref="R18:S18"/>
    <mergeCell ref="F19:H19"/>
    <mergeCell ref="AB13:AC13"/>
    <mergeCell ref="AD12:AG12"/>
    <mergeCell ref="F23:H23"/>
    <mergeCell ref="F20:H20"/>
    <mergeCell ref="AB12:AC12"/>
    <mergeCell ref="P19:Q19"/>
    <mergeCell ref="P20:Q20"/>
    <mergeCell ref="P21:Q21"/>
    <mergeCell ref="P22:Q22"/>
    <mergeCell ref="P23:Q23"/>
    <mergeCell ref="K17:K18"/>
    <mergeCell ref="L17:L18"/>
    <mergeCell ref="D12:H12"/>
    <mergeCell ref="D13:H13"/>
    <mergeCell ref="M17:M18"/>
    <mergeCell ref="D17:E18"/>
    <mergeCell ref="F17:H18"/>
    <mergeCell ref="I19:J19"/>
    <mergeCell ref="I20:J20"/>
    <mergeCell ref="I21:J21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L40:L41 AB30:AB32 AB28 R19:S38 I19:I38 L19:L38" xr:uid="{00000000-0002-0000-0000-000000000000}">
      <formula1>999999999.99</formula1>
    </dataValidation>
    <dataValidation type="textLength" allowBlank="1" showInputMessage="1" showErrorMessage="1" sqref="AJ13:AK13 AB13:AC13" xr:uid="{00000000-0002-0000-0000-000001000000}">
      <formula1>1</formula1>
      <formula2>50</formula2>
    </dataValidation>
    <dataValidation type="date" allowBlank="1" showErrorMessage="1" errorTitle="Invalid Input" error="Please enter a valid date." sqref="AJ11 L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J12 AA37 U35 AA35 U33 J9 U31 U37 D9 D11:D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AA36 J10 AA34 AA38" xr:uid="{00000000-0002-0000-0000-000004000000}">
      <formula1>0</formula1>
      <formula2>160</formula2>
    </dataValidation>
    <dataValidation type="textLength" allowBlank="1" showInputMessage="1" showErrorMessage="1" sqref="F8 J13 U24 D19:D38 Z13:AA13 L6 D13" xr:uid="{00000000-0002-0000-0000-000005000000}">
      <formula1>1</formula1>
      <formula2>30</formula2>
    </dataValidation>
    <dataValidation type="textLength" allowBlank="1" showInputMessage="1" showErrorMessage="1" errorTitle="Invalid Input" error="Max characters allowed: 60" sqref="U36 U34 U32 U38 D10" xr:uid="{00000000-0002-0000-0000-000006000000}">
      <formula1>0</formula1>
      <formula2>255</formula2>
    </dataValidation>
    <dataValidation type="textLength" allowBlank="1" showInputMessage="1" showErrorMessage="1" sqref="E40 D43:I45 E42:H42 E41:H41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19:H38" xr:uid="{00000000-0002-0000-0000-000008000000}">
      <formula1>100</formula1>
    </dataValidation>
  </dataValidations>
  <hyperlinks>
    <hyperlink ref="A958" r:id="rId1" tooltip="Psychologist Billing Format" display="http://www.invoicingtemplate.com/psychologist.html" xr:uid="{00000000-0004-0000-0000-000001000000}"/>
    <hyperlink ref="AKZ1" r:id="rId2" tooltip="Psychologist Invoice Template" display="http://www.invoicingtemplate.com/psychologist.html" xr:uid="{00000000-0004-0000-0000-000002000000}"/>
    <hyperlink ref="A927" r:id="rId3" tooltip="Psychologist Billing Format" display="http://www.invoicingtemplate.com/psychologist.html" xr:uid="{00000000-0004-0000-0000-000003000000}"/>
    <hyperlink ref="AJP1" r:id="rId4" tooltip="Psychologist Invoice Template" display="http://www.invoicingtemplate.com/psychologist.html" xr:uid="{00000000-0004-0000-0000-000004000000}"/>
    <hyperlink ref="A945" r:id="rId5" tooltip="Psychologist Billing Format" display="http://www.invoicingtemplate.com/psychologist.html" xr:uid="{00000000-0004-0000-0000-000005000000}"/>
    <hyperlink ref="AIH1" r:id="rId6" tooltip="Psychologist Invoice Template" display="http://www.invoicingtemplate.com/psychologist.html" xr:uid="{00000000-0004-0000-0000-000006000000}"/>
    <hyperlink ref="A973" r:id="rId7" tooltip="Psychologist Billing Format" display="http://www.invoicingtemplate.com/psychologist.html" xr:uid="{00000000-0004-0000-0000-000007000000}"/>
    <hyperlink ref="AHS1" r:id="rId8" tooltip="Psychologist Invoice Template" display="http://www.invoicingtemplate.com/psychologist.html" xr:uid="{00000000-0004-0000-0000-000008000000}"/>
  </hyperlinks>
  <printOptions horizontalCentered="1" verticalCentered="1"/>
  <pageMargins left="0.31" right="0.31" top="0.31" bottom="0.31" header="0.31" footer="0.31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0" customWidth="1"/>
    <col min="2" max="2" width="76" style="80" customWidth="1"/>
    <col min="3" max="256" width="9.140625" style="73"/>
    <col min="257" max="257" width="3" style="73" customWidth="1"/>
    <col min="258" max="258" width="76" style="73" customWidth="1"/>
    <col min="259" max="512" width="9.140625" style="73"/>
    <col min="513" max="513" width="3" style="73" customWidth="1"/>
    <col min="514" max="514" width="76" style="73" customWidth="1"/>
    <col min="515" max="768" width="9.140625" style="73"/>
    <col min="769" max="769" width="3" style="73" customWidth="1"/>
    <col min="770" max="770" width="76" style="73" customWidth="1"/>
    <col min="771" max="1024" width="9.140625" style="73"/>
    <col min="1025" max="1025" width="3" style="73" customWidth="1"/>
    <col min="1026" max="1026" width="76" style="73" customWidth="1"/>
    <col min="1027" max="1280" width="9.140625" style="73"/>
    <col min="1281" max="1281" width="3" style="73" customWidth="1"/>
    <col min="1282" max="1282" width="76" style="73" customWidth="1"/>
    <col min="1283" max="1536" width="9.140625" style="73"/>
    <col min="1537" max="1537" width="3" style="73" customWidth="1"/>
    <col min="1538" max="1538" width="76" style="73" customWidth="1"/>
    <col min="1539" max="1792" width="9.140625" style="73"/>
    <col min="1793" max="1793" width="3" style="73" customWidth="1"/>
    <col min="1794" max="1794" width="76" style="73" customWidth="1"/>
    <col min="1795" max="2048" width="9.140625" style="73"/>
    <col min="2049" max="2049" width="3" style="73" customWidth="1"/>
    <col min="2050" max="2050" width="76" style="73" customWidth="1"/>
    <col min="2051" max="2304" width="9.140625" style="73"/>
    <col min="2305" max="2305" width="3" style="73" customWidth="1"/>
    <col min="2306" max="2306" width="76" style="73" customWidth="1"/>
    <col min="2307" max="2560" width="9.140625" style="73"/>
    <col min="2561" max="2561" width="3" style="73" customWidth="1"/>
    <col min="2562" max="2562" width="76" style="73" customWidth="1"/>
    <col min="2563" max="2816" width="9.140625" style="73"/>
    <col min="2817" max="2817" width="3" style="73" customWidth="1"/>
    <col min="2818" max="2818" width="76" style="73" customWidth="1"/>
    <col min="2819" max="3072" width="9.140625" style="73"/>
    <col min="3073" max="3073" width="3" style="73" customWidth="1"/>
    <col min="3074" max="3074" width="76" style="73" customWidth="1"/>
    <col min="3075" max="3328" width="9.140625" style="73"/>
    <col min="3329" max="3329" width="3" style="73" customWidth="1"/>
    <col min="3330" max="3330" width="76" style="73" customWidth="1"/>
    <col min="3331" max="3584" width="9.140625" style="73"/>
    <col min="3585" max="3585" width="3" style="73" customWidth="1"/>
    <col min="3586" max="3586" width="76" style="73" customWidth="1"/>
    <col min="3587" max="3840" width="9.140625" style="73"/>
    <col min="3841" max="3841" width="3" style="73" customWidth="1"/>
    <col min="3842" max="3842" width="76" style="73" customWidth="1"/>
    <col min="3843" max="4096" width="9.140625" style="73"/>
    <col min="4097" max="4097" width="3" style="73" customWidth="1"/>
    <col min="4098" max="4098" width="76" style="73" customWidth="1"/>
    <col min="4099" max="4352" width="9.140625" style="73"/>
    <col min="4353" max="4353" width="3" style="73" customWidth="1"/>
    <col min="4354" max="4354" width="76" style="73" customWidth="1"/>
    <col min="4355" max="4608" width="9.140625" style="73"/>
    <col min="4609" max="4609" width="3" style="73" customWidth="1"/>
    <col min="4610" max="4610" width="76" style="73" customWidth="1"/>
    <col min="4611" max="4864" width="9.140625" style="73"/>
    <col min="4865" max="4865" width="3" style="73" customWidth="1"/>
    <col min="4866" max="4866" width="76" style="73" customWidth="1"/>
    <col min="4867" max="5120" width="9.140625" style="73"/>
    <col min="5121" max="5121" width="3" style="73" customWidth="1"/>
    <col min="5122" max="5122" width="76" style="73" customWidth="1"/>
    <col min="5123" max="5376" width="9.140625" style="73"/>
    <col min="5377" max="5377" width="3" style="73" customWidth="1"/>
    <col min="5378" max="5378" width="76" style="73" customWidth="1"/>
    <col min="5379" max="5632" width="9.140625" style="73"/>
    <col min="5633" max="5633" width="3" style="73" customWidth="1"/>
    <col min="5634" max="5634" width="76" style="73" customWidth="1"/>
    <col min="5635" max="5888" width="9.140625" style="73"/>
    <col min="5889" max="5889" width="3" style="73" customWidth="1"/>
    <col min="5890" max="5890" width="76" style="73" customWidth="1"/>
    <col min="5891" max="6144" width="9.140625" style="73"/>
    <col min="6145" max="6145" width="3" style="73" customWidth="1"/>
    <col min="6146" max="6146" width="76" style="73" customWidth="1"/>
    <col min="6147" max="6400" width="9.140625" style="73"/>
    <col min="6401" max="6401" width="3" style="73" customWidth="1"/>
    <col min="6402" max="6402" width="76" style="73" customWidth="1"/>
    <col min="6403" max="6656" width="9.140625" style="73"/>
    <col min="6657" max="6657" width="3" style="73" customWidth="1"/>
    <col min="6658" max="6658" width="76" style="73" customWidth="1"/>
    <col min="6659" max="6912" width="9.140625" style="73"/>
    <col min="6913" max="6913" width="3" style="73" customWidth="1"/>
    <col min="6914" max="6914" width="76" style="73" customWidth="1"/>
    <col min="6915" max="7168" width="9.140625" style="73"/>
    <col min="7169" max="7169" width="3" style="73" customWidth="1"/>
    <col min="7170" max="7170" width="76" style="73" customWidth="1"/>
    <col min="7171" max="7424" width="9.140625" style="73"/>
    <col min="7425" max="7425" width="3" style="73" customWidth="1"/>
    <col min="7426" max="7426" width="76" style="73" customWidth="1"/>
    <col min="7427" max="7680" width="9.140625" style="73"/>
    <col min="7681" max="7681" width="3" style="73" customWidth="1"/>
    <col min="7682" max="7682" width="76" style="73" customWidth="1"/>
    <col min="7683" max="7936" width="9.140625" style="73"/>
    <col min="7937" max="7937" width="3" style="73" customWidth="1"/>
    <col min="7938" max="7938" width="76" style="73" customWidth="1"/>
    <col min="7939" max="8192" width="9.140625" style="73"/>
    <col min="8193" max="8193" width="3" style="73" customWidth="1"/>
    <col min="8194" max="8194" width="76" style="73" customWidth="1"/>
    <col min="8195" max="8448" width="9.140625" style="73"/>
    <col min="8449" max="8449" width="3" style="73" customWidth="1"/>
    <col min="8450" max="8450" width="76" style="73" customWidth="1"/>
    <col min="8451" max="8704" width="9.140625" style="73"/>
    <col min="8705" max="8705" width="3" style="73" customWidth="1"/>
    <col min="8706" max="8706" width="76" style="73" customWidth="1"/>
    <col min="8707" max="8960" width="9.140625" style="73"/>
    <col min="8961" max="8961" width="3" style="73" customWidth="1"/>
    <col min="8962" max="8962" width="76" style="73" customWidth="1"/>
    <col min="8963" max="9216" width="9.140625" style="73"/>
    <col min="9217" max="9217" width="3" style="73" customWidth="1"/>
    <col min="9218" max="9218" width="76" style="73" customWidth="1"/>
    <col min="9219" max="9472" width="9.140625" style="73"/>
    <col min="9473" max="9473" width="3" style="73" customWidth="1"/>
    <col min="9474" max="9474" width="76" style="73" customWidth="1"/>
    <col min="9475" max="9728" width="9.140625" style="73"/>
    <col min="9729" max="9729" width="3" style="73" customWidth="1"/>
    <col min="9730" max="9730" width="76" style="73" customWidth="1"/>
    <col min="9731" max="9984" width="9.140625" style="73"/>
    <col min="9985" max="9985" width="3" style="73" customWidth="1"/>
    <col min="9986" max="9986" width="76" style="73" customWidth="1"/>
    <col min="9987" max="10240" width="9.140625" style="73"/>
    <col min="10241" max="10241" width="3" style="73" customWidth="1"/>
    <col min="10242" max="10242" width="76" style="73" customWidth="1"/>
    <col min="10243" max="10496" width="9.140625" style="73"/>
    <col min="10497" max="10497" width="3" style="73" customWidth="1"/>
    <col min="10498" max="10498" width="76" style="73" customWidth="1"/>
    <col min="10499" max="10752" width="9.140625" style="73"/>
    <col min="10753" max="10753" width="3" style="73" customWidth="1"/>
    <col min="10754" max="10754" width="76" style="73" customWidth="1"/>
    <col min="10755" max="11008" width="9.140625" style="73"/>
    <col min="11009" max="11009" width="3" style="73" customWidth="1"/>
    <col min="11010" max="11010" width="76" style="73" customWidth="1"/>
    <col min="11011" max="11264" width="9.140625" style="73"/>
    <col min="11265" max="11265" width="3" style="73" customWidth="1"/>
    <col min="11266" max="11266" width="76" style="73" customWidth="1"/>
    <col min="11267" max="11520" width="9.140625" style="73"/>
    <col min="11521" max="11521" width="3" style="73" customWidth="1"/>
    <col min="11522" max="11522" width="76" style="73" customWidth="1"/>
    <col min="11523" max="11776" width="9.140625" style="73"/>
    <col min="11777" max="11777" width="3" style="73" customWidth="1"/>
    <col min="11778" max="11778" width="76" style="73" customWidth="1"/>
    <col min="11779" max="12032" width="9.140625" style="73"/>
    <col min="12033" max="12033" width="3" style="73" customWidth="1"/>
    <col min="12034" max="12034" width="76" style="73" customWidth="1"/>
    <col min="12035" max="12288" width="9.140625" style="73"/>
    <col min="12289" max="12289" width="3" style="73" customWidth="1"/>
    <col min="12290" max="12290" width="76" style="73" customWidth="1"/>
    <col min="12291" max="12544" width="9.140625" style="73"/>
    <col min="12545" max="12545" width="3" style="73" customWidth="1"/>
    <col min="12546" max="12546" width="76" style="73" customWidth="1"/>
    <col min="12547" max="12800" width="9.140625" style="73"/>
    <col min="12801" max="12801" width="3" style="73" customWidth="1"/>
    <col min="12802" max="12802" width="76" style="73" customWidth="1"/>
    <col min="12803" max="13056" width="9.140625" style="73"/>
    <col min="13057" max="13057" width="3" style="73" customWidth="1"/>
    <col min="13058" max="13058" width="76" style="73" customWidth="1"/>
    <col min="13059" max="13312" width="9.140625" style="73"/>
    <col min="13313" max="13313" width="3" style="73" customWidth="1"/>
    <col min="13314" max="13314" width="76" style="73" customWidth="1"/>
    <col min="13315" max="13568" width="9.140625" style="73"/>
    <col min="13569" max="13569" width="3" style="73" customWidth="1"/>
    <col min="13570" max="13570" width="76" style="73" customWidth="1"/>
    <col min="13571" max="13824" width="9.140625" style="73"/>
    <col min="13825" max="13825" width="3" style="73" customWidth="1"/>
    <col min="13826" max="13826" width="76" style="73" customWidth="1"/>
    <col min="13827" max="14080" width="9.140625" style="73"/>
    <col min="14081" max="14081" width="3" style="73" customWidth="1"/>
    <col min="14082" max="14082" width="76" style="73" customWidth="1"/>
    <col min="14083" max="14336" width="9.140625" style="73"/>
    <col min="14337" max="14337" width="3" style="73" customWidth="1"/>
    <col min="14338" max="14338" width="76" style="73" customWidth="1"/>
    <col min="14339" max="14592" width="9.140625" style="73"/>
    <col min="14593" max="14593" width="3" style="73" customWidth="1"/>
    <col min="14594" max="14594" width="76" style="73" customWidth="1"/>
    <col min="14595" max="14848" width="9.140625" style="73"/>
    <col min="14849" max="14849" width="3" style="73" customWidth="1"/>
    <col min="14850" max="14850" width="76" style="73" customWidth="1"/>
    <col min="14851" max="15104" width="9.140625" style="73"/>
    <col min="15105" max="15105" width="3" style="73" customWidth="1"/>
    <col min="15106" max="15106" width="76" style="73" customWidth="1"/>
    <col min="15107" max="15360" width="9.140625" style="73"/>
    <col min="15361" max="15361" width="3" style="73" customWidth="1"/>
    <col min="15362" max="15362" width="76" style="73" customWidth="1"/>
    <col min="15363" max="15616" width="9.140625" style="73"/>
    <col min="15617" max="15617" width="3" style="73" customWidth="1"/>
    <col min="15618" max="15618" width="76" style="73" customWidth="1"/>
    <col min="15619" max="15872" width="9.140625" style="73"/>
    <col min="15873" max="15873" width="3" style="73" customWidth="1"/>
    <col min="15874" max="15874" width="76" style="73" customWidth="1"/>
    <col min="15875" max="16128" width="9.140625" style="73"/>
    <col min="16129" max="16129" width="3" style="73" customWidth="1"/>
    <col min="16130" max="16130" width="76" style="73" customWidth="1"/>
    <col min="16131" max="16384" width="9.140625" style="73"/>
  </cols>
  <sheetData>
    <row r="1" spans="1:3" ht="32.1" customHeight="1" x14ac:dyDescent="0.3">
      <c r="A1" s="70"/>
      <c r="B1" s="71" t="s">
        <v>122</v>
      </c>
      <c r="C1" s="72"/>
    </row>
    <row r="2" spans="1:3" ht="16.5" x14ac:dyDescent="0.3">
      <c r="A2" s="70"/>
      <c r="B2" s="74"/>
      <c r="C2" s="72"/>
    </row>
    <row r="3" spans="1:3" ht="16.5" x14ac:dyDescent="0.3">
      <c r="A3" s="70"/>
      <c r="B3" s="75" t="s">
        <v>113</v>
      </c>
      <c r="C3" s="72"/>
    </row>
    <row r="4" spans="1:3" x14ac:dyDescent="0.3">
      <c r="A4" s="70"/>
      <c r="B4" s="81" t="s">
        <v>114</v>
      </c>
      <c r="C4" s="72"/>
    </row>
    <row r="5" spans="1:3" ht="16.5" x14ac:dyDescent="0.3">
      <c r="A5" s="70"/>
      <c r="B5" s="76"/>
      <c r="C5" s="72"/>
    </row>
    <row r="6" spans="1:3" ht="16.5" x14ac:dyDescent="0.3">
      <c r="A6" s="70"/>
      <c r="B6" s="77" t="s">
        <v>115</v>
      </c>
      <c r="C6" s="72"/>
    </row>
    <row r="7" spans="1:3" ht="16.5" x14ac:dyDescent="0.3">
      <c r="A7" s="70"/>
      <c r="B7" s="76"/>
      <c r="C7" s="72"/>
    </row>
    <row r="8" spans="1:3" ht="46.5" x14ac:dyDescent="0.3">
      <c r="A8" s="70"/>
      <c r="B8" s="76" t="s">
        <v>116</v>
      </c>
      <c r="C8" s="72"/>
    </row>
    <row r="9" spans="1:3" ht="16.5" x14ac:dyDescent="0.3">
      <c r="A9" s="70"/>
      <c r="B9" s="76"/>
      <c r="C9" s="72"/>
    </row>
    <row r="10" spans="1:3" ht="31.5" x14ac:dyDescent="0.3">
      <c r="A10" s="70"/>
      <c r="B10" s="76" t="s">
        <v>117</v>
      </c>
      <c r="C10" s="72"/>
    </row>
    <row r="11" spans="1:3" ht="16.5" x14ac:dyDescent="0.3">
      <c r="A11" s="70"/>
      <c r="B11" s="76"/>
      <c r="C11" s="72"/>
    </row>
    <row r="12" spans="1:3" ht="31.5" x14ac:dyDescent="0.3">
      <c r="A12" s="70"/>
      <c r="B12" s="76" t="s">
        <v>118</v>
      </c>
      <c r="C12" s="72"/>
    </row>
    <row r="13" spans="1:3" ht="16.5" x14ac:dyDescent="0.3">
      <c r="A13" s="70"/>
      <c r="B13" s="76"/>
      <c r="C13" s="72"/>
    </row>
    <row r="14" spans="1:3" x14ac:dyDescent="0.3">
      <c r="A14" s="70"/>
      <c r="B14" s="78" t="s">
        <v>119</v>
      </c>
      <c r="C14" s="72"/>
    </row>
    <row r="15" spans="1:3" ht="15.75" x14ac:dyDescent="0.3">
      <c r="A15" s="70"/>
      <c r="B15" s="84" t="s">
        <v>120</v>
      </c>
      <c r="C15" s="72"/>
    </row>
    <row r="16" spans="1:3" ht="16.5" x14ac:dyDescent="0.3">
      <c r="A16" s="70"/>
      <c r="B16" s="79"/>
      <c r="C16" s="72"/>
    </row>
    <row r="17" spans="1:3" ht="32.25" x14ac:dyDescent="0.3">
      <c r="A17" s="70"/>
      <c r="B17" s="76" t="s">
        <v>121</v>
      </c>
      <c r="C17" s="72"/>
    </row>
    <row r="18" spans="1:3" x14ac:dyDescent="0.3">
      <c r="A18" s="70"/>
      <c r="B18" s="70"/>
      <c r="C18" s="72"/>
    </row>
    <row r="19" spans="1:3" x14ac:dyDescent="0.3">
      <c r="A19" s="70"/>
      <c r="B19" s="70"/>
      <c r="C19" s="72"/>
    </row>
    <row r="20" spans="1:3" x14ac:dyDescent="0.3">
      <c r="A20" s="70"/>
      <c r="B20" s="70"/>
      <c r="C20" s="72"/>
    </row>
    <row r="21" spans="1:3" x14ac:dyDescent="0.3">
      <c r="A21" s="70"/>
      <c r="B21" s="70"/>
      <c r="C21" s="72"/>
    </row>
    <row r="22" spans="1:3" x14ac:dyDescent="0.3">
      <c r="A22" s="70"/>
      <c r="B22" s="70"/>
      <c r="C22" s="72"/>
    </row>
    <row r="23" spans="1:3" x14ac:dyDescent="0.3">
      <c r="A23" s="70"/>
      <c r="B23" s="70"/>
      <c r="C23" s="72"/>
    </row>
    <row r="24" spans="1:3" x14ac:dyDescent="0.3">
      <c r="A24" s="70"/>
      <c r="B24" s="70"/>
      <c r="C24" s="72"/>
    </row>
    <row r="25" spans="1:3" x14ac:dyDescent="0.3">
      <c r="A25" s="70"/>
      <c r="B25" s="70"/>
      <c r="C25" s="72"/>
    </row>
    <row r="26" spans="1:3" x14ac:dyDescent="0.3">
      <c r="A26" s="70"/>
      <c r="B26" s="70"/>
      <c r="C26" s="72"/>
    </row>
    <row r="27" spans="1:3" x14ac:dyDescent="0.3">
      <c r="A27" s="70"/>
      <c r="B27" s="70"/>
      <c r="C27" s="72"/>
    </row>
    <row r="28" spans="1:3" x14ac:dyDescent="0.3">
      <c r="A28" s="70"/>
      <c r="B28" s="70"/>
      <c r="C28" s="72"/>
    </row>
    <row r="29" spans="1:3" x14ac:dyDescent="0.3">
      <c r="A29" s="70"/>
      <c r="B29" s="70"/>
      <c r="C29" s="72"/>
    </row>
  </sheetData>
  <hyperlinks>
    <hyperlink ref="B14" r:id="rId1" display="See License Agreement" xr:uid="{00000000-0004-0000-0700-000000000000}"/>
    <hyperlink ref="B4" r:id="rId2" tooltip="View online document" display="http://www.invoicingtemplate.com/psychologist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D4B10-5877-4CAA-AB81-3EF827B0B05C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4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</row>
    <row r="3" spans="1:31" ht="6.75" customHeight="1" x14ac:dyDescent="0.2"/>
    <row r="4" spans="1:31" s="95" customFormat="1" ht="33" customHeight="1" x14ac:dyDescent="0.45">
      <c r="B4" s="96" t="str">
        <f>oknCompanyName</f>
        <v>psychological service</v>
      </c>
      <c r="C4" s="97"/>
      <c r="D4" s="98"/>
      <c r="E4" s="99"/>
      <c r="H4" s="98"/>
      <c r="I4" s="98"/>
      <c r="J4" s="100"/>
      <c r="K4" s="98"/>
      <c r="L4" s="101"/>
      <c r="M4" s="189" t="s">
        <v>128</v>
      </c>
      <c r="N4" s="189"/>
      <c r="O4" s="99"/>
      <c r="P4" s="99"/>
    </row>
    <row r="5" spans="1:31" ht="18" customHeight="1" x14ac:dyDescent="0.2">
      <c r="B5" s="1" t="str">
        <f>oknCompanyAddress</f>
        <v>Street Address</v>
      </c>
    </row>
    <row r="6" spans="1:31" ht="18" customHeight="1" x14ac:dyDescent="0.2">
      <c r="B6" s="1" t="str">
        <f>oknCompanyCityStateZip</f>
        <v>City, ST  ZIP Code</v>
      </c>
      <c r="M6" s="102"/>
    </row>
    <row r="7" spans="1:31" ht="18" customHeight="1" x14ac:dyDescent="0.2">
      <c r="B7" s="1" t="str">
        <f>oknCompanyContact</f>
        <v>Phone Number,Web Address, etc.</v>
      </c>
    </row>
    <row r="8" spans="1:31" ht="18" customHeight="1" x14ac:dyDescent="0.2">
      <c r="K8" s="103"/>
    </row>
    <row r="9" spans="1:31" ht="18" customHeight="1" x14ac:dyDescent="0.2">
      <c r="B9" s="104" t="s">
        <v>31</v>
      </c>
    </row>
    <row r="10" spans="1:31" ht="18" customHeight="1" x14ac:dyDescent="0.2">
      <c r="B10" s="105" t="s">
        <v>29</v>
      </c>
      <c r="C10" s="106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05" t="s">
        <v>30</v>
      </c>
      <c r="C11" s="106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07" t="s">
        <v>50</v>
      </c>
      <c r="C13" s="108" t="s">
        <v>28</v>
      </c>
      <c r="D13" s="109" t="s">
        <v>49</v>
      </c>
      <c r="E13" s="110" t="s">
        <v>32</v>
      </c>
      <c r="F13" s="110" t="s">
        <v>39</v>
      </c>
      <c r="G13" s="110" t="s">
        <v>40</v>
      </c>
      <c r="H13" s="109" t="s">
        <v>33</v>
      </c>
      <c r="I13" s="109" t="s">
        <v>34</v>
      </c>
      <c r="J13" s="109" t="str">
        <f>oknTax1Name</f>
        <v>PST</v>
      </c>
      <c r="K13" s="109" t="str">
        <f>oknTax2Name</f>
        <v>GST</v>
      </c>
      <c r="L13" s="109" t="s">
        <v>35</v>
      </c>
      <c r="M13" s="109" t="s">
        <v>36</v>
      </c>
      <c r="N13" s="109" t="s">
        <v>37</v>
      </c>
      <c r="O13" s="6" t="s">
        <v>38</v>
      </c>
      <c r="P13" s="6" t="s">
        <v>51</v>
      </c>
      <c r="Q13" s="7" t="s">
        <v>129</v>
      </c>
    </row>
    <row r="14" spans="1:31" x14ac:dyDescent="0.2">
      <c r="B14" s="111"/>
    </row>
    <row r="15" spans="1:31" x14ac:dyDescent="0.2">
      <c r="B15" s="111"/>
    </row>
    <row r="16" spans="1:31" x14ac:dyDescent="0.2">
      <c r="B16" s="111"/>
    </row>
    <row r="17" spans="2:2" x14ac:dyDescent="0.2">
      <c r="B17" s="111"/>
    </row>
    <row r="18" spans="2:2" x14ac:dyDescent="0.2">
      <c r="B18" s="111"/>
    </row>
    <row r="19" spans="2:2" x14ac:dyDescent="0.2">
      <c r="B19" s="111"/>
    </row>
    <row r="20" spans="2:2" x14ac:dyDescent="0.2">
      <c r="B20" s="111"/>
    </row>
    <row r="21" spans="2:2" x14ac:dyDescent="0.2">
      <c r="B21" s="111"/>
    </row>
    <row r="22" spans="2:2" x14ac:dyDescent="0.2">
      <c r="B22" s="111"/>
    </row>
    <row r="23" spans="2:2" x14ac:dyDescent="0.2">
      <c r="B23" s="111"/>
    </row>
    <row r="24" spans="2:2" x14ac:dyDescent="0.2">
      <c r="B24" s="111"/>
    </row>
    <row r="25" spans="2:2" x14ac:dyDescent="0.2">
      <c r="B25" s="111"/>
    </row>
    <row r="26" spans="2:2" x14ac:dyDescent="0.2">
      <c r="B26" s="111"/>
    </row>
    <row r="27" spans="2:2" x14ac:dyDescent="0.2">
      <c r="B27" s="111"/>
    </row>
    <row r="28" spans="2:2" x14ac:dyDescent="0.2">
      <c r="B28" s="111"/>
    </row>
    <row r="29" spans="2:2" x14ac:dyDescent="0.2">
      <c r="B29" s="111"/>
    </row>
    <row r="30" spans="2:2" x14ac:dyDescent="0.2">
      <c r="B30" s="111"/>
    </row>
    <row r="31" spans="2:2" x14ac:dyDescent="0.2">
      <c r="B31" s="111"/>
    </row>
    <row r="32" spans="2:2" x14ac:dyDescent="0.2">
      <c r="B32" s="111"/>
    </row>
    <row r="33" spans="2:2" x14ac:dyDescent="0.2">
      <c r="B33" s="111"/>
    </row>
    <row r="34" spans="2:2" x14ac:dyDescent="0.2">
      <c r="B34" s="111"/>
    </row>
    <row r="35" spans="2:2" x14ac:dyDescent="0.2">
      <c r="B35" s="111"/>
    </row>
    <row r="36" spans="2:2" x14ac:dyDescent="0.2">
      <c r="B36" s="111"/>
    </row>
    <row r="37" spans="2:2" x14ac:dyDescent="0.2">
      <c r="B37" s="111"/>
    </row>
    <row r="38" spans="2:2" x14ac:dyDescent="0.2">
      <c r="B38" s="111"/>
    </row>
    <row r="39" spans="2:2" x14ac:dyDescent="0.2">
      <c r="B39" s="111"/>
    </row>
    <row r="40" spans="2:2" x14ac:dyDescent="0.2">
      <c r="B40" s="111"/>
    </row>
    <row r="41" spans="2:2" x14ac:dyDescent="0.2">
      <c r="B41" s="111"/>
    </row>
    <row r="42" spans="2:2" x14ac:dyDescent="0.2">
      <c r="B42" s="111"/>
    </row>
    <row r="43" spans="2:2" x14ac:dyDescent="0.2">
      <c r="B43" s="111"/>
    </row>
    <row r="44" spans="2:2" x14ac:dyDescent="0.2">
      <c r="B44" s="111"/>
    </row>
    <row r="45" spans="2:2" x14ac:dyDescent="0.2">
      <c r="B45" s="111"/>
    </row>
    <row r="46" spans="2:2" x14ac:dyDescent="0.2">
      <c r="B46" s="111"/>
    </row>
    <row r="47" spans="2:2" x14ac:dyDescent="0.2">
      <c r="B47" s="111"/>
    </row>
    <row r="48" spans="2:2" x14ac:dyDescent="0.2">
      <c r="B48" s="111"/>
    </row>
    <row r="49" spans="2:2" x14ac:dyDescent="0.2">
      <c r="B49" s="111"/>
    </row>
    <row r="50" spans="2:2" x14ac:dyDescent="0.2">
      <c r="B50" s="111"/>
    </row>
    <row r="51" spans="2:2" x14ac:dyDescent="0.2">
      <c r="B51" s="111"/>
    </row>
    <row r="52" spans="2:2" x14ac:dyDescent="0.2">
      <c r="B52" s="111"/>
    </row>
    <row r="53" spans="2:2" x14ac:dyDescent="0.2">
      <c r="B53" s="111"/>
    </row>
    <row r="54" spans="2:2" x14ac:dyDescent="0.2">
      <c r="B54" s="111"/>
    </row>
    <row r="55" spans="2:2" x14ac:dyDescent="0.2">
      <c r="B55" s="111"/>
    </row>
    <row r="56" spans="2:2" x14ac:dyDescent="0.2">
      <c r="B56" s="111"/>
    </row>
    <row r="57" spans="2:2" x14ac:dyDescent="0.2">
      <c r="B57" s="111"/>
    </row>
    <row r="58" spans="2:2" x14ac:dyDescent="0.2">
      <c r="B58" s="111"/>
    </row>
    <row r="59" spans="2:2" x14ac:dyDescent="0.2">
      <c r="B59" s="111"/>
    </row>
    <row r="60" spans="2:2" x14ac:dyDescent="0.2">
      <c r="B60" s="111"/>
    </row>
    <row r="61" spans="2:2" x14ac:dyDescent="0.2">
      <c r="B61" s="111"/>
    </row>
    <row r="62" spans="2:2" x14ac:dyDescent="0.2">
      <c r="B62" s="111"/>
    </row>
    <row r="63" spans="2:2" x14ac:dyDescent="0.2">
      <c r="B63" s="111"/>
    </row>
    <row r="64" spans="2:2" x14ac:dyDescent="0.2">
      <c r="B64" s="111"/>
    </row>
    <row r="65" spans="2:2" x14ac:dyDescent="0.2">
      <c r="B65" s="111"/>
    </row>
    <row r="66" spans="2:2" x14ac:dyDescent="0.2">
      <c r="B66" s="111"/>
    </row>
    <row r="67" spans="2:2" x14ac:dyDescent="0.2">
      <c r="B67" s="111"/>
    </row>
    <row r="68" spans="2:2" x14ac:dyDescent="0.2">
      <c r="B68" s="111"/>
    </row>
    <row r="69" spans="2:2" x14ac:dyDescent="0.2">
      <c r="B69" s="111"/>
    </row>
    <row r="70" spans="2:2" x14ac:dyDescent="0.2">
      <c r="B70" s="111"/>
    </row>
    <row r="71" spans="2:2" x14ac:dyDescent="0.2">
      <c r="B71" s="111"/>
    </row>
    <row r="72" spans="2:2" x14ac:dyDescent="0.2">
      <c r="B72" s="111"/>
    </row>
    <row r="73" spans="2:2" x14ac:dyDescent="0.2">
      <c r="B73" s="111"/>
    </row>
    <row r="74" spans="2:2" x14ac:dyDescent="0.2">
      <c r="B74" s="111"/>
    </row>
    <row r="75" spans="2:2" x14ac:dyDescent="0.2">
      <c r="B75" s="111"/>
    </row>
    <row r="76" spans="2:2" x14ac:dyDescent="0.2">
      <c r="B76" s="111"/>
    </row>
    <row r="77" spans="2:2" x14ac:dyDescent="0.2">
      <c r="B77" s="111"/>
    </row>
    <row r="78" spans="2:2" x14ac:dyDescent="0.2">
      <c r="B78" s="111"/>
    </row>
    <row r="79" spans="2:2" x14ac:dyDescent="0.2">
      <c r="B79" s="111"/>
    </row>
    <row r="80" spans="2:2" x14ac:dyDescent="0.2">
      <c r="B80" s="111"/>
    </row>
    <row r="81" spans="2:2" x14ac:dyDescent="0.2">
      <c r="B81" s="111"/>
    </row>
    <row r="82" spans="2:2" x14ac:dyDescent="0.2">
      <c r="B82" s="111"/>
    </row>
    <row r="83" spans="2:2" x14ac:dyDescent="0.2">
      <c r="B83" s="111"/>
    </row>
    <row r="84" spans="2:2" x14ac:dyDescent="0.2">
      <c r="B84" s="111"/>
    </row>
    <row r="85" spans="2:2" x14ac:dyDescent="0.2">
      <c r="B85" s="111"/>
    </row>
    <row r="86" spans="2:2" x14ac:dyDescent="0.2">
      <c r="B86" s="111"/>
    </row>
    <row r="87" spans="2:2" x14ac:dyDescent="0.2">
      <c r="B87" s="111"/>
    </row>
    <row r="88" spans="2:2" x14ac:dyDescent="0.2">
      <c r="B88" s="111"/>
    </row>
    <row r="89" spans="2:2" x14ac:dyDescent="0.2">
      <c r="B89" s="111"/>
    </row>
    <row r="90" spans="2:2" x14ac:dyDescent="0.2">
      <c r="B90" s="111"/>
    </row>
    <row r="91" spans="2:2" x14ac:dyDescent="0.2">
      <c r="B91" s="111"/>
    </row>
    <row r="92" spans="2:2" x14ac:dyDescent="0.2">
      <c r="B92" s="111"/>
    </row>
    <row r="93" spans="2:2" x14ac:dyDescent="0.2">
      <c r="B93" s="111"/>
    </row>
    <row r="94" spans="2:2" x14ac:dyDescent="0.2">
      <c r="B94" s="111"/>
    </row>
    <row r="95" spans="2:2" x14ac:dyDescent="0.2">
      <c r="B95" s="111"/>
    </row>
    <row r="96" spans="2:2" x14ac:dyDescent="0.2">
      <c r="B96" s="111"/>
    </row>
    <row r="97" spans="2:2" x14ac:dyDescent="0.2">
      <c r="B97" s="111"/>
    </row>
    <row r="98" spans="2:2" x14ac:dyDescent="0.2">
      <c r="B98" s="111"/>
    </row>
    <row r="99" spans="2:2" x14ac:dyDescent="0.2">
      <c r="B99" s="111"/>
    </row>
    <row r="100" spans="2:2" x14ac:dyDescent="0.2">
      <c r="B100" s="111"/>
    </row>
    <row r="101" spans="2:2" x14ac:dyDescent="0.2">
      <c r="B101" s="111"/>
    </row>
    <row r="102" spans="2:2" x14ac:dyDescent="0.2">
      <c r="B102" s="111"/>
    </row>
    <row r="103" spans="2:2" x14ac:dyDescent="0.2">
      <c r="B103" s="111"/>
    </row>
    <row r="104" spans="2:2" x14ac:dyDescent="0.2">
      <c r="B104" s="111"/>
    </row>
    <row r="105" spans="2:2" x14ac:dyDescent="0.2">
      <c r="B105" s="111"/>
    </row>
    <row r="106" spans="2:2" x14ac:dyDescent="0.2">
      <c r="B106" s="111"/>
    </row>
    <row r="107" spans="2:2" x14ac:dyDescent="0.2">
      <c r="B107" s="111"/>
    </row>
    <row r="108" spans="2:2" x14ac:dyDescent="0.2">
      <c r="B108" s="111"/>
    </row>
    <row r="109" spans="2:2" x14ac:dyDescent="0.2">
      <c r="B109" s="111"/>
    </row>
    <row r="110" spans="2:2" x14ac:dyDescent="0.2">
      <c r="B110" s="111"/>
    </row>
    <row r="111" spans="2:2" x14ac:dyDescent="0.2">
      <c r="B111" s="111"/>
    </row>
    <row r="112" spans="2:2" x14ac:dyDescent="0.2">
      <c r="B112" s="111"/>
    </row>
    <row r="113" spans="2:2" x14ac:dyDescent="0.2">
      <c r="B113" s="111"/>
    </row>
    <row r="114" spans="2:2" x14ac:dyDescent="0.2">
      <c r="B114" s="111"/>
    </row>
    <row r="115" spans="2:2" x14ac:dyDescent="0.2">
      <c r="B115" s="111"/>
    </row>
    <row r="116" spans="2:2" x14ac:dyDescent="0.2">
      <c r="B116" s="111"/>
    </row>
    <row r="117" spans="2:2" x14ac:dyDescent="0.2">
      <c r="B117" s="111"/>
    </row>
    <row r="118" spans="2:2" x14ac:dyDescent="0.2">
      <c r="B118" s="111"/>
    </row>
    <row r="119" spans="2:2" x14ac:dyDescent="0.2">
      <c r="B119" s="111"/>
    </row>
    <row r="120" spans="2:2" x14ac:dyDescent="0.2">
      <c r="B120" s="111"/>
    </row>
    <row r="121" spans="2:2" x14ac:dyDescent="0.2">
      <c r="B121" s="111"/>
    </row>
    <row r="122" spans="2:2" x14ac:dyDescent="0.2">
      <c r="B122" s="111"/>
    </row>
    <row r="123" spans="2:2" x14ac:dyDescent="0.2">
      <c r="B123" s="111"/>
    </row>
    <row r="124" spans="2:2" x14ac:dyDescent="0.2">
      <c r="B124" s="111"/>
    </row>
    <row r="125" spans="2:2" x14ac:dyDescent="0.2">
      <c r="B125" s="111"/>
    </row>
    <row r="126" spans="2:2" x14ac:dyDescent="0.2">
      <c r="B126" s="111"/>
    </row>
    <row r="127" spans="2:2" x14ac:dyDescent="0.2">
      <c r="B127" s="111"/>
    </row>
    <row r="128" spans="2:2" x14ac:dyDescent="0.2">
      <c r="B128" s="111"/>
    </row>
    <row r="129" spans="2:2" x14ac:dyDescent="0.2">
      <c r="B129" s="111"/>
    </row>
    <row r="130" spans="2:2" x14ac:dyDescent="0.2">
      <c r="B130" s="111"/>
    </row>
    <row r="131" spans="2:2" x14ac:dyDescent="0.2">
      <c r="B131" s="111"/>
    </row>
    <row r="132" spans="2:2" x14ac:dyDescent="0.2">
      <c r="B132" s="111"/>
    </row>
    <row r="133" spans="2:2" x14ac:dyDescent="0.2">
      <c r="B133" s="111"/>
    </row>
    <row r="134" spans="2:2" x14ac:dyDescent="0.2">
      <c r="B134" s="111"/>
    </row>
    <row r="135" spans="2:2" x14ac:dyDescent="0.2">
      <c r="B135" s="111"/>
    </row>
    <row r="136" spans="2:2" x14ac:dyDescent="0.2">
      <c r="B136" s="111"/>
    </row>
    <row r="137" spans="2:2" x14ac:dyDescent="0.2">
      <c r="B137" s="111"/>
    </row>
    <row r="138" spans="2:2" x14ac:dyDescent="0.2">
      <c r="B138" s="111"/>
    </row>
    <row r="139" spans="2:2" x14ac:dyDescent="0.2">
      <c r="B139" s="111"/>
    </row>
    <row r="140" spans="2:2" x14ac:dyDescent="0.2">
      <c r="B140" s="111"/>
    </row>
    <row r="141" spans="2:2" x14ac:dyDescent="0.2">
      <c r="B141" s="111"/>
    </row>
    <row r="142" spans="2:2" x14ac:dyDescent="0.2">
      <c r="B142" s="111"/>
    </row>
    <row r="143" spans="2:2" x14ac:dyDescent="0.2">
      <c r="B143" s="111"/>
    </row>
    <row r="144" spans="2:2" x14ac:dyDescent="0.2">
      <c r="B144" s="111"/>
    </row>
    <row r="145" spans="2:2" x14ac:dyDescent="0.2">
      <c r="B145" s="111"/>
    </row>
    <row r="146" spans="2:2" x14ac:dyDescent="0.2">
      <c r="B146" s="111"/>
    </row>
    <row r="147" spans="2:2" x14ac:dyDescent="0.2">
      <c r="B147" s="111"/>
    </row>
    <row r="148" spans="2:2" x14ac:dyDescent="0.2">
      <c r="B148" s="111"/>
    </row>
    <row r="149" spans="2:2" x14ac:dyDescent="0.2">
      <c r="B149" s="111"/>
    </row>
    <row r="150" spans="2:2" x14ac:dyDescent="0.2">
      <c r="B150" s="111"/>
    </row>
    <row r="151" spans="2:2" x14ac:dyDescent="0.2">
      <c r="B151" s="111"/>
    </row>
    <row r="152" spans="2:2" x14ac:dyDescent="0.2">
      <c r="B152" s="111"/>
    </row>
    <row r="153" spans="2:2" x14ac:dyDescent="0.2">
      <c r="B153" s="111"/>
    </row>
    <row r="154" spans="2:2" x14ac:dyDescent="0.2">
      <c r="B154" s="111"/>
    </row>
    <row r="155" spans="2:2" x14ac:dyDescent="0.2">
      <c r="B155" s="111"/>
    </row>
    <row r="156" spans="2:2" x14ac:dyDescent="0.2">
      <c r="B156" s="111"/>
    </row>
    <row r="157" spans="2:2" x14ac:dyDescent="0.2">
      <c r="B157" s="111"/>
    </row>
    <row r="158" spans="2:2" x14ac:dyDescent="0.2">
      <c r="B158" s="111"/>
    </row>
    <row r="159" spans="2:2" x14ac:dyDescent="0.2">
      <c r="B159" s="111"/>
    </row>
    <row r="160" spans="2:2" x14ac:dyDescent="0.2">
      <c r="B160" s="111"/>
    </row>
    <row r="161" spans="2:2" x14ac:dyDescent="0.2">
      <c r="B161" s="111"/>
    </row>
    <row r="162" spans="2:2" x14ac:dyDescent="0.2">
      <c r="B162" s="111"/>
    </row>
    <row r="163" spans="2:2" x14ac:dyDescent="0.2">
      <c r="B163" s="111"/>
    </row>
    <row r="164" spans="2:2" x14ac:dyDescent="0.2">
      <c r="B164" s="111"/>
    </row>
    <row r="165" spans="2:2" x14ac:dyDescent="0.2">
      <c r="B165" s="111"/>
    </row>
    <row r="166" spans="2:2" x14ac:dyDescent="0.2">
      <c r="B166" s="111"/>
    </row>
    <row r="167" spans="2:2" x14ac:dyDescent="0.2">
      <c r="B167" s="111"/>
    </row>
    <row r="168" spans="2:2" x14ac:dyDescent="0.2">
      <c r="B168" s="111"/>
    </row>
    <row r="169" spans="2:2" x14ac:dyDescent="0.2">
      <c r="B169" s="111"/>
    </row>
    <row r="170" spans="2:2" x14ac:dyDescent="0.2">
      <c r="B170" s="111"/>
    </row>
    <row r="171" spans="2:2" x14ac:dyDescent="0.2">
      <c r="B171" s="111"/>
    </row>
    <row r="172" spans="2:2" x14ac:dyDescent="0.2">
      <c r="B172" s="111"/>
    </row>
    <row r="173" spans="2:2" x14ac:dyDescent="0.2">
      <c r="B173" s="111"/>
    </row>
    <row r="174" spans="2:2" x14ac:dyDescent="0.2">
      <c r="B174" s="111"/>
    </row>
    <row r="175" spans="2:2" x14ac:dyDescent="0.2">
      <c r="B175" s="111"/>
    </row>
    <row r="176" spans="2:2" x14ac:dyDescent="0.2">
      <c r="B176" s="111"/>
    </row>
    <row r="177" spans="2:2" x14ac:dyDescent="0.2">
      <c r="B177" s="111"/>
    </row>
    <row r="178" spans="2:2" x14ac:dyDescent="0.2">
      <c r="B178" s="111"/>
    </row>
    <row r="179" spans="2:2" x14ac:dyDescent="0.2">
      <c r="B179" s="111"/>
    </row>
    <row r="180" spans="2:2" x14ac:dyDescent="0.2">
      <c r="B180" s="111"/>
    </row>
    <row r="181" spans="2:2" x14ac:dyDescent="0.2">
      <c r="B181" s="111"/>
    </row>
    <row r="182" spans="2:2" x14ac:dyDescent="0.2">
      <c r="B182" s="111"/>
    </row>
    <row r="183" spans="2:2" x14ac:dyDescent="0.2">
      <c r="B183" s="111"/>
    </row>
    <row r="184" spans="2:2" x14ac:dyDescent="0.2">
      <c r="B184" s="111"/>
    </row>
    <row r="185" spans="2:2" x14ac:dyDescent="0.2">
      <c r="B185" s="111"/>
    </row>
    <row r="186" spans="2:2" x14ac:dyDescent="0.2">
      <c r="B186" s="111"/>
    </row>
    <row r="187" spans="2:2" x14ac:dyDescent="0.2">
      <c r="B187" s="111"/>
    </row>
    <row r="188" spans="2:2" x14ac:dyDescent="0.2">
      <c r="B188" s="111"/>
    </row>
    <row r="189" spans="2:2" x14ac:dyDescent="0.2">
      <c r="B189" s="111"/>
    </row>
    <row r="190" spans="2:2" x14ac:dyDescent="0.2">
      <c r="B190" s="111"/>
    </row>
    <row r="191" spans="2:2" x14ac:dyDescent="0.2">
      <c r="B191" s="111"/>
    </row>
    <row r="192" spans="2:2" x14ac:dyDescent="0.2">
      <c r="B192" s="111"/>
    </row>
    <row r="193" spans="2:2" x14ac:dyDescent="0.2">
      <c r="B193" s="111"/>
    </row>
    <row r="194" spans="2:2" x14ac:dyDescent="0.2">
      <c r="B194" s="111"/>
    </row>
    <row r="195" spans="2:2" x14ac:dyDescent="0.2">
      <c r="B195" s="111"/>
    </row>
    <row r="196" spans="2:2" x14ac:dyDescent="0.2">
      <c r="B196" s="111"/>
    </row>
    <row r="197" spans="2:2" x14ac:dyDescent="0.2">
      <c r="B197" s="111"/>
    </row>
    <row r="198" spans="2:2" x14ac:dyDescent="0.2">
      <c r="B198" s="111"/>
    </row>
    <row r="199" spans="2:2" x14ac:dyDescent="0.2">
      <c r="B199" s="111"/>
    </row>
    <row r="200" spans="2:2" x14ac:dyDescent="0.2">
      <c r="B200" s="111"/>
    </row>
    <row r="201" spans="2:2" x14ac:dyDescent="0.2">
      <c r="B201" s="111"/>
    </row>
    <row r="202" spans="2:2" x14ac:dyDescent="0.2">
      <c r="B202" s="111"/>
    </row>
    <row r="203" spans="2:2" x14ac:dyDescent="0.2">
      <c r="B203" s="111"/>
    </row>
    <row r="204" spans="2:2" x14ac:dyDescent="0.2">
      <c r="B204" s="111"/>
    </row>
    <row r="205" spans="2:2" x14ac:dyDescent="0.2">
      <c r="B205" s="111"/>
    </row>
    <row r="206" spans="2:2" x14ac:dyDescent="0.2">
      <c r="B206" s="111"/>
    </row>
    <row r="207" spans="2:2" x14ac:dyDescent="0.2">
      <c r="B207" s="111"/>
    </row>
    <row r="208" spans="2:2" x14ac:dyDescent="0.2">
      <c r="B208" s="111"/>
    </row>
    <row r="209" spans="2:2" x14ac:dyDescent="0.2">
      <c r="B209" s="111"/>
    </row>
    <row r="210" spans="2:2" x14ac:dyDescent="0.2">
      <c r="B210" s="111"/>
    </row>
    <row r="211" spans="2:2" x14ac:dyDescent="0.2">
      <c r="B211" s="111"/>
    </row>
    <row r="212" spans="2:2" x14ac:dyDescent="0.2">
      <c r="B212" s="111"/>
    </row>
    <row r="213" spans="2:2" x14ac:dyDescent="0.2">
      <c r="B213" s="111"/>
    </row>
    <row r="214" spans="2:2" x14ac:dyDescent="0.2">
      <c r="B214" s="111"/>
    </row>
    <row r="215" spans="2:2" x14ac:dyDescent="0.2">
      <c r="B215" s="111"/>
    </row>
    <row r="216" spans="2:2" x14ac:dyDescent="0.2">
      <c r="B216" s="111"/>
    </row>
    <row r="217" spans="2:2" x14ac:dyDescent="0.2">
      <c r="B217" s="111"/>
    </row>
    <row r="218" spans="2:2" x14ac:dyDescent="0.2">
      <c r="B218" s="111"/>
    </row>
    <row r="219" spans="2:2" x14ac:dyDescent="0.2">
      <c r="B219" s="111"/>
    </row>
    <row r="220" spans="2:2" x14ac:dyDescent="0.2">
      <c r="B220" s="111"/>
    </row>
    <row r="221" spans="2:2" x14ac:dyDescent="0.2">
      <c r="B221" s="111"/>
    </row>
    <row r="222" spans="2:2" x14ac:dyDescent="0.2">
      <c r="B222" s="111"/>
    </row>
    <row r="223" spans="2:2" x14ac:dyDescent="0.2">
      <c r="B223" s="111"/>
    </row>
    <row r="224" spans="2:2" x14ac:dyDescent="0.2">
      <c r="B224" s="111"/>
    </row>
    <row r="225" spans="2:2" x14ac:dyDescent="0.2">
      <c r="B225" s="111"/>
    </row>
    <row r="226" spans="2:2" x14ac:dyDescent="0.2">
      <c r="B226" s="111"/>
    </row>
    <row r="227" spans="2:2" x14ac:dyDescent="0.2">
      <c r="B227" s="111"/>
    </row>
    <row r="228" spans="2:2" x14ac:dyDescent="0.2">
      <c r="B228" s="111"/>
    </row>
    <row r="229" spans="2:2" x14ac:dyDescent="0.2">
      <c r="B229" s="111"/>
    </row>
    <row r="230" spans="2:2" x14ac:dyDescent="0.2">
      <c r="B230" s="111"/>
    </row>
    <row r="231" spans="2:2" x14ac:dyDescent="0.2">
      <c r="B231" s="111"/>
    </row>
    <row r="232" spans="2:2" x14ac:dyDescent="0.2">
      <c r="B232" s="111"/>
    </row>
    <row r="233" spans="2:2" x14ac:dyDescent="0.2">
      <c r="B233" s="111"/>
    </row>
    <row r="234" spans="2:2" x14ac:dyDescent="0.2">
      <c r="B234" s="111"/>
    </row>
    <row r="235" spans="2:2" x14ac:dyDescent="0.2">
      <c r="B235" s="111"/>
    </row>
    <row r="236" spans="2:2" x14ac:dyDescent="0.2">
      <c r="B236" s="111"/>
    </row>
    <row r="237" spans="2:2" x14ac:dyDescent="0.2">
      <c r="B237" s="111"/>
    </row>
    <row r="238" spans="2:2" x14ac:dyDescent="0.2">
      <c r="B238" s="111"/>
    </row>
    <row r="239" spans="2:2" x14ac:dyDescent="0.2">
      <c r="B239" s="111"/>
    </row>
    <row r="240" spans="2:2" x14ac:dyDescent="0.2">
      <c r="B240" s="111"/>
    </row>
    <row r="241" spans="2:2" x14ac:dyDescent="0.2">
      <c r="B241" s="111"/>
    </row>
    <row r="242" spans="2:2" x14ac:dyDescent="0.2">
      <c r="B242" s="111"/>
    </row>
    <row r="243" spans="2:2" x14ac:dyDescent="0.2">
      <c r="B243" s="111"/>
    </row>
    <row r="244" spans="2:2" x14ac:dyDescent="0.2">
      <c r="B244" s="111"/>
    </row>
    <row r="245" spans="2:2" x14ac:dyDescent="0.2">
      <c r="B245" s="111"/>
    </row>
    <row r="246" spans="2:2" x14ac:dyDescent="0.2">
      <c r="B246" s="111"/>
    </row>
    <row r="247" spans="2:2" x14ac:dyDescent="0.2">
      <c r="B247" s="111"/>
    </row>
    <row r="248" spans="2:2" x14ac:dyDescent="0.2">
      <c r="B248" s="111"/>
    </row>
    <row r="249" spans="2:2" x14ac:dyDescent="0.2">
      <c r="B249" s="111"/>
    </row>
    <row r="250" spans="2:2" x14ac:dyDescent="0.2">
      <c r="B250" s="111"/>
    </row>
    <row r="251" spans="2:2" x14ac:dyDescent="0.2">
      <c r="B251" s="111"/>
    </row>
    <row r="252" spans="2:2" x14ac:dyDescent="0.2">
      <c r="B252" s="111"/>
    </row>
    <row r="253" spans="2:2" x14ac:dyDescent="0.2">
      <c r="B253" s="111"/>
    </row>
    <row r="254" spans="2:2" x14ac:dyDescent="0.2">
      <c r="B254" s="111"/>
    </row>
    <row r="255" spans="2:2" x14ac:dyDescent="0.2">
      <c r="B255" s="111"/>
    </row>
    <row r="256" spans="2:2" x14ac:dyDescent="0.2">
      <c r="B256" s="111"/>
    </row>
    <row r="257" spans="2:2" x14ac:dyDescent="0.2">
      <c r="B257" s="111"/>
    </row>
    <row r="258" spans="2:2" x14ac:dyDescent="0.2">
      <c r="B258" s="111"/>
    </row>
    <row r="259" spans="2:2" x14ac:dyDescent="0.2">
      <c r="B259" s="111"/>
    </row>
    <row r="260" spans="2:2" x14ac:dyDescent="0.2">
      <c r="B260" s="111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D7811-05A9-4F5E-898D-363B10A6C546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4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</row>
    <row r="3" spans="1:31" ht="3.75" customHeight="1" x14ac:dyDescent="0.2"/>
    <row r="4" spans="1:31" s="112" customFormat="1" ht="33" customHeight="1" x14ac:dyDescent="0.2">
      <c r="B4" s="113" t="str">
        <f>oknCompanyName</f>
        <v>psychological service</v>
      </c>
      <c r="C4" s="114"/>
      <c r="D4" s="115"/>
      <c r="E4" s="116"/>
      <c r="F4" s="117"/>
      <c r="G4" s="117"/>
      <c r="H4" s="117"/>
      <c r="I4" s="117"/>
      <c r="J4" s="190" t="s">
        <v>130</v>
      </c>
      <c r="K4" s="190"/>
      <c r="L4" s="190"/>
      <c r="M4" s="190"/>
      <c r="N4" s="116"/>
      <c r="O4" s="116"/>
      <c r="P4" s="116"/>
      <c r="Q4" s="116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02"/>
    </row>
    <row r="7" spans="1:31" x14ac:dyDescent="0.2">
      <c r="B7" s="1" t="str">
        <f>oknCompanyContact</f>
        <v>Phone Number,Web Address, etc.</v>
      </c>
    </row>
    <row r="8" spans="1:31" ht="21" customHeight="1" x14ac:dyDescent="0.2">
      <c r="B8" s="104" t="s">
        <v>31</v>
      </c>
      <c r="K8" s="103"/>
    </row>
    <row r="9" spans="1:31" ht="11.25" customHeight="1" x14ac:dyDescent="0.2">
      <c r="B9" s="105" t="s">
        <v>29</v>
      </c>
      <c r="C9" s="106"/>
    </row>
    <row r="10" spans="1:31" x14ac:dyDescent="0.2">
      <c r="B10" s="105" t="s">
        <v>30</v>
      </c>
      <c r="C10" s="106"/>
    </row>
    <row r="11" spans="1:31" ht="4.5" customHeight="1" x14ac:dyDescent="0.2"/>
    <row r="12" spans="1:31" s="3" customFormat="1" ht="15.75" customHeight="1" x14ac:dyDescent="0.2">
      <c r="B12" s="118" t="s">
        <v>52</v>
      </c>
      <c r="C12" s="119" t="s">
        <v>28</v>
      </c>
      <c r="D12" s="118" t="s">
        <v>53</v>
      </c>
      <c r="E12" s="118" t="s">
        <v>32</v>
      </c>
      <c r="F12" s="120" t="s">
        <v>49</v>
      </c>
      <c r="G12" s="120" t="str">
        <f>oknTax1Name</f>
        <v>PST</v>
      </c>
      <c r="H12" s="120" t="str">
        <f>oknTax2Name</f>
        <v>GST</v>
      </c>
      <c r="I12" s="120" t="s">
        <v>54</v>
      </c>
      <c r="J12" s="120" t="s">
        <v>36</v>
      </c>
      <c r="K12" s="120" t="s">
        <v>37</v>
      </c>
      <c r="L12" s="120" t="s">
        <v>33</v>
      </c>
      <c r="M12" s="120" t="s">
        <v>35</v>
      </c>
      <c r="N12" s="6" t="s">
        <v>38</v>
      </c>
      <c r="O12" s="6" t="s">
        <v>39</v>
      </c>
      <c r="P12" s="6" t="s">
        <v>40</v>
      </c>
      <c r="Q12" s="6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70E23-1FFD-4C5A-AC45-CE13B781B9E7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4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</row>
    <row r="3" spans="1:31" ht="4.5" customHeight="1" x14ac:dyDescent="0.2"/>
    <row r="4" spans="1:31" s="112" customFormat="1" ht="33" customHeight="1" x14ac:dyDescent="0.2">
      <c r="B4" s="112" t="str">
        <f>oknCompanyName</f>
        <v>psychological service</v>
      </c>
      <c r="C4" s="114"/>
      <c r="D4" s="115"/>
      <c r="E4" s="115"/>
      <c r="G4" s="191" t="s">
        <v>131</v>
      </c>
      <c r="H4" s="191"/>
      <c r="I4" s="191"/>
      <c r="L4" s="121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L6" s="122"/>
    </row>
    <row r="7" spans="1:31" x14ac:dyDescent="0.2">
      <c r="B7" s="1" t="str">
        <f>oknCompanyContact</f>
        <v>Phone Number,Web Address, etc.</v>
      </c>
      <c r="L7" s="9"/>
    </row>
    <row r="8" spans="1:31" ht="21" customHeight="1" x14ac:dyDescent="0.2">
      <c r="B8" s="104" t="s">
        <v>31</v>
      </c>
      <c r="J8" s="11"/>
      <c r="K8" s="9"/>
      <c r="L8" s="9"/>
    </row>
    <row r="9" spans="1:31" ht="13.5" customHeight="1" x14ac:dyDescent="0.2">
      <c r="B9" s="105" t="s">
        <v>29</v>
      </c>
      <c r="C9" s="10"/>
    </row>
    <row r="10" spans="1:31" x14ac:dyDescent="0.2">
      <c r="B10" s="105" t="s">
        <v>30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10" t="s">
        <v>55</v>
      </c>
      <c r="C12" s="108" t="s">
        <v>28</v>
      </c>
      <c r="D12" s="110" t="s">
        <v>32</v>
      </c>
      <c r="E12" s="110" t="s">
        <v>56</v>
      </c>
      <c r="F12" s="110" t="s">
        <v>7</v>
      </c>
      <c r="G12" s="123" t="s">
        <v>6</v>
      </c>
      <c r="H12" s="123" t="s">
        <v>57</v>
      </c>
      <c r="I12" s="123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5AC66-1018-4AB0-B23F-DD7CE8CC5845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15" customWidth="1"/>
    <col min="3" max="3" width="33.140625" style="94" customWidth="1"/>
    <col min="4" max="4" width="10" style="124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</row>
    <row r="3" spans="1:31" ht="3.75" customHeight="1" x14ac:dyDescent="0.2"/>
    <row r="4" spans="1:31" s="125" customFormat="1" ht="33" customHeight="1" x14ac:dyDescent="0.3">
      <c r="B4" s="112" t="str">
        <f>oknCompanyName</f>
        <v>psychological service</v>
      </c>
      <c r="C4" s="126"/>
      <c r="D4" s="127"/>
      <c r="E4" s="128"/>
      <c r="F4" s="190" t="s">
        <v>132</v>
      </c>
      <c r="G4" s="190"/>
      <c r="H4" s="190"/>
    </row>
    <row r="5" spans="1:31" x14ac:dyDescent="0.2">
      <c r="B5" s="1" t="str">
        <f>oknCompanyAddress</f>
        <v>Street Address</v>
      </c>
      <c r="D5" s="129"/>
      <c r="E5" s="13"/>
    </row>
    <row r="6" spans="1:31" x14ac:dyDescent="0.2">
      <c r="B6" s="1" t="str">
        <f>oknCompanyCityStateZip</f>
        <v>City, ST  ZIP Code</v>
      </c>
      <c r="D6" s="129"/>
      <c r="E6" s="13"/>
    </row>
    <row r="7" spans="1:31" x14ac:dyDescent="0.2">
      <c r="B7" s="1" t="str">
        <f>oknCompanyContact</f>
        <v>Phone Number,Web Address, etc.</v>
      </c>
      <c r="D7" s="129"/>
      <c r="E7" s="13"/>
    </row>
    <row r="8" spans="1:31" ht="27.75" customHeight="1" x14ac:dyDescent="0.2"/>
    <row r="9" spans="1:31" ht="15.75" customHeight="1" x14ac:dyDescent="0.2">
      <c r="B9" s="17" t="s">
        <v>1</v>
      </c>
    </row>
    <row r="10" spans="1:31" ht="15.75" customHeight="1" x14ac:dyDescent="0.2">
      <c r="B10" s="2" t="s">
        <v>41</v>
      </c>
      <c r="C10" s="1"/>
      <c r="F10" s="192" t="s">
        <v>133</v>
      </c>
      <c r="G10" s="193"/>
      <c r="H10" s="18">
        <v>0</v>
      </c>
    </row>
    <row r="11" spans="1:31" ht="15.75" customHeight="1" x14ac:dyDescent="0.2">
      <c r="B11" s="2" t="s">
        <v>42</v>
      </c>
      <c r="C11" s="1"/>
      <c r="F11" s="194" t="s">
        <v>134</v>
      </c>
      <c r="G11" s="195"/>
      <c r="H11" s="130">
        <v>0</v>
      </c>
    </row>
    <row r="12" spans="1:31" ht="15.75" customHeight="1" x14ac:dyDescent="0.2">
      <c r="B12" s="2" t="s">
        <v>43</v>
      </c>
      <c r="C12" s="131"/>
      <c r="F12" s="196" t="s">
        <v>135</v>
      </c>
      <c r="G12" s="197"/>
      <c r="H12" s="19"/>
    </row>
    <row r="13" spans="1:31" ht="15.75" customHeight="1" x14ac:dyDescent="0.2">
      <c r="B13" s="2" t="s">
        <v>44</v>
      </c>
      <c r="C13" s="1"/>
    </row>
    <row r="14" spans="1:31" ht="15.75" customHeight="1" x14ac:dyDescent="0.2">
      <c r="B14" s="2" t="s">
        <v>47</v>
      </c>
      <c r="C14" s="1"/>
      <c r="F14" s="192" t="s">
        <v>136</v>
      </c>
      <c r="G14" s="193"/>
      <c r="H14" s="18">
        <v>0</v>
      </c>
    </row>
    <row r="15" spans="1:31" ht="15.75" customHeight="1" x14ac:dyDescent="0.2">
      <c r="B15" s="2" t="s">
        <v>45</v>
      </c>
      <c r="C15" s="1"/>
      <c r="F15" s="132" t="s">
        <v>137</v>
      </c>
      <c r="G15" s="133"/>
      <c r="H15" s="19">
        <v>0</v>
      </c>
    </row>
    <row r="16" spans="1:31" ht="3" customHeight="1" x14ac:dyDescent="0.2"/>
    <row r="17" spans="2:8" ht="15.75" customHeight="1" x14ac:dyDescent="0.2">
      <c r="B17" s="16" t="s">
        <v>68</v>
      </c>
    </row>
    <row r="18" spans="2:8" ht="15.75" customHeight="1" x14ac:dyDescent="0.2">
      <c r="B18" s="2" t="s">
        <v>29</v>
      </c>
      <c r="C18" s="14"/>
    </row>
    <row r="19" spans="2:8" ht="15.75" customHeight="1" x14ac:dyDescent="0.2">
      <c r="B19" s="2" t="s">
        <v>30</v>
      </c>
      <c r="C19" s="14"/>
    </row>
    <row r="20" spans="2:8" ht="12" customHeight="1" x14ac:dyDescent="0.2"/>
    <row r="21" spans="2:8" ht="15.75" customHeight="1" x14ac:dyDescent="0.2">
      <c r="B21" s="108" t="s">
        <v>138</v>
      </c>
      <c r="C21" s="108" t="s">
        <v>139</v>
      </c>
      <c r="D21" s="134" t="s">
        <v>140</v>
      </c>
      <c r="E21" s="108" t="s">
        <v>141</v>
      </c>
      <c r="F21" s="108" t="s">
        <v>142</v>
      </c>
      <c r="G21" s="123" t="s">
        <v>143</v>
      </c>
      <c r="H21" s="123" t="s">
        <v>144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BF4AF-5A5D-4CF7-8712-E975BFB9F39C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4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</row>
    <row r="3" spans="1:31" ht="3.75" customHeight="1" x14ac:dyDescent="0.2"/>
    <row r="4" spans="1:31" s="112" customFormat="1" ht="33" customHeight="1" x14ac:dyDescent="0.2">
      <c r="B4" s="113" t="str">
        <f>oknCompanyName</f>
        <v>psychological service</v>
      </c>
      <c r="C4" s="114"/>
      <c r="D4" s="116"/>
      <c r="E4" s="116"/>
      <c r="F4" s="117"/>
      <c r="G4" s="117"/>
      <c r="H4" s="117"/>
      <c r="I4" s="117"/>
      <c r="J4" s="190" t="s">
        <v>145</v>
      </c>
      <c r="K4" s="190"/>
      <c r="L4" s="190"/>
      <c r="M4" s="190"/>
      <c r="N4" s="116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02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K8" s="103"/>
    </row>
    <row r="9" spans="1:31" ht="12.75" customHeight="1" x14ac:dyDescent="0.2">
      <c r="B9" s="104" t="s">
        <v>31</v>
      </c>
    </row>
    <row r="10" spans="1:31" ht="12.75" customHeight="1" x14ac:dyDescent="0.2">
      <c r="B10" s="105" t="s">
        <v>29</v>
      </c>
      <c r="C10" s="10"/>
    </row>
    <row r="11" spans="1:31" ht="12.75" customHeight="1" x14ac:dyDescent="0.2">
      <c r="B11" s="105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10" t="s">
        <v>40</v>
      </c>
      <c r="C14" s="108" t="s">
        <v>28</v>
      </c>
      <c r="D14" s="110" t="s">
        <v>39</v>
      </c>
      <c r="E14" s="110" t="s">
        <v>32</v>
      </c>
      <c r="F14" s="109" t="s">
        <v>49</v>
      </c>
      <c r="G14" s="109" t="str">
        <f>oknTax1Name</f>
        <v>PST</v>
      </c>
      <c r="H14" s="109" t="str">
        <f>oknTax2Name</f>
        <v>GST</v>
      </c>
      <c r="I14" s="109" t="s">
        <v>34</v>
      </c>
      <c r="J14" s="109" t="s">
        <v>35</v>
      </c>
      <c r="K14" s="109" t="s">
        <v>36</v>
      </c>
      <c r="L14" s="109" t="s">
        <v>33</v>
      </c>
      <c r="M14" s="109" t="s">
        <v>37</v>
      </c>
      <c r="N14" s="6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420B6-091C-4FFE-AF14-CBA715921383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4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</row>
    <row r="3" spans="1:31" ht="3.75" customHeight="1" x14ac:dyDescent="0.2"/>
    <row r="4" spans="1:31" s="112" customFormat="1" ht="33" customHeight="1" x14ac:dyDescent="0.2">
      <c r="B4" s="113" t="str">
        <f>oknCompanyName</f>
        <v>psychological service</v>
      </c>
      <c r="C4" s="114"/>
      <c r="D4" s="116"/>
      <c r="E4" s="117"/>
      <c r="F4" s="117"/>
      <c r="G4" s="190" t="s">
        <v>146</v>
      </c>
      <c r="H4" s="190"/>
      <c r="I4" s="190"/>
      <c r="J4" s="190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G6" s="102"/>
      <c r="H6" s="102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E8" s="103"/>
    </row>
    <row r="9" spans="1:31" ht="12.75" customHeight="1" x14ac:dyDescent="0.2">
      <c r="B9" s="104" t="s">
        <v>31</v>
      </c>
    </row>
    <row r="10" spans="1:31" ht="12.75" customHeight="1" x14ac:dyDescent="0.2">
      <c r="B10" s="105" t="s">
        <v>29</v>
      </c>
      <c r="C10" s="10"/>
    </row>
    <row r="11" spans="1:31" ht="12.75" customHeight="1" x14ac:dyDescent="0.2">
      <c r="B11" s="105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10" t="s">
        <v>63</v>
      </c>
      <c r="C14" s="108" t="s">
        <v>28</v>
      </c>
      <c r="D14" s="110" t="s">
        <v>32</v>
      </c>
      <c r="E14" s="109" t="s">
        <v>67</v>
      </c>
      <c r="F14" s="109" t="s">
        <v>64</v>
      </c>
      <c r="G14" s="109" t="s">
        <v>65</v>
      </c>
      <c r="H14" s="109" t="s">
        <v>86</v>
      </c>
      <c r="I14" s="110" t="s">
        <v>52</v>
      </c>
      <c r="J14" s="110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8361-C0DB-40F2-9DA1-6D5DC4FCAF8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59</v>
      </c>
    </row>
    <row r="6" spans="1:5" x14ac:dyDescent="0.2">
      <c r="A6" s="1" t="s">
        <v>5</v>
      </c>
      <c r="B6" s="2" t="s">
        <v>98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85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127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358</vt:i4>
      </vt:variant>
    </vt:vector>
  </HeadingPairs>
  <TitlesOfParts>
    <vt:vector size="367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oknAdvancePaymentAmount</vt:lpstr>
      <vt:lpstr>oknAdvancePaymentPercentage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oknItemDate_13</vt:lpstr>
      <vt:lpstr>oknItemDate_14</vt:lpstr>
      <vt:lpstr>oknItemDate_15</vt:lpstr>
      <vt:lpstr>oknItemDate_16</vt:lpstr>
      <vt:lpstr>oknItemDate_17</vt:lpstr>
      <vt:lpstr>oknItemDate_18</vt:lpstr>
      <vt:lpstr>oknItemDate_19</vt:lpstr>
      <vt:lpstr>oknItemDate_2</vt:lpstr>
      <vt:lpstr>oknItemDate_20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oknItemInsurancePayments_1</vt:lpstr>
      <vt:lpstr>oknItemInsurancePayments_10</vt:lpstr>
      <vt:lpstr>oknItemInsurancePayments_11</vt:lpstr>
      <vt:lpstr>oknItemInsurancePayments_12</vt:lpstr>
      <vt:lpstr>oknItemInsurancePayments_13</vt:lpstr>
      <vt:lpstr>oknItemInsurancePayments_14</vt:lpstr>
      <vt:lpstr>oknItemInsurancePayments_15</vt:lpstr>
      <vt:lpstr>oknItemInsurancePayments_16</vt:lpstr>
      <vt:lpstr>oknItemInsurancePayments_17</vt:lpstr>
      <vt:lpstr>oknItemInsurancePayments_18</vt:lpstr>
      <vt:lpstr>oknItemInsurancePayments_19</vt:lpstr>
      <vt:lpstr>oknItemInsurancePayments_2</vt:lpstr>
      <vt:lpstr>oknItemInsurancePayments_20</vt:lpstr>
      <vt:lpstr>oknItemInsurancePayments_3</vt:lpstr>
      <vt:lpstr>oknItemInsurancePayments_4</vt:lpstr>
      <vt:lpstr>oknItemInsurancePayments_5</vt:lpstr>
      <vt:lpstr>oknItemInsurancePayments_6</vt:lpstr>
      <vt:lpstr>oknItemInsurancePayments_7</vt:lpstr>
      <vt:lpstr>oknItemInsurancePayments_8</vt:lpstr>
      <vt:lpstr>oknItemInsurancePayments_9</vt:lpstr>
      <vt:lpstr>oknItemPayments_1</vt:lpstr>
      <vt:lpstr>oknItemPayments_10</vt:lpstr>
      <vt:lpstr>oknItemPayments_11</vt:lpstr>
      <vt:lpstr>oknItemPayments_12</vt:lpstr>
      <vt:lpstr>oknItemPayments_13</vt:lpstr>
      <vt:lpstr>oknItemPayments_14</vt:lpstr>
      <vt:lpstr>oknItemPayments_15</vt:lpstr>
      <vt:lpstr>oknItemPayments_16</vt:lpstr>
      <vt:lpstr>oknItemPayments_17</vt:lpstr>
      <vt:lpstr>oknItemPayments_18</vt:lpstr>
      <vt:lpstr>oknItemPayments_19</vt:lpstr>
      <vt:lpstr>oknItemPayments_2</vt:lpstr>
      <vt:lpstr>oknItemPayments_20</vt:lpstr>
      <vt:lpstr>oknItemPayments_3</vt:lpstr>
      <vt:lpstr>oknItemPayments_4</vt:lpstr>
      <vt:lpstr>oknItemPayments_5</vt:lpstr>
      <vt:lpstr>oknItemPayments_6</vt:lpstr>
      <vt:lpstr>oknItemPayments_7</vt:lpstr>
      <vt:lpstr>oknItemPayments_8</vt:lpstr>
      <vt:lpstr>oknItemPayments_9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Psychologist Invoice Template</dc:title>
  <dc:subject>"Psychologist Invoice Template" summary: This free invoice template designed for psychological services features a &amp;quot;Bill To&amp;quot; section, a separate &amp;quot;Patient&amp;quot; section, and 6 columns - &amp;quot;Date&amp;quot;, &amp;quot;Service&amp;quot;, &amp;quot;Charges&amp;quot;, &amp;quot;Payments&amp;quot;, &amp;quot;Insurance Payments&amp;quot;, &amp;quot;Current Balance&amp;quot;.</dc:subject>
  <dc:creator>https://www.invoicingtemplate.com/</dc:creator>
  <cp:keywords/>
  <dc:description>https://www.invoicingtemplate.com/psychologist.html</dc:description>
  <cp:lastModifiedBy>liangjun yu</cp:lastModifiedBy>
  <cp:lastPrinted>2016-04-06T06:34:37Z</cp:lastPrinted>
  <dcterms:created xsi:type="dcterms:W3CDTF">2000-07-27T22:24:14Z</dcterms:created>
  <dcterms:modified xsi:type="dcterms:W3CDTF">2024-03-08T11:28:23Z</dcterms:modified>
  <cp:category>Psychologist Invoice Template, Psychologist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9, Dallas, Texas, 1317929, 1197816, 7001100276670206440?+10.03%, 340.9 sq mi, 882.9 km2, 3,866/sq mi, 1,493/km2, 32°47′36″N 96°45′59″W? / ?32.7933°N 96.7665°W? / 32.7933; -96.7665? (9 Dallas)</vt:lpwstr>
  </property>
</Properties>
</file>