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4\"/>
    </mc:Choice>
  </mc:AlternateContent>
  <xr:revisionPtr revIDLastSave="0" documentId="13_ncr:1_{E43DBE15-8A97-40FE-8BED-79B9AA04191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6" r:id="rId2"/>
  </sheets>
  <definedNames>
    <definedName name="InvoicingTemplateLinkTarget" hidden="1">#REF!</definedName>
    <definedName name="oknAdvancePaymentAmount">Invoice!$AB$31</definedName>
    <definedName name="oknAdvancePaymentPercentage">Invoice!$AB$30</definedName>
    <definedName name="oknBalanceDue">Invoice!$AB$33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17">Invoice!$B$35</definedName>
    <definedName name="oknCost_18">Invoice!$B$36</definedName>
    <definedName name="oknCost_19">Invoice!$B$37</definedName>
    <definedName name="oknCost_2">Invoice!$B$20</definedName>
    <definedName name="oknCost_20">Invoice!$B$38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Invoice!$R$1</definedName>
    <definedName name="oknDueDate">Invoice!$AH$13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ItemDate_1">Invoice!$D$19</definedName>
    <definedName name="oknItemDate_10">Invoice!$D$28</definedName>
    <definedName name="oknItemDate_11">Invoice!$D$29</definedName>
    <definedName name="oknItemDate_12">Invoice!$D$30</definedName>
    <definedName name="oknItemDate_13">Invoice!$D$31</definedName>
    <definedName name="oknItemDate_14">Invoice!$D$32</definedName>
    <definedName name="oknItemDate_15">Invoice!$D$33</definedName>
    <definedName name="oknItemDate_16">Invoice!$D$34</definedName>
    <definedName name="oknItemDate_17">Invoice!$D$35</definedName>
    <definedName name="oknItemDate_18">Invoice!$D$36</definedName>
    <definedName name="oknItemDate_19">Invoice!$D$37</definedName>
    <definedName name="oknItemDate_2">Invoice!$D$20</definedName>
    <definedName name="oknItemDate_20">Invoice!$D$38</definedName>
    <definedName name="oknItemDate_3">Invoice!$D$21</definedName>
    <definedName name="oknItemDate_4">Invoice!$D$22</definedName>
    <definedName name="oknItemDate_5">Invoice!$D$23</definedName>
    <definedName name="oknItemDate_6">Invoice!$D$24</definedName>
    <definedName name="oknItemDate_7">Invoice!$D$25</definedName>
    <definedName name="oknItemDate_8">Invoice!$D$26</definedName>
    <definedName name="oknItemDate_9">Invoice!$D$27</definedName>
    <definedName name="oknItemInsurancePayments_1">Invoice!$L$19</definedName>
    <definedName name="oknItemInsurancePayments_10">Invoice!$L$28</definedName>
    <definedName name="oknItemInsurancePayments_11">Invoice!$L$29</definedName>
    <definedName name="oknItemInsurancePayments_12">Invoice!$L$30</definedName>
    <definedName name="oknItemInsurancePayments_13">Invoice!$L$31</definedName>
    <definedName name="oknItemInsurancePayments_14">Invoice!$L$32</definedName>
    <definedName name="oknItemInsurancePayments_15">Invoice!$L$33</definedName>
    <definedName name="oknItemInsurancePayments_16">Invoice!$L$34</definedName>
    <definedName name="oknItemInsurancePayments_17">Invoice!$L$35</definedName>
    <definedName name="oknItemInsurancePayments_18">Invoice!$L$36</definedName>
    <definedName name="oknItemInsurancePayments_19">Invoice!$L$37</definedName>
    <definedName name="oknItemInsurancePayments_2">Invoice!$L$20</definedName>
    <definedName name="oknItemInsurancePayments_20">Invoice!$L$38</definedName>
    <definedName name="oknItemInsurancePayments_3">Invoice!$L$21</definedName>
    <definedName name="oknItemInsurancePayments_4">Invoice!$L$22</definedName>
    <definedName name="oknItemInsurancePayments_5">Invoice!$L$23</definedName>
    <definedName name="oknItemInsurancePayments_6">Invoice!$L$24</definedName>
    <definedName name="oknItemInsurancePayments_7">Invoice!$L$25</definedName>
    <definedName name="oknItemInsurancePayments_8">Invoice!$L$26</definedName>
    <definedName name="oknItemInsurancePayments_9">Invoice!$L$27</definedName>
    <definedName name="oknItemPayments_1">Invoice!$K$19</definedName>
    <definedName name="oknItemPayments_10">Invoice!$K$28</definedName>
    <definedName name="oknItemPayments_11">Invoice!$K$29</definedName>
    <definedName name="oknItemPayments_12">Invoice!$K$30</definedName>
    <definedName name="oknItemPayments_13">Invoice!$K$31</definedName>
    <definedName name="oknItemPayments_14">Invoice!$K$32</definedName>
    <definedName name="oknItemPayments_15">Invoice!$K$33</definedName>
    <definedName name="oknItemPayments_16">Invoice!$K$34</definedName>
    <definedName name="oknItemPayments_17">Invoice!$K$35</definedName>
    <definedName name="oknItemPayments_18">Invoice!$K$36</definedName>
    <definedName name="oknItemPayments_19">Invoice!$K$37</definedName>
    <definedName name="oknItemPayments_2">Invoice!$K$20</definedName>
    <definedName name="oknItemPayments_20">Invoice!$K$38</definedName>
    <definedName name="oknItemPayments_3">Invoice!$K$21</definedName>
    <definedName name="oknItemPayments_4">Invoice!$K$22</definedName>
    <definedName name="oknItemPayments_5">Invoice!$K$23</definedName>
    <definedName name="oknItemPayments_6">Invoice!$K$24</definedName>
    <definedName name="oknItemPayments_7">Invoice!$K$25</definedName>
    <definedName name="oknItemPayments_8">Invoice!$K$26</definedName>
    <definedName name="oknItemPayments_9">Invoice!$K$27</definedName>
    <definedName name="oknLineTotal_1">Invoice!$M$19</definedName>
    <definedName name="oknLineTotal_10">Invoice!$M$28</definedName>
    <definedName name="oknLineTotal_11">Invoice!$M$29</definedName>
    <definedName name="oknLineTotal_12">Invoice!$M$30</definedName>
    <definedName name="oknLineTotal_13">Invoice!$M$31</definedName>
    <definedName name="oknLineTotal_14">Invoice!$M$32</definedName>
    <definedName name="oknLineTotal_15">Invoice!$M$33</definedName>
    <definedName name="oknLineTotal_16">Invoice!$M$34</definedName>
    <definedName name="oknLineTotal_17">Invoice!$M$35</definedName>
    <definedName name="oknLineTotal_18">Invoice!$M$36</definedName>
    <definedName name="oknLineTotal_19">Invoice!$M$37</definedName>
    <definedName name="oknLineTotal_2">Invoice!$M$20</definedName>
    <definedName name="oknLineTotal_20">Invoice!$M$38</definedName>
    <definedName name="oknLineTotal_3">Invoice!$M$21</definedName>
    <definedName name="oknLineTotal_4">Invoice!$M$22</definedName>
    <definedName name="oknLineTotal_5">Invoice!$M$23</definedName>
    <definedName name="oknLineTotal_6">Invoice!$M$24</definedName>
    <definedName name="oknLineTotal_7">Invoice!$M$25</definedName>
    <definedName name="oknLineTotal_8">Invoice!$M$26</definedName>
    <definedName name="oknLineTotal_9">Invoice!$M$27</definedName>
    <definedName name="oknLineTotalTaxable">Invoice!$B$39</definedName>
    <definedName name="oknNotes">Invoice!$D$43</definedName>
    <definedName name="oknOrderID">Invoice!$Z$13</definedName>
    <definedName name="oknPaymentAmount">Invoice!$F$49</definedName>
    <definedName name="oknPaymentCheckNumber">Invoice!$I$49</definedName>
    <definedName name="oknPaymentCreatedDate">Invoice!$D$49</definedName>
    <definedName name="oknPaymentNotes">Invoice!$M$49</definedName>
    <definedName name="oknPaymentPaymentTerm">Invoice!$H$49</definedName>
    <definedName name="oknPayments">Invoice!$AB$32</definedName>
    <definedName name="oknPaymentTerm">Invoice!$AD$13</definedName>
    <definedName name="oknPaymentTotalApplied">Invoice!$G$49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Invoice!$I$19</definedName>
    <definedName name="oknPrice_10">Invoice!$I$28</definedName>
    <definedName name="oknPrice_11">Invoice!$I$29</definedName>
    <definedName name="oknPrice_12">Invoice!$I$30</definedName>
    <definedName name="oknPrice_13">Invoice!$I$31</definedName>
    <definedName name="oknPrice_14">Invoice!$I$32</definedName>
    <definedName name="oknPrice_15">Invoice!$I$33</definedName>
    <definedName name="oknPrice_16">Invoice!$I$34</definedName>
    <definedName name="oknPrice_17">Invoice!$I$35</definedName>
    <definedName name="oknPrice_18">Invoice!$I$36</definedName>
    <definedName name="oknPrice_19">Invoice!$I$37</definedName>
    <definedName name="oknPrice_2">Invoice!$I$20</definedName>
    <definedName name="oknPrice_20">Invoice!$I$38</definedName>
    <definedName name="oknPrice_3">Invoice!$I$21</definedName>
    <definedName name="oknPrice_4">Invoice!$I$22</definedName>
    <definedName name="oknPrice_5">Invoice!$I$23</definedName>
    <definedName name="oknPrice_6">Invoice!$I$24</definedName>
    <definedName name="oknPrice_7">Invoice!$I$25</definedName>
    <definedName name="oknPrice_8">Invoice!$I$26</definedName>
    <definedName name="oknPrice_9">Invoice!$I$27</definedName>
    <definedName name="oknPrInvoiceID">#REF!</definedName>
    <definedName name="oknPrNotes">#REF!</definedName>
    <definedName name="oknProductID_1">Invoice!$P$19</definedName>
    <definedName name="oknProductID_10">Invoice!$P$28</definedName>
    <definedName name="oknProductID_11">Invoice!$P$29</definedName>
    <definedName name="oknProductID_12">Invoice!$P$30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Invoice!$P$20</definedName>
    <definedName name="oknProductID_20">Invoice!$P$38</definedName>
    <definedName name="oknProductID_3">Invoice!$P$21</definedName>
    <definedName name="oknProductID_4">Invoice!$P$22</definedName>
    <definedName name="oknProductID_5">Invoice!$P$23</definedName>
    <definedName name="oknProductID_6">Invoice!$P$24</definedName>
    <definedName name="oknProductID_7">Invoice!$P$25</definedName>
    <definedName name="oknProductID_8">Invoice!$P$26</definedName>
    <definedName name="oknProductID_9">Invoice!$P$27</definedName>
    <definedName name="oknProductName_1">Invoice!$F$19</definedName>
    <definedName name="oknProductName_10">Invoice!$F$28</definedName>
    <definedName name="oknProductName_11">Invoice!$F$29</definedName>
    <definedName name="oknProductName_12">Invoice!$F$30</definedName>
    <definedName name="oknProductName_13">Invoice!$F$31</definedName>
    <definedName name="oknProductName_14">Invoice!$F$32</definedName>
    <definedName name="oknProductName_15">Invoice!$F$33</definedName>
    <definedName name="oknProductName_16">Invoice!$F$34</definedName>
    <definedName name="oknProductName_17">Invoice!$F$35</definedName>
    <definedName name="oknProductName_18">Invoice!$F$36</definedName>
    <definedName name="oknProductName_19">Invoice!$F$37</definedName>
    <definedName name="oknProductName_2">Invoice!$F$20</definedName>
    <definedName name="oknProductName_20">Invoice!$F$38</definedName>
    <definedName name="oknProductName_3">Invoice!$F$21</definedName>
    <definedName name="oknProductName_4">Invoice!$F$22</definedName>
    <definedName name="oknProductName_5">Invoice!$F$23</definedName>
    <definedName name="oknProductName_6">Invoice!$F$24</definedName>
    <definedName name="oknProductName_7">Invoice!$F$25</definedName>
    <definedName name="oknProductName_8">Invoice!$F$26</definedName>
    <definedName name="oknProductName_9">Invoice!$F$27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Invoice!$R$19</definedName>
    <definedName name="oknQuantity_10">Invoice!$R$28</definedName>
    <definedName name="oknQuantity_11">Invoice!$R$29</definedName>
    <definedName name="oknQuantity_12">Invoice!$R$30</definedName>
    <definedName name="oknQuantity_13">Invoice!$R$31</definedName>
    <definedName name="oknQuantity_14">Invoice!$R$32</definedName>
    <definedName name="oknQuantity_15">Invoice!$R$33</definedName>
    <definedName name="oknQuantity_16">Invoice!$R$34</definedName>
    <definedName name="oknQuantity_17">Invoice!$R$35</definedName>
    <definedName name="oknQuantity_18">Invoice!$R$36</definedName>
    <definedName name="oknQuantity_19">Invoice!$R$37</definedName>
    <definedName name="oknQuantity_2">Invoice!$R$20</definedName>
    <definedName name="oknQuantity_20">Invoice!$R$38</definedName>
    <definedName name="oknQuantity_3">Invoice!$R$21</definedName>
    <definedName name="oknQuantity_4">Invoice!$R$22</definedName>
    <definedName name="oknQuantity_5">Invoice!$R$23</definedName>
    <definedName name="oknQuantity_6">Invoice!$R$24</definedName>
    <definedName name="oknQuantity_7">Invoice!$R$25</definedName>
    <definedName name="oknQuantity_8">Invoice!$R$26</definedName>
    <definedName name="oknQuantity_9">Invoice!$R$27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Invoice!$AB$13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untry">Invoice!$J$13</definedName>
    <definedName name="oknShipDate">Invoice!$AJ$11</definedName>
    <definedName name="oknShipName">Invoice!$J$9</definedName>
    <definedName name="oknShippingCost">Invoice!$AB$28</definedName>
    <definedName name="oknShipVia">Invoice!$AJ$13</definedName>
    <definedName name="oknShipZipPostcode">Invoice!$J$12</definedName>
    <definedName name="oknStatus">Invoice!$U$1</definedName>
    <definedName name="oknSubTotal">Invoice!$M$39</definedName>
    <definedName name="oknTax1">Invoice!$M$40</definedName>
    <definedName name="oknTax1Name">Invoice!$K$40</definedName>
    <definedName name="oknTax1Rate">Invoice!$L$40</definedName>
    <definedName name="oknTax1RateDefault">Invoice!$A$7</definedName>
    <definedName name="oknTax2">Invoice!$M$41</definedName>
    <definedName name="oknTax2IsAppliedToTax1">Invoice!$A$5</definedName>
    <definedName name="oknTax2Name">Invoice!$K$41</definedName>
    <definedName name="oknTax2Rate">Invoice!$L$41</definedName>
    <definedName name="oknTax2RateDefault">Invoice!$A$15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17">Invoice!$A$35</definedName>
    <definedName name="oknTaxable_18">Invoice!$A$36</definedName>
    <definedName name="oknTaxable_19">Invoice!$A$37</definedName>
    <definedName name="oknTaxable_2">Invoice!$A$20</definedName>
    <definedName name="oknTaxable_20">Invoice!$A$38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Invoice!$A$6</definedName>
    <definedName name="oknTaxType">Invoice!$A$4</definedName>
    <definedName name="oknTotal">Invoice!$AB$29</definedName>
    <definedName name="oknWhoAddress">Invoice!$D$10</definedName>
    <definedName name="oknWhoCityStateZip">Invoice!$D$11</definedName>
    <definedName name="oknWhoCountry">Invoice!$D$13</definedName>
    <definedName name="oknWhoID">Invoice!$F$8</definedName>
    <definedName name="oknWhoName">Invoice!$D$9</definedName>
    <definedName name="oknWhoPhone">Invoice!$U$24</definedName>
    <definedName name="oknWhoZipPostcode">Invoice!$D$12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Invoice!$D$3:$M$54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8" i="1" l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B39" i="1" l="1" a="1"/>
  <c r="B39" i="1" s="1"/>
  <c r="M40" i="1" s="1"/>
  <c r="M39" i="1"/>
  <c r="M41" i="1" l="1"/>
  <c r="AB29" i="1" s="1"/>
  <c r="AB31" i="1" l="1"/>
  <c r="AB33" i="1" s="1"/>
</calcChain>
</file>

<file path=xl/sharedStrings.xml><?xml version="1.0" encoding="utf-8"?>
<sst xmlns="http://schemas.openxmlformats.org/spreadsheetml/2006/main" count="62" uniqueCount="58">
  <si>
    <t>DATE:</t>
  </si>
  <si>
    <t>SHIPPING &amp; HANDLING</t>
  </si>
  <si>
    <t>TOTAL</t>
  </si>
  <si>
    <t>SUBTOTAL</t>
  </si>
  <si>
    <t>PAID</t>
  </si>
  <si>
    <t>TOTAL DUE</t>
  </si>
  <si>
    <t>Invoice Status</t>
  </si>
  <si>
    <t>Taxable</t>
  </si>
  <si>
    <t>Due Date</t>
  </si>
  <si>
    <t>P.O. #</t>
  </si>
  <si>
    <t>PST</t>
  </si>
  <si>
    <t>GST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</si>
  <si>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</si>
  <si>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</si>
  <si>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</si>
  <si>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</si>
  <si>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</si>
  <si>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</si>
  <si>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</si>
  <si>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</si>
  <si>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</si>
  <si>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</si>
  <si>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</si>
  <si>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</si>
  <si>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</si>
  <si>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</si>
  <si>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</si>
  <si>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</si>
  <si>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</si>
  <si>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</si>
  <si>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UPS</t>
  </si>
  <si>
    <t>BILL TO:</t>
    <phoneticPr fontId="7" type="noConversion"/>
  </si>
  <si>
    <t>Database</t>
  </si>
  <si>
    <t>TOTAL PAYABLE</t>
  </si>
  <si>
    <t>ADVANCE PAYMENT %</t>
  </si>
  <si>
    <t>ADVANCE PAYMENT AMOUNT</t>
  </si>
  <si>
    <t>QUANTITY</t>
  </si>
  <si>
    <t>LINE TOTAL</t>
  </si>
  <si>
    <t>Pending</t>
  </si>
  <si>
    <t>c6024</t>
  </si>
  <si>
    <t>psychological service</t>
  </si>
  <si>
    <t xml:space="preserve"> INVOICE</t>
  </si>
  <si>
    <t xml:space="preserve">   PATIENT:</t>
  </si>
  <si>
    <t>Fields not used in this template</t>
  </si>
  <si>
    <t>DATE</t>
  </si>
  <si>
    <t>SERVICE</t>
  </si>
  <si>
    <t>CHARGES</t>
  </si>
  <si>
    <t>Item#</t>
  </si>
  <si>
    <t>PAYMENTS</t>
  </si>
  <si>
    <t>INSURANCE PAYMENTS</t>
  </si>
  <si>
    <t>Please make checks payable and mail to</t>
  </si>
  <si>
    <t>(business name, address, etc)</t>
  </si>
  <si>
    <t>Net 60</t>
  </si>
  <si>
    <t>Sales1</t>
  </si>
  <si>
    <t>Psychologist Billing Format - 8, San Diego, California, 1406630, 1307402, 7000758970844468650?+7.59%, 325.2 sq mi, 842.3 km2, 4,325/sq mi, 1,670/km2, 32°48′55″N 117°08′06″W? / ?32.8153°N 117.1350°W? / 32.8153; -117.1350? (8 San Diego)</t>
  </si>
  <si>
    <t>Psychologist Invoice Templatec6024 - 8, San Diego, California, 1406630, 1307402, 7000758970844468650?+7.59%, 325.2 sq mi, 842.3 km2, 4,325/sq mi, 1,670/km2, 32°48′55″N 117°08′06″W? / ?32.8153°N 117.1350°W? / 32.8153; -117.1350? (8 San Diego)</t>
  </si>
  <si>
    <t>Psychologist Billing Format - 9, Dallas, Texas, 1317929, 1197816, 7001100276670206440?+10.03%, 340.9 sq mi, 882.9 km2, 3,866/sq mi, 1,493/km2, 32°47′36″N 96°45′59″W? / ?32.7933°N 96.7665°W? / 32.7933; -96.7665? (9 Dallas)</t>
  </si>
  <si>
    <t>Psychologist Invoice Templatec6024 - 9, Dallas, Texas, 1317929, 1197816, 7001100276670206440?+10.03%, 340.9 sq mi, 882.9 km2, 3,866/sq mi, 1,493/km2, 32°47′36″N 96°45′59″W? / ?32.7933°N 96.7665°W? / 32.7933; -96.7665? (9 Dallas)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</si>
</sst>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2"/>
      <name val="Bell MT"/>
      <family val="1"/>
    </font>
    <font>
      <sz val="10"/>
      <color indexed="42"/>
      <name val="Bell MT"/>
      <family val="1"/>
    </font>
    <font>
      <sz val="10"/>
      <color theme="0"/>
      <name val="Bell MT"/>
      <family val="1"/>
    </font>
    <font>
      <sz val="9"/>
      <name val="Bell MT"/>
      <family val="1"/>
    </font>
    <font>
      <b/>
      <sz val="9"/>
      <name val="Bell MT"/>
      <family val="1"/>
    </font>
    <font>
      <b/>
      <sz val="10"/>
      <color theme="0"/>
      <name val="Bell MT"/>
      <family val="1"/>
    </font>
    <font>
      <i/>
      <sz val="10"/>
      <name val="Bell MT"/>
      <family val="1"/>
    </font>
    <font>
      <b/>
      <sz val="26"/>
      <color theme="3" tint="0.39997558519241921"/>
      <name val="Bell MT"/>
      <family val="1"/>
    </font>
    <font>
      <sz val="1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10" fillId="4" borderId="0" xfId="0" applyFont="1" applyFill="1" applyProtection="1">
      <protection locked="0" hidden="1"/>
    </xf>
    <xf numFmtId="0" fontId="10" fillId="4" borderId="0" xfId="0" applyFont="1" applyFill="1"/>
    <xf numFmtId="0" fontId="10" fillId="4" borderId="0" xfId="0" applyFont="1" applyFill="1" applyAlignment="1" applyProtection="1">
      <alignment vertical="center"/>
      <protection locked="0"/>
    </xf>
    <xf numFmtId="0" fontId="10" fillId="0" borderId="0" xfId="0" applyFont="1" applyProtection="1">
      <protection locked="0" hidden="1"/>
    </xf>
    <xf numFmtId="0" fontId="10" fillId="0" borderId="0" xfId="0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166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/>
      <protection locked="0" hidden="1"/>
    </xf>
    <xf numFmtId="0" fontId="10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4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 indent="1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vertical="top" wrapText="1"/>
    </xf>
    <xf numFmtId="171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43" fontId="10" fillId="0" borderId="10" xfId="0" applyNumberFormat="1" applyFont="1" applyBorder="1" applyAlignment="1" applyProtection="1">
      <alignment horizontal="right" vertical="center"/>
      <protection locked="0" hidden="1"/>
    </xf>
    <xf numFmtId="43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 indent="1"/>
    </xf>
    <xf numFmtId="0" fontId="11" fillId="0" borderId="0" xfId="0" applyFont="1" applyAlignment="1">
      <alignment horizontal="left" vertical="center"/>
    </xf>
    <xf numFmtId="10" fontId="10" fillId="0" borderId="10" xfId="0" applyNumberFormat="1" applyFont="1" applyBorder="1" applyAlignment="1" applyProtection="1">
      <alignment horizontal="right" vertical="center"/>
      <protection locked="0" hidden="1"/>
    </xf>
    <xf numFmtId="0" fontId="11" fillId="0" borderId="0" xfId="0" applyFont="1" applyAlignment="1">
      <alignment vertical="center"/>
    </xf>
    <xf numFmtId="0" fontId="16" fillId="2" borderId="3" xfId="0" applyFont="1" applyFill="1" applyBorder="1" applyAlignment="1">
      <alignment horizontal="center" vertical="center"/>
    </xf>
    <xf numFmtId="170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4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7" fontId="10" fillId="3" borderId="21" xfId="0" applyNumberFormat="1" applyFont="1" applyFill="1" applyBorder="1" applyAlignment="1" applyProtection="1">
      <alignment horizontal="right" vertical="center" indent="1"/>
      <protection locked="0"/>
    </xf>
    <xf numFmtId="168" fontId="10" fillId="3" borderId="21" xfId="0" applyNumberFormat="1" applyFont="1" applyFill="1" applyBorder="1" applyAlignment="1" applyProtection="1">
      <alignment horizontal="left" vertical="center"/>
      <protection hidden="1"/>
    </xf>
    <xf numFmtId="167" fontId="10" fillId="0" borderId="21" xfId="0" applyNumberFormat="1" applyFont="1" applyBorder="1" applyAlignment="1" applyProtection="1">
      <alignment horizontal="right" vertical="center" indent="1"/>
      <protection locked="0"/>
    </xf>
    <xf numFmtId="168" fontId="10" fillId="0" borderId="21" xfId="0" applyNumberFormat="1" applyFont="1" applyBorder="1" applyAlignment="1" applyProtection="1">
      <alignment horizontal="left" vertical="center"/>
      <protection hidden="1"/>
    </xf>
    <xf numFmtId="167" fontId="10" fillId="3" borderId="20" xfId="0" applyNumberFormat="1" applyFont="1" applyFill="1" applyBorder="1" applyAlignment="1" applyProtection="1">
      <alignment horizontal="right" vertical="center" indent="1"/>
      <protection locked="0"/>
    </xf>
    <xf numFmtId="168" fontId="10" fillId="3" borderId="20" xfId="0" applyNumberFormat="1" applyFont="1" applyFill="1" applyBorder="1" applyAlignment="1" applyProtection="1">
      <alignment horizontal="left" vertical="center"/>
      <protection hidden="1"/>
    </xf>
    <xf numFmtId="43" fontId="10" fillId="0" borderId="24" xfId="0" applyNumberFormat="1" applyFont="1" applyBorder="1" applyAlignment="1" applyProtection="1">
      <alignment horizontal="right" vertical="center"/>
      <protection hidden="1"/>
    </xf>
    <xf numFmtId="0" fontId="20" fillId="0" borderId="0" xfId="0" applyFont="1" applyAlignment="1">
      <alignment vertical="center"/>
    </xf>
    <xf numFmtId="0" fontId="9" fillId="0" borderId="0" xfId="1" applyAlignment="1" applyProtection="1">
      <protection locked="0" hidden="1"/>
    </xf>
    <xf numFmtId="0" fontId="9" fillId="4" borderId="0" xfId="1" applyFill="1" applyAlignment="1" applyProtection="1"/>
    <xf numFmtId="43" fontId="16" fillId="2" borderId="2" xfId="0" applyNumberFormat="1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0" fillId="7" borderId="0" xfId="0" applyFont="1" applyFill="1" applyAlignment="1" applyProtection="1">
      <alignment vertical="center"/>
      <protection locked="0"/>
    </xf>
    <xf numFmtId="0" fontId="1" fillId="0" borderId="0" xfId="9"/>
    <xf numFmtId="14" fontId="10" fillId="3" borderId="20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7" fillId="5" borderId="2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14" fontId="10" fillId="0" borderId="21" xfId="0" applyNumberFormat="1" applyFont="1" applyBorder="1" applyAlignment="1" applyProtection="1">
      <alignment horizontal="center" vertical="center"/>
      <protection locked="0"/>
    </xf>
    <xf numFmtId="14" fontId="10" fillId="3" borderId="21" xfId="0" applyNumberFormat="1" applyFont="1" applyFill="1" applyBorder="1" applyAlignment="1" applyProtection="1">
      <alignment horizontal="center" vertical="center"/>
      <protection locked="0"/>
    </xf>
    <xf numFmtId="167" fontId="10" fillId="3" borderId="20" xfId="0" applyNumberFormat="1" applyFont="1" applyFill="1" applyBorder="1" applyAlignment="1" applyProtection="1">
      <alignment horizontal="right" vertical="center"/>
      <protection locked="0"/>
    </xf>
    <xf numFmtId="165" fontId="10" fillId="6" borderId="6" xfId="0" applyNumberFormat="1" applyFont="1" applyFill="1" applyBorder="1" applyAlignment="1">
      <alignment horizontal="right" vertical="center" indent="1"/>
    </xf>
    <xf numFmtId="165" fontId="10" fillId="6" borderId="7" xfId="0" applyNumberFormat="1" applyFont="1" applyFill="1" applyBorder="1" applyAlignment="1">
      <alignment horizontal="right" vertical="center" indent="1"/>
    </xf>
    <xf numFmtId="165" fontId="10" fillId="6" borderId="8" xfId="0" applyNumberFormat="1" applyFont="1" applyFill="1" applyBorder="1" applyAlignment="1">
      <alignment horizontal="right" vertical="center" indent="1"/>
    </xf>
    <xf numFmtId="165" fontId="10" fillId="6" borderId="9" xfId="0" applyNumberFormat="1" applyFont="1" applyFill="1" applyBorder="1" applyAlignment="1">
      <alignment horizontal="right" vertical="center" indent="1"/>
    </xf>
    <xf numFmtId="167" fontId="10" fillId="0" borderId="21" xfId="0" applyNumberFormat="1" applyFont="1" applyBorder="1" applyAlignment="1" applyProtection="1">
      <alignment horizontal="right" vertical="center"/>
      <protection locked="0"/>
    </xf>
    <xf numFmtId="167" fontId="10" fillId="3" borderId="21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4" borderId="0" xfId="0" applyFont="1" applyFill="1" applyAlignment="1">
      <alignment horizontal="right" vertical="center"/>
    </xf>
    <xf numFmtId="165" fontId="10" fillId="6" borderId="4" xfId="0" applyNumberFormat="1" applyFont="1" applyFill="1" applyBorder="1" applyAlignment="1">
      <alignment horizontal="right" vertical="center" indent="1"/>
    </xf>
    <xf numFmtId="165" fontId="10" fillId="6" borderId="5" xfId="0" applyNumberFormat="1" applyFont="1" applyFill="1" applyBorder="1" applyAlignment="1">
      <alignment horizontal="right" vertical="center" indent="1"/>
    </xf>
    <xf numFmtId="0" fontId="11" fillId="4" borderId="0" xfId="0" applyFont="1" applyFill="1" applyAlignment="1">
      <alignment horizontal="center" vertical="center"/>
    </xf>
    <xf numFmtId="0" fontId="17" fillId="5" borderId="2" xfId="0" applyFont="1" applyFill="1" applyBorder="1" applyAlignment="1">
      <alignment horizontal="left" vertical="center"/>
    </xf>
    <xf numFmtId="0" fontId="17" fillId="5" borderId="3" xfId="0" applyFont="1" applyFill="1" applyBorder="1" applyAlignment="1">
      <alignment horizontal="left" vertic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17" fillId="5" borderId="22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21" xfId="0" applyFont="1" applyBorder="1" applyAlignment="1" applyProtection="1">
      <alignment horizontal="left" vertical="center"/>
      <protection locked="0"/>
    </xf>
    <xf numFmtId="0" fontId="10" fillId="3" borderId="21" xfId="0" applyFont="1" applyFill="1" applyBorder="1" applyAlignment="1" applyProtection="1">
      <alignment horizontal="left" vertical="center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169" fontId="16" fillId="2" borderId="2" xfId="0" applyNumberFormat="1" applyFont="1" applyFill="1" applyBorder="1" applyAlignment="1" applyProtection="1">
      <alignment horizontal="center" vertical="center"/>
      <protection locked="0"/>
    </xf>
    <xf numFmtId="169" fontId="16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166" fontId="10" fillId="0" borderId="0" xfId="0" applyNumberFormat="1" applyFont="1" applyAlignment="1" applyProtection="1">
      <alignment horizontal="center" vertical="center" shrinkToFi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3" borderId="20" xfId="0" applyFont="1" applyFill="1" applyBorder="1" applyAlignment="1" applyProtection="1">
      <alignment horizontal="left" vertical="center"/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0" fontId="17" fillId="5" borderId="11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 wrapText="1"/>
    </xf>
    <xf numFmtId="0" fontId="17" fillId="5" borderId="23" xfId="0" applyFont="1" applyFill="1" applyBorder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4A9E3FC-5407-4AAA-9C0A-C669A6699A2E}"/>
    <cellStyle name="Normal 8" xfId="9" xr:uid="{29C91038-9658-4953-8683-0F8DFEF8A5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sychologis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sychologis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6</xdr:row>
      <xdr:rowOff>95250</xdr:rowOff>
    </xdr:from>
    <xdr:to>
      <xdr:col>13</xdr:col>
      <xdr:colOff>19050</xdr:colOff>
      <xdr:row>6</xdr:row>
      <xdr:rowOff>95250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38100" y="1895475"/>
          <a:ext cx="6419850" cy="0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0</xdr:colOff>
      <xdr:row>2</xdr:row>
      <xdr:rowOff>0</xdr:rowOff>
    </xdr:from>
    <xdr:to>
      <xdr:col>22</xdr:col>
      <xdr:colOff>1181811</xdr:colOff>
      <xdr:row>13</xdr:row>
      <xdr:rowOff>105138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3145E-775F-445A-ACE3-ABE2248AF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69850</xdr:colOff>
      <xdr:row>2</xdr:row>
      <xdr:rowOff>127000</xdr:rowOff>
    </xdr:from>
    <xdr:to>
      <xdr:col>21</xdr:col>
      <xdr:colOff>574675</xdr:colOff>
      <xdr:row>11</xdr:row>
      <xdr:rowOff>63500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F12578-41C5-2BF5-AEED-A2D0F341A692}"/>
            </a:ext>
          </a:extLst>
        </xdr:cNvPr>
        <xdr:cNvSpPr txBox="1"/>
      </xdr:nvSpPr>
      <xdr:spPr>
        <a:xfrm>
          <a:off x="65659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c6024.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50800</xdr:colOff>
      <xdr:row>2</xdr:row>
      <xdr:rowOff>320675</xdr:rowOff>
    </xdr:from>
    <xdr:to>
      <xdr:col>4</xdr:col>
      <xdr:colOff>92075</xdr:colOff>
      <xdr:row>5</xdr:row>
      <xdr:rowOff>69850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575A8D7-59C9-65AC-476A-564DA8EBCC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092200"/>
          <a:ext cx="622300" cy="596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2F434A-9DC0-41A4-9D74-713010A746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C27DF4E-A47D-4550-BED0-057FE6F1C9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706E137-AF43-4E6A-8826-15E954E424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F2A94C3-6A33-47A0-94E8-CA981A021E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8BFD553-7269-45EF-A84B-D8EA892CF9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F5B8E9D-A21B-4CF1-BA0F-5EB46A5641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8B0C885-3F83-41F1-9A3A-CCC73B2F9D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6BC6C7D-4AEC-4845-9A8F-E7B51F517D9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718CFC2-56D9-F519-7210-08CF0B6D729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ADDB29F-9CB3-26C2-3D2C-0FD7C414258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D8F7711-9821-3D57-82FF-000C4B3A41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sychologist.html" TargetMode="External"/><Relationship Id="rId3" Type="http://schemas.openxmlformats.org/officeDocument/2006/relationships/hyperlink" Target="http://www.invoicingtemplate.com/psychologist.html" TargetMode="External"/><Relationship Id="rId7" Type="http://schemas.openxmlformats.org/officeDocument/2006/relationships/hyperlink" Target="http://www.invoicingtemplate.com/psychologist.html" TargetMode="External"/><Relationship Id="rId2" Type="http://schemas.openxmlformats.org/officeDocument/2006/relationships/hyperlink" Target="http://www.invoicingtemplate.com/psychologist.html" TargetMode="External"/><Relationship Id="rId1" Type="http://schemas.openxmlformats.org/officeDocument/2006/relationships/hyperlink" Target="http://www.invoicingtemplate.com/psychologist.html" TargetMode="External"/><Relationship Id="rId6" Type="http://schemas.openxmlformats.org/officeDocument/2006/relationships/hyperlink" Target="http://www.invoicingtemplate.com/psychologist.html" TargetMode="External"/><Relationship Id="rId5" Type="http://schemas.openxmlformats.org/officeDocument/2006/relationships/hyperlink" Target="http://www.invoicingtemplate.com/psychologist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psychologist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73"/>
  <sheetViews>
    <sheetView showGridLines="0" showRowColHeaders="0" showZeros="0" tabSelected="1" showOutlineSymbols="0" zoomScaleNormal="100" workbookViewId="0">
      <pane xSplit="1" ySplit="1" topLeftCell="C2" activePane="bottomRight" state="frozen"/>
      <selection pane="topRight" activeCell="D1" sqref="D1"/>
      <selection pane="bottomLeft" activeCell="A2" sqref="A2"/>
      <selection pane="bottomRight" activeCell="D19" sqref="D19:E19"/>
    </sheetView>
  </sheetViews>
  <sheetFormatPr defaultRowHeight="12.75" x14ac:dyDescent="0.2"/>
  <cols>
    <col min="1" max="1" width="10.28515625" style="4" hidden="1" customWidth="1"/>
    <col min="2" max="2" width="16" style="4" hidden="1" customWidth="1"/>
    <col min="3" max="3" width="0.5703125" style="5" customWidth="1"/>
    <col min="4" max="4" width="8.7109375" style="5" customWidth="1"/>
    <col min="5" max="5" width="2.5703125" style="5" customWidth="1"/>
    <col min="6" max="6" width="14.42578125" style="5" customWidth="1"/>
    <col min="7" max="7" width="10.7109375" style="5" customWidth="1"/>
    <col min="8" max="8" width="12.28515625" style="5" customWidth="1"/>
    <col min="9" max="9" width="2.85546875" style="5" customWidth="1"/>
    <col min="10" max="10" width="7.85546875" style="5" customWidth="1"/>
    <col min="11" max="11" width="11.85546875" style="5" customWidth="1"/>
    <col min="12" max="12" width="13.42578125" style="5" customWidth="1"/>
    <col min="13" max="13" width="11.28515625" style="5" customWidth="1"/>
    <col min="14" max="14" width="0.85546875" style="5" customWidth="1"/>
    <col min="15" max="15" width="1.42578125" style="5" customWidth="1"/>
    <col min="16" max="16" width="5" style="5" customWidth="1"/>
    <col min="17" max="17" width="8.42578125" style="5" customWidth="1"/>
    <col min="18" max="18" width="7.28515625" style="5" customWidth="1"/>
    <col min="19" max="22" width="9.140625" style="5" customWidth="1"/>
    <col min="23" max="23" width="53" style="5" customWidth="1"/>
    <col min="24" max="40" width="9.140625" style="5" customWidth="1"/>
    <col min="41" max="16384" width="9.140625" style="5"/>
  </cols>
  <sheetData>
    <row r="1" spans="1:988" s="2" customFormat="1" ht="57" customHeight="1" x14ac:dyDescent="0.2">
      <c r="A1" s="1"/>
      <c r="B1" s="1"/>
      <c r="P1" s="77" t="s">
        <v>32</v>
      </c>
      <c r="Q1" s="77"/>
      <c r="R1" s="56" t="s">
        <v>39</v>
      </c>
      <c r="S1" s="74" t="s">
        <v>6</v>
      </c>
      <c r="T1" s="74"/>
      <c r="U1" s="56" t="s">
        <v>38</v>
      </c>
      <c r="W1" s="3"/>
      <c r="AHS1" s="52" t="s">
        <v>57</v>
      </c>
      <c r="AIH1" s="52" t="s">
        <v>57</v>
      </c>
      <c r="AJP1" s="52" t="s">
        <v>55</v>
      </c>
      <c r="AKZ1" s="52" t="s">
        <v>55</v>
      </c>
    </row>
    <row r="2" spans="1:988" ht="3.75" customHeight="1" x14ac:dyDescent="0.2">
      <c r="O2"/>
      <c r="P2"/>
      <c r="Q2"/>
      <c r="R2"/>
      <c r="S2"/>
      <c r="T2"/>
      <c r="U2"/>
      <c r="V2"/>
      <c r="W2"/>
    </row>
    <row r="3" spans="1:988" ht="41.25" customHeight="1" x14ac:dyDescent="0.55000000000000004">
      <c r="A3" s="4" t="s">
        <v>18</v>
      </c>
      <c r="F3" s="6" t="s">
        <v>40</v>
      </c>
      <c r="G3" s="7"/>
      <c r="M3" s="40" t="s">
        <v>41</v>
      </c>
      <c r="N3" s="8"/>
      <c r="O3"/>
      <c r="P3"/>
      <c r="Q3"/>
      <c r="R3"/>
      <c r="S3"/>
      <c r="T3"/>
      <c r="U3"/>
      <c r="V3"/>
      <c r="W3"/>
    </row>
    <row r="4" spans="1:988" ht="12.75" customHeight="1" x14ac:dyDescent="0.2">
      <c r="A4" s="4">
        <v>0</v>
      </c>
      <c r="F4" s="5" t="s">
        <v>20</v>
      </c>
      <c r="O4"/>
      <c r="P4"/>
      <c r="Q4"/>
      <c r="R4"/>
      <c r="S4"/>
      <c r="T4"/>
      <c r="U4"/>
      <c r="V4"/>
      <c r="W4"/>
    </row>
    <row r="5" spans="1:988" ht="12.75" customHeight="1" x14ac:dyDescent="0.2">
      <c r="A5" s="4">
        <v>0</v>
      </c>
      <c r="F5" s="5" t="s">
        <v>21</v>
      </c>
      <c r="K5" s="9" t="s">
        <v>0</v>
      </c>
      <c r="L5" s="100"/>
      <c r="M5" s="100"/>
      <c r="N5" s="10"/>
      <c r="O5"/>
      <c r="P5"/>
      <c r="Q5"/>
      <c r="R5"/>
      <c r="S5"/>
      <c r="T5"/>
      <c r="U5"/>
      <c r="V5"/>
      <c r="W5"/>
    </row>
    <row r="6" spans="1:988" ht="14.25" x14ac:dyDescent="0.2">
      <c r="A6" s="4">
        <v>0</v>
      </c>
      <c r="F6" s="5" t="s">
        <v>22</v>
      </c>
      <c r="K6" s="9" t="s">
        <v>12</v>
      </c>
      <c r="L6" s="101"/>
      <c r="M6" s="101"/>
      <c r="N6" s="11"/>
      <c r="O6"/>
      <c r="P6"/>
      <c r="Q6"/>
      <c r="R6"/>
      <c r="S6"/>
      <c r="T6"/>
      <c r="U6"/>
      <c r="V6"/>
      <c r="W6"/>
    </row>
    <row r="7" spans="1:988" ht="21" customHeight="1" x14ac:dyDescent="0.3">
      <c r="A7" s="4">
        <v>0.08</v>
      </c>
      <c r="K7" s="12"/>
      <c r="L7" s="12"/>
      <c r="M7" s="11"/>
      <c r="N7" s="11"/>
      <c r="O7"/>
      <c r="P7"/>
      <c r="Q7"/>
      <c r="R7"/>
      <c r="S7"/>
      <c r="T7"/>
      <c r="U7"/>
      <c r="V7"/>
      <c r="W7"/>
    </row>
    <row r="8" spans="1:988" ht="15.95" customHeight="1" x14ac:dyDescent="0.3">
      <c r="D8" s="61" t="s">
        <v>31</v>
      </c>
      <c r="E8" s="62"/>
      <c r="F8" s="13"/>
      <c r="J8" s="78" t="s">
        <v>42</v>
      </c>
      <c r="K8" s="79"/>
      <c r="L8" s="12"/>
      <c r="M8" s="11"/>
      <c r="N8" s="11"/>
      <c r="O8"/>
      <c r="P8"/>
      <c r="Q8"/>
      <c r="R8"/>
      <c r="S8"/>
      <c r="T8"/>
      <c r="U8"/>
      <c r="V8"/>
      <c r="W8"/>
    </row>
    <row r="9" spans="1:988" ht="15.95" customHeight="1" x14ac:dyDescent="0.2">
      <c r="D9" s="72"/>
      <c r="E9" s="72"/>
      <c r="F9" s="72"/>
      <c r="G9" s="72"/>
      <c r="H9" s="72"/>
      <c r="J9" s="72"/>
      <c r="K9" s="72"/>
      <c r="L9" s="72"/>
      <c r="M9" s="72"/>
      <c r="N9" s="11"/>
      <c r="O9"/>
      <c r="P9"/>
      <c r="Q9"/>
      <c r="R9"/>
      <c r="S9"/>
      <c r="T9"/>
      <c r="U9"/>
      <c r="V9"/>
      <c r="W9"/>
      <c r="X9" s="14"/>
      <c r="AB9" s="14"/>
      <c r="AC9" s="14"/>
    </row>
    <row r="10" spans="1:988" ht="15.95" customHeight="1" x14ac:dyDescent="0.2">
      <c r="D10" s="73"/>
      <c r="E10" s="73"/>
      <c r="F10" s="73"/>
      <c r="G10" s="73"/>
      <c r="H10" s="73"/>
      <c r="J10" s="73"/>
      <c r="K10" s="73"/>
      <c r="L10" s="73"/>
      <c r="M10" s="73"/>
      <c r="N10" s="11"/>
      <c r="O10"/>
      <c r="P10"/>
      <c r="Q10"/>
      <c r="R10"/>
      <c r="S10"/>
      <c r="T10"/>
      <c r="U10"/>
      <c r="V10"/>
      <c r="W10"/>
      <c r="X10" s="14"/>
      <c r="AB10" s="14"/>
      <c r="AJ10" s="15" t="s">
        <v>14</v>
      </c>
    </row>
    <row r="11" spans="1:988" ht="15.95" customHeight="1" x14ac:dyDescent="0.2">
      <c r="D11" s="72"/>
      <c r="E11" s="72"/>
      <c r="F11" s="72"/>
      <c r="G11" s="72"/>
      <c r="H11" s="72"/>
      <c r="J11" s="72"/>
      <c r="K11" s="72"/>
      <c r="L11" s="72"/>
      <c r="M11" s="72"/>
      <c r="N11" s="11"/>
      <c r="O11"/>
      <c r="P11"/>
      <c r="Q11"/>
      <c r="R11"/>
      <c r="S11"/>
      <c r="T11"/>
      <c r="U11"/>
      <c r="V11"/>
      <c r="W11"/>
      <c r="X11" s="14"/>
      <c r="Z11" s="5" t="s">
        <v>43</v>
      </c>
      <c r="AB11" s="14"/>
      <c r="AJ11" s="16">
        <v>42466</v>
      </c>
      <c r="AK11" s="14"/>
    </row>
    <row r="12" spans="1:988" ht="15.95" customHeight="1" x14ac:dyDescent="0.2">
      <c r="D12" s="72"/>
      <c r="E12" s="72"/>
      <c r="F12" s="72"/>
      <c r="G12" s="72"/>
      <c r="H12" s="72"/>
      <c r="J12" s="72"/>
      <c r="K12" s="72"/>
      <c r="L12" s="72"/>
      <c r="M12" s="72"/>
      <c r="N12" s="11"/>
      <c r="O12"/>
      <c r="P12"/>
      <c r="Q12"/>
      <c r="R12"/>
      <c r="S12"/>
      <c r="T12"/>
      <c r="U12"/>
      <c r="V12"/>
      <c r="W12"/>
      <c r="X12" s="14"/>
      <c r="Z12" s="61" t="s">
        <v>9</v>
      </c>
      <c r="AA12" s="62"/>
      <c r="AB12" s="61" t="s">
        <v>13</v>
      </c>
      <c r="AC12" s="62"/>
      <c r="AD12" s="61" t="s">
        <v>16</v>
      </c>
      <c r="AE12" s="107"/>
      <c r="AF12" s="107"/>
      <c r="AG12" s="62"/>
      <c r="AH12" s="61" t="s">
        <v>8</v>
      </c>
      <c r="AI12" s="62"/>
      <c r="AJ12" s="103" t="s">
        <v>15</v>
      </c>
      <c r="AK12" s="104"/>
    </row>
    <row r="13" spans="1:988" ht="15.95" customHeight="1" x14ac:dyDescent="0.2">
      <c r="D13" s="72"/>
      <c r="E13" s="72"/>
      <c r="F13" s="72"/>
      <c r="G13" s="72"/>
      <c r="H13" s="72"/>
      <c r="J13" s="72"/>
      <c r="K13" s="72"/>
      <c r="L13" s="72"/>
      <c r="M13" s="72"/>
      <c r="N13" s="11"/>
      <c r="O13"/>
      <c r="P13"/>
      <c r="Q13"/>
      <c r="R13"/>
      <c r="S13"/>
      <c r="T13"/>
      <c r="U13"/>
      <c r="V13"/>
      <c r="W13"/>
      <c r="X13" s="14"/>
      <c r="Z13" s="59"/>
      <c r="AA13" s="60"/>
      <c r="AB13" s="59" t="s">
        <v>53</v>
      </c>
      <c r="AC13" s="60"/>
      <c r="AD13" s="59" t="s">
        <v>52</v>
      </c>
      <c r="AE13" s="80"/>
      <c r="AF13" s="80"/>
      <c r="AG13" s="60"/>
      <c r="AH13" s="59"/>
      <c r="AI13" s="60"/>
      <c r="AJ13" s="105" t="s">
        <v>30</v>
      </c>
      <c r="AK13" s="106"/>
    </row>
    <row r="14" spans="1:988" ht="15.95" customHeight="1" x14ac:dyDescent="0.2">
      <c r="O14" s="2"/>
      <c r="W14" s="14"/>
      <c r="X14" s="14"/>
      <c r="AB14" s="14"/>
      <c r="AC14" s="14"/>
    </row>
    <row r="15" spans="1:988" ht="15.95" hidden="1" customHeight="1" x14ac:dyDescent="0.2">
      <c r="A15" s="4">
        <v>0.06</v>
      </c>
      <c r="B15" s="17"/>
      <c r="O15" s="2"/>
      <c r="W15" s="14"/>
      <c r="X15" s="14"/>
      <c r="Y15" s="14"/>
      <c r="Z15" s="14"/>
      <c r="AA15" s="14"/>
      <c r="AB15" s="14"/>
      <c r="AC15" s="14"/>
    </row>
    <row r="16" spans="1:988" ht="15.95" hidden="1" customHeight="1" x14ac:dyDescent="0.2">
      <c r="A16" s="5"/>
      <c r="B16" s="17"/>
      <c r="O16" s="2"/>
      <c r="W16" s="14"/>
      <c r="X16" s="14"/>
      <c r="Y16" s="14"/>
      <c r="Z16" s="14"/>
    </row>
    <row r="17" spans="1:29" ht="13.5" customHeight="1" x14ac:dyDescent="0.2">
      <c r="D17" s="81" t="s">
        <v>44</v>
      </c>
      <c r="E17" s="81"/>
      <c r="F17" s="81" t="s">
        <v>45</v>
      </c>
      <c r="G17" s="81"/>
      <c r="H17" s="81"/>
      <c r="I17" s="81" t="s">
        <v>46</v>
      </c>
      <c r="J17" s="81"/>
      <c r="K17" s="81" t="s">
        <v>48</v>
      </c>
      <c r="L17" s="108" t="s">
        <v>49</v>
      </c>
      <c r="M17" s="108" t="s">
        <v>37</v>
      </c>
      <c r="O17" s="2"/>
      <c r="W17" s="14"/>
      <c r="X17" s="14"/>
      <c r="Y17" s="14"/>
      <c r="Z17" s="14"/>
    </row>
    <row r="18" spans="1:29" s="14" customFormat="1" ht="20.100000000000001" customHeight="1" x14ac:dyDescent="0.2">
      <c r="A18" s="18" t="s">
        <v>7</v>
      </c>
      <c r="B18" s="18" t="s">
        <v>17</v>
      </c>
      <c r="D18" s="82"/>
      <c r="E18" s="82"/>
      <c r="F18" s="82"/>
      <c r="G18" s="82"/>
      <c r="H18" s="82"/>
      <c r="I18" s="82"/>
      <c r="J18" s="82"/>
      <c r="K18" s="82"/>
      <c r="L18" s="109"/>
      <c r="M18" s="109"/>
      <c r="N18" s="19"/>
      <c r="O18" s="41"/>
      <c r="P18" s="61" t="s">
        <v>47</v>
      </c>
      <c r="Q18" s="62"/>
      <c r="R18" s="61" t="s">
        <v>36</v>
      </c>
      <c r="S18" s="62"/>
      <c r="AA18" s="5"/>
      <c r="AB18" s="5"/>
      <c r="AC18" s="5"/>
    </row>
    <row r="19" spans="1:29" s="14" customFormat="1" ht="15.95" customHeight="1" x14ac:dyDescent="0.2">
      <c r="A19" s="20">
        <v>0</v>
      </c>
      <c r="B19" s="20">
        <v>0</v>
      </c>
      <c r="D19" s="63"/>
      <c r="E19" s="63"/>
      <c r="F19" s="85"/>
      <c r="G19" s="85"/>
      <c r="H19" s="85"/>
      <c r="I19" s="70">
        <v>0</v>
      </c>
      <c r="J19" s="70"/>
      <c r="K19" s="45">
        <v>0</v>
      </c>
      <c r="L19" s="45">
        <v>0</v>
      </c>
      <c r="M19" s="46">
        <f>oknPrice_1-oknItemPayments_1-oknItemInsurancePayments_1</f>
        <v>0</v>
      </c>
      <c r="N19" s="21"/>
      <c r="O19" s="42"/>
      <c r="P19" s="75" t="str">
        <f>IF(oknProductName_1="","","item1")</f>
        <v/>
      </c>
      <c r="Q19" s="76"/>
      <c r="R19" s="75">
        <f>IF(oknProductName_1="",0,1)</f>
        <v>0</v>
      </c>
      <c r="S19" s="76"/>
      <c r="AA19" s="5"/>
      <c r="AB19" s="5"/>
      <c r="AC19" s="5"/>
    </row>
    <row r="20" spans="1:29" s="14" customFormat="1" ht="15.95" customHeight="1" x14ac:dyDescent="0.2">
      <c r="A20" s="20">
        <v>0</v>
      </c>
      <c r="B20" s="20">
        <v>0</v>
      </c>
      <c r="D20" s="64"/>
      <c r="E20" s="64"/>
      <c r="F20" s="86"/>
      <c r="G20" s="86"/>
      <c r="H20" s="86"/>
      <c r="I20" s="71">
        <v>0</v>
      </c>
      <c r="J20" s="71"/>
      <c r="K20" s="43">
        <v>0</v>
      </c>
      <c r="L20" s="43">
        <v>0</v>
      </c>
      <c r="M20" s="44">
        <f>oknPrice_2-oknItemPayments_2-oknItemInsurancePayments_2</f>
        <v>0</v>
      </c>
      <c r="N20" s="22"/>
      <c r="O20" s="42"/>
      <c r="P20" s="66" t="str">
        <f>IF(oknProductName_2="","","item2")</f>
        <v/>
      </c>
      <c r="Q20" s="67"/>
      <c r="R20" s="66">
        <f>IF(oknProductName_2="",0,1)</f>
        <v>0</v>
      </c>
      <c r="S20" s="67"/>
      <c r="AA20" s="5"/>
      <c r="AB20" s="5"/>
      <c r="AC20" s="5"/>
    </row>
    <row r="21" spans="1:29" s="14" customFormat="1" ht="15.95" customHeight="1" x14ac:dyDescent="0.2">
      <c r="A21" s="20">
        <v>0</v>
      </c>
      <c r="B21" s="20">
        <v>0</v>
      </c>
      <c r="D21" s="63"/>
      <c r="E21" s="63"/>
      <c r="F21" s="85"/>
      <c r="G21" s="85"/>
      <c r="H21" s="85"/>
      <c r="I21" s="70">
        <v>0</v>
      </c>
      <c r="J21" s="70"/>
      <c r="K21" s="45">
        <v>0</v>
      </c>
      <c r="L21" s="45">
        <v>0</v>
      </c>
      <c r="M21" s="46">
        <f>oknPrice_3-oknItemPayments_3-oknItemInsurancePayments_3</f>
        <v>0</v>
      </c>
      <c r="N21" s="22"/>
      <c r="O21" s="42"/>
      <c r="P21" s="66" t="str">
        <f>IF(oknProductName_3="","","item3")</f>
        <v/>
      </c>
      <c r="Q21" s="67"/>
      <c r="R21" s="66">
        <f>IF(oknProductName_3="",0,1)</f>
        <v>0</v>
      </c>
      <c r="S21" s="67"/>
    </row>
    <row r="22" spans="1:29" s="14" customFormat="1" ht="15.95" customHeight="1" x14ac:dyDescent="0.2">
      <c r="A22" s="20">
        <v>0</v>
      </c>
      <c r="B22" s="20">
        <v>0</v>
      </c>
      <c r="D22" s="64"/>
      <c r="E22" s="64"/>
      <c r="F22" s="86"/>
      <c r="G22" s="86"/>
      <c r="H22" s="86"/>
      <c r="I22" s="71">
        <v>0</v>
      </c>
      <c r="J22" s="71"/>
      <c r="K22" s="43">
        <v>0</v>
      </c>
      <c r="L22" s="43">
        <v>0</v>
      </c>
      <c r="M22" s="44">
        <f>oknPrice_4-oknItemPayments_4-oknItemInsurancePayments_4</f>
        <v>0</v>
      </c>
      <c r="N22" s="22"/>
      <c r="O22" s="42"/>
      <c r="P22" s="66" t="str">
        <f>IF(oknProductName_4="","","item4")</f>
        <v/>
      </c>
      <c r="Q22" s="67"/>
      <c r="R22" s="66">
        <f>IF(oknProductName_4="",0,1)</f>
        <v>0</v>
      </c>
      <c r="S22" s="67"/>
      <c r="V22"/>
      <c r="W22"/>
      <c r="X22"/>
      <c r="Y22"/>
      <c r="Z22"/>
      <c r="AA22"/>
      <c r="AB22"/>
      <c r="AC22"/>
    </row>
    <row r="23" spans="1:29" s="14" customFormat="1" ht="15.95" customHeight="1" x14ac:dyDescent="0.2">
      <c r="A23" s="20">
        <v>0</v>
      </c>
      <c r="B23" s="20">
        <v>0</v>
      </c>
      <c r="D23" s="63"/>
      <c r="E23" s="63"/>
      <c r="F23" s="85"/>
      <c r="G23" s="85"/>
      <c r="H23" s="85"/>
      <c r="I23" s="70">
        <v>0</v>
      </c>
      <c r="J23" s="70"/>
      <c r="K23" s="45">
        <v>0</v>
      </c>
      <c r="L23" s="45">
        <v>0</v>
      </c>
      <c r="M23" s="46">
        <f>oknPrice_5-oknItemPayments_5-oknItemInsurancePayments_5</f>
        <v>0</v>
      </c>
      <c r="N23" s="22"/>
      <c r="O23" s="42"/>
      <c r="P23" s="66" t="str">
        <f>IF(oknProductName_5="","","item5")</f>
        <v/>
      </c>
      <c r="Q23" s="67"/>
      <c r="R23" s="66">
        <f>IF(oknProductName_5="",0,1)</f>
        <v>0</v>
      </c>
      <c r="S23" s="67"/>
      <c r="V23"/>
      <c r="W23"/>
      <c r="X23"/>
      <c r="Y23"/>
      <c r="Z23"/>
      <c r="AA23"/>
      <c r="AB23"/>
      <c r="AC23"/>
    </row>
    <row r="24" spans="1:29" s="14" customFormat="1" ht="15.95" customHeight="1" x14ac:dyDescent="0.2">
      <c r="A24" s="20">
        <v>0</v>
      </c>
      <c r="B24" s="20">
        <v>0</v>
      </c>
      <c r="D24" s="64"/>
      <c r="E24" s="64"/>
      <c r="F24" s="86"/>
      <c r="G24" s="86"/>
      <c r="H24" s="86"/>
      <c r="I24" s="71">
        <v>0</v>
      </c>
      <c r="J24" s="71"/>
      <c r="K24" s="43">
        <v>0</v>
      </c>
      <c r="L24" s="43">
        <v>0</v>
      </c>
      <c r="M24" s="44">
        <f>oknPrice_6-oknItemPayments_6-oknItemInsurancePayments_6</f>
        <v>0</v>
      </c>
      <c r="N24" s="22"/>
      <c r="O24" s="42"/>
      <c r="P24" s="66" t="str">
        <f>IF(oknProductName_6="","","item6")</f>
        <v/>
      </c>
      <c r="Q24" s="67"/>
      <c r="R24" s="66">
        <f>IF(oknProductName_6="",0,1)</f>
        <v>0</v>
      </c>
      <c r="S24" s="67"/>
      <c r="U24" s="20"/>
      <c r="V24"/>
      <c r="W24"/>
      <c r="X24"/>
      <c r="Y24"/>
      <c r="Z24"/>
      <c r="AA24"/>
      <c r="AB24"/>
      <c r="AC24"/>
    </row>
    <row r="25" spans="1:29" s="14" customFormat="1" ht="15.95" customHeight="1" x14ac:dyDescent="0.2">
      <c r="A25" s="20">
        <v>0</v>
      </c>
      <c r="B25" s="20">
        <v>0</v>
      </c>
      <c r="D25" s="63"/>
      <c r="E25" s="63"/>
      <c r="F25" s="85"/>
      <c r="G25" s="85"/>
      <c r="H25" s="85"/>
      <c r="I25" s="70">
        <v>0</v>
      </c>
      <c r="J25" s="70"/>
      <c r="K25" s="45">
        <v>0</v>
      </c>
      <c r="L25" s="45">
        <v>0</v>
      </c>
      <c r="M25" s="46">
        <f>oknPrice_7-oknItemPayments_7-oknItemInsurancePayments_7</f>
        <v>0</v>
      </c>
      <c r="N25" s="22"/>
      <c r="O25" s="42"/>
      <c r="P25" s="66" t="str">
        <f>IF(oknProductName_7="","","item7")</f>
        <v/>
      </c>
      <c r="Q25" s="67"/>
      <c r="R25" s="66">
        <f>IF(oknProductName_7="",0,1)</f>
        <v>0</v>
      </c>
      <c r="S25" s="67"/>
      <c r="V25"/>
      <c r="W25"/>
      <c r="X25"/>
      <c r="Y25"/>
      <c r="Z25"/>
      <c r="AA25"/>
      <c r="AB25"/>
      <c r="AC25"/>
    </row>
    <row r="26" spans="1:29" s="14" customFormat="1" ht="15.95" customHeight="1" x14ac:dyDescent="0.2">
      <c r="A26" s="20">
        <v>0</v>
      </c>
      <c r="B26" s="20">
        <v>0</v>
      </c>
      <c r="D26" s="64"/>
      <c r="E26" s="64"/>
      <c r="F26" s="86"/>
      <c r="G26" s="86"/>
      <c r="H26" s="86"/>
      <c r="I26" s="71">
        <v>0</v>
      </c>
      <c r="J26" s="71"/>
      <c r="K26" s="43">
        <v>0</v>
      </c>
      <c r="L26" s="43">
        <v>0</v>
      </c>
      <c r="M26" s="44">
        <f>oknPrice_8-oknItemPayments_8-oknItemInsurancePayments_8</f>
        <v>0</v>
      </c>
      <c r="N26" s="22"/>
      <c r="O26" s="42"/>
      <c r="P26" s="66" t="str">
        <f>IF(oknProductName_8="","","item8")</f>
        <v/>
      </c>
      <c r="Q26" s="67"/>
      <c r="R26" s="66">
        <f>IF(oknProductName_8="",0,1)</f>
        <v>0</v>
      </c>
      <c r="S26" s="67"/>
    </row>
    <row r="27" spans="1:29" s="14" customFormat="1" ht="15.95" customHeight="1" x14ac:dyDescent="0.2">
      <c r="A27" s="20">
        <v>0</v>
      </c>
      <c r="B27" s="20">
        <v>0</v>
      </c>
      <c r="D27" s="63"/>
      <c r="E27" s="63"/>
      <c r="F27" s="85"/>
      <c r="G27" s="85"/>
      <c r="H27" s="85"/>
      <c r="I27" s="70">
        <v>0</v>
      </c>
      <c r="J27" s="70"/>
      <c r="K27" s="45">
        <v>0</v>
      </c>
      <c r="L27" s="45">
        <v>0</v>
      </c>
      <c r="M27" s="46">
        <f>oknPrice_9-oknItemPayments_9-oknItemInsurancePayments_9</f>
        <v>0</v>
      </c>
      <c r="N27" s="22"/>
      <c r="O27" s="42"/>
      <c r="P27" s="66" t="str">
        <f>IF(oknProductName_9="","","item9")</f>
        <v/>
      </c>
      <c r="Q27" s="67"/>
      <c r="R27" s="66">
        <f>IF(oknProductName_9="",0,1)</f>
        <v>0</v>
      </c>
      <c r="S27" s="67"/>
    </row>
    <row r="28" spans="1:29" s="14" customFormat="1" ht="15.95" customHeight="1" x14ac:dyDescent="0.2">
      <c r="A28" s="20">
        <v>0</v>
      </c>
      <c r="B28" s="20">
        <v>0</v>
      </c>
      <c r="D28" s="64"/>
      <c r="E28" s="64"/>
      <c r="F28" s="86"/>
      <c r="G28" s="86"/>
      <c r="H28" s="86"/>
      <c r="I28" s="71">
        <v>0</v>
      </c>
      <c r="J28" s="71"/>
      <c r="K28" s="43">
        <v>0</v>
      </c>
      <c r="L28" s="43">
        <v>0</v>
      </c>
      <c r="M28" s="44">
        <f>oknPrice_10-oknItemPayments_10-oknItemInsurancePayments_10</f>
        <v>0</v>
      </c>
      <c r="N28" s="22"/>
      <c r="O28" s="42"/>
      <c r="P28" s="66" t="str">
        <f>IF(oknProductName_10="","","item10")</f>
        <v/>
      </c>
      <c r="Q28" s="67"/>
      <c r="R28" s="66">
        <f>IF(oknProductName_10="",0,1)</f>
        <v>0</v>
      </c>
      <c r="S28" s="67"/>
      <c r="AA28" s="25" t="s">
        <v>1</v>
      </c>
      <c r="AB28" s="30">
        <v>0</v>
      </c>
    </row>
    <row r="29" spans="1:29" s="14" customFormat="1" ht="15.95" customHeight="1" x14ac:dyDescent="0.2">
      <c r="A29" s="20">
        <v>0</v>
      </c>
      <c r="B29" s="20">
        <v>0</v>
      </c>
      <c r="D29" s="63"/>
      <c r="E29" s="63"/>
      <c r="F29" s="85"/>
      <c r="G29" s="85"/>
      <c r="H29" s="85"/>
      <c r="I29" s="70">
        <v>0</v>
      </c>
      <c r="J29" s="70"/>
      <c r="K29" s="45">
        <v>0</v>
      </c>
      <c r="L29" s="45">
        <v>0</v>
      </c>
      <c r="M29" s="46">
        <f>oknPrice_11-oknItemPayments_11-oknItemInsurancePayments_11</f>
        <v>0</v>
      </c>
      <c r="N29" s="22"/>
      <c r="O29" s="42"/>
      <c r="P29" s="66" t="str">
        <f>IF(oknProductName_11="","","item11")</f>
        <v/>
      </c>
      <c r="Q29" s="67"/>
      <c r="R29" s="66">
        <f>IF(oknProductName_11="",0,1)</f>
        <v>0</v>
      </c>
      <c r="S29" s="67"/>
      <c r="AA29" s="32" t="s">
        <v>33</v>
      </c>
      <c r="AB29" s="26">
        <f>ROUND(oknSubTotal + oknShippingCost + IF(oknTaxType=0,0,IF(oknTaxType=1,oknTax1,oknTax1+oknTax2)),2)</f>
        <v>0</v>
      </c>
    </row>
    <row r="30" spans="1:29" s="14" customFormat="1" ht="15.95" customHeight="1" x14ac:dyDescent="0.2">
      <c r="A30" s="20">
        <v>0</v>
      </c>
      <c r="B30" s="20">
        <v>0</v>
      </c>
      <c r="D30" s="64"/>
      <c r="E30" s="64"/>
      <c r="F30" s="86"/>
      <c r="G30" s="86"/>
      <c r="H30" s="86"/>
      <c r="I30" s="71">
        <v>0</v>
      </c>
      <c r="J30" s="71"/>
      <c r="K30" s="43">
        <v>0</v>
      </c>
      <c r="L30" s="43">
        <v>0</v>
      </c>
      <c r="M30" s="44">
        <f>oknPrice_12-oknItemPayments_12-oknItemInsurancePayments_12</f>
        <v>0</v>
      </c>
      <c r="N30" s="22"/>
      <c r="O30" s="42"/>
      <c r="P30" s="66" t="str">
        <f>IF(oknProductName_12="","","item12")</f>
        <v/>
      </c>
      <c r="Q30" s="67"/>
      <c r="R30" s="66">
        <f>IF(oknProductName_12="",0,1)</f>
        <v>0</v>
      </c>
      <c r="S30" s="67"/>
      <c r="AA30" s="32" t="s">
        <v>34</v>
      </c>
      <c r="AB30" s="34">
        <v>0</v>
      </c>
    </row>
    <row r="31" spans="1:29" s="14" customFormat="1" ht="15.95" customHeight="1" x14ac:dyDescent="0.2">
      <c r="A31" s="20">
        <v>0</v>
      </c>
      <c r="B31" s="20">
        <v>0</v>
      </c>
      <c r="D31" s="63"/>
      <c r="E31" s="63"/>
      <c r="F31" s="85"/>
      <c r="G31" s="85"/>
      <c r="H31" s="85"/>
      <c r="I31" s="70">
        <v>0</v>
      </c>
      <c r="J31" s="70"/>
      <c r="K31" s="45">
        <v>0</v>
      </c>
      <c r="L31" s="45">
        <v>0</v>
      </c>
      <c r="M31" s="46">
        <f>oknPrice_13-oknItemPayments_13-oknItemInsurancePayments_13</f>
        <v>0</v>
      </c>
      <c r="N31" s="21"/>
      <c r="O31" s="42"/>
      <c r="P31" s="66" t="str">
        <f>IF(oknProductName_13="","","item13")</f>
        <v/>
      </c>
      <c r="Q31" s="67"/>
      <c r="R31" s="66">
        <f>IF(oknProductName_13="",0,1)</f>
        <v>0</v>
      </c>
      <c r="S31" s="67"/>
      <c r="AA31" s="32" t="s">
        <v>35</v>
      </c>
      <c r="AB31" s="26">
        <f>ROUND(oknTotal*oknAdvancePaymentPercentage,2)</f>
        <v>0</v>
      </c>
    </row>
    <row r="32" spans="1:29" s="14" customFormat="1" ht="15.95" customHeight="1" x14ac:dyDescent="0.2">
      <c r="A32" s="20">
        <v>0</v>
      </c>
      <c r="B32" s="20">
        <v>0</v>
      </c>
      <c r="D32" s="64"/>
      <c r="E32" s="64"/>
      <c r="F32" s="86"/>
      <c r="G32" s="86"/>
      <c r="H32" s="86"/>
      <c r="I32" s="71">
        <v>0</v>
      </c>
      <c r="J32" s="71"/>
      <c r="K32" s="43">
        <v>0</v>
      </c>
      <c r="L32" s="43">
        <v>0</v>
      </c>
      <c r="M32" s="44">
        <f>oknPrice_14-oknItemPayments_14-oknItemInsurancePayments_14</f>
        <v>0</v>
      </c>
      <c r="N32" s="22"/>
      <c r="O32" s="42"/>
      <c r="P32" s="66" t="str">
        <f>IF(oknProductName_14="","","item14")</f>
        <v/>
      </c>
      <c r="Q32" s="67"/>
      <c r="R32" s="66">
        <f>IF(oknProductName_14="",0,1)</f>
        <v>0</v>
      </c>
      <c r="S32" s="67"/>
      <c r="Z32" s="5"/>
      <c r="AA32" s="32" t="s">
        <v>4</v>
      </c>
      <c r="AB32" s="30">
        <v>0</v>
      </c>
    </row>
    <row r="33" spans="1:28" s="14" customFormat="1" ht="15.95" customHeight="1" x14ac:dyDescent="0.2">
      <c r="A33" s="20">
        <v>0</v>
      </c>
      <c r="B33" s="20">
        <v>0</v>
      </c>
      <c r="D33" s="63"/>
      <c r="E33" s="63"/>
      <c r="F33" s="85"/>
      <c r="G33" s="85"/>
      <c r="H33" s="85"/>
      <c r="I33" s="70">
        <v>0</v>
      </c>
      <c r="J33" s="70"/>
      <c r="K33" s="45">
        <v>0</v>
      </c>
      <c r="L33" s="45">
        <v>0</v>
      </c>
      <c r="M33" s="46">
        <f>oknPrice_15-oknItemPayments_15-oknItemInsurancePayments_15</f>
        <v>0</v>
      </c>
      <c r="N33" s="21"/>
      <c r="O33" s="42"/>
      <c r="P33" s="66" t="str">
        <f>IF(oknProductName_15="","","item15")</f>
        <v/>
      </c>
      <c r="Q33" s="67"/>
      <c r="R33" s="66">
        <f>IF(oknProductName_15="",0,1)</f>
        <v>0</v>
      </c>
      <c r="S33" s="67"/>
      <c r="Z33" s="5"/>
      <c r="AA33" s="32" t="s">
        <v>5</v>
      </c>
      <c r="AB33" s="26">
        <f>ROUND(oknTotal-oknPayments-oknAdvancePaymentAmount,2)</f>
        <v>0</v>
      </c>
    </row>
    <row r="34" spans="1:28" s="14" customFormat="1" ht="15.95" customHeight="1" x14ac:dyDescent="0.2">
      <c r="A34" s="20">
        <v>0</v>
      </c>
      <c r="B34" s="20">
        <v>0</v>
      </c>
      <c r="D34" s="64"/>
      <c r="E34" s="64"/>
      <c r="F34" s="86"/>
      <c r="G34" s="86"/>
      <c r="H34" s="86"/>
      <c r="I34" s="71">
        <v>0</v>
      </c>
      <c r="J34" s="71"/>
      <c r="K34" s="43">
        <v>0</v>
      </c>
      <c r="L34" s="43">
        <v>0</v>
      </c>
      <c r="M34" s="44">
        <f>oknPrice_16-oknItemPayments_16-oknItemInsurancePayments_16</f>
        <v>0</v>
      </c>
      <c r="N34" s="22"/>
      <c r="O34" s="42"/>
      <c r="P34" s="66" t="str">
        <f>IF(oknProductName_16="","","item16")</f>
        <v/>
      </c>
      <c r="Q34" s="67"/>
      <c r="R34" s="66">
        <f>IF(oknProductName_16="",0,1)</f>
        <v>0</v>
      </c>
      <c r="S34" s="67"/>
    </row>
    <row r="35" spans="1:28" s="14" customFormat="1" ht="15.95" customHeight="1" x14ac:dyDescent="0.2">
      <c r="A35" s="20">
        <v>0</v>
      </c>
      <c r="B35" s="20">
        <v>0</v>
      </c>
      <c r="D35" s="63"/>
      <c r="E35" s="63"/>
      <c r="F35" s="85"/>
      <c r="G35" s="85"/>
      <c r="H35" s="85"/>
      <c r="I35" s="70">
        <v>0</v>
      </c>
      <c r="J35" s="70"/>
      <c r="K35" s="45">
        <v>0</v>
      </c>
      <c r="L35" s="45">
        <v>0</v>
      </c>
      <c r="M35" s="46">
        <f>oknPrice_17-oknItemPayments_17-oknItemInsurancePayments_17</f>
        <v>0</v>
      </c>
      <c r="N35" s="21"/>
      <c r="O35" s="42"/>
      <c r="P35" s="66" t="str">
        <f>IF(oknProductName_17="","","item17")</f>
        <v/>
      </c>
      <c r="Q35" s="67"/>
      <c r="R35" s="66">
        <f>IF(oknProductName_17="",0,1)</f>
        <v>0</v>
      </c>
      <c r="S35" s="67"/>
    </row>
    <row r="36" spans="1:28" s="14" customFormat="1" ht="15.95" customHeight="1" x14ac:dyDescent="0.2">
      <c r="A36" s="20">
        <v>0</v>
      </c>
      <c r="B36" s="20">
        <v>0</v>
      </c>
      <c r="D36" s="64"/>
      <c r="E36" s="64"/>
      <c r="F36" s="86"/>
      <c r="G36" s="86"/>
      <c r="H36" s="86"/>
      <c r="I36" s="71">
        <v>0</v>
      </c>
      <c r="J36" s="71"/>
      <c r="K36" s="43">
        <v>0</v>
      </c>
      <c r="L36" s="43">
        <v>0</v>
      </c>
      <c r="M36" s="44">
        <f>oknPrice_18-oknItemPayments_18-oknItemInsurancePayments_18</f>
        <v>0</v>
      </c>
      <c r="N36" s="22"/>
      <c r="O36" s="42"/>
      <c r="P36" s="66" t="str">
        <f>IF(oknProductName_18="","","item18")</f>
        <v/>
      </c>
      <c r="Q36" s="67"/>
      <c r="R36" s="66">
        <f>IF(oknProductName_18="",0,1)</f>
        <v>0</v>
      </c>
      <c r="S36" s="67"/>
    </row>
    <row r="37" spans="1:28" s="14" customFormat="1" ht="15.95" customHeight="1" x14ac:dyDescent="0.2">
      <c r="A37" s="20">
        <v>0</v>
      </c>
      <c r="B37" s="20">
        <v>0</v>
      </c>
      <c r="D37" s="63"/>
      <c r="E37" s="63"/>
      <c r="F37" s="85"/>
      <c r="G37" s="85"/>
      <c r="H37" s="85"/>
      <c r="I37" s="70">
        <v>0</v>
      </c>
      <c r="J37" s="70"/>
      <c r="K37" s="45">
        <v>0</v>
      </c>
      <c r="L37" s="45">
        <v>0</v>
      </c>
      <c r="M37" s="46">
        <f>oknPrice_19-oknItemPayments_19-oknItemInsurancePayments_19</f>
        <v>0</v>
      </c>
      <c r="N37" s="21"/>
      <c r="O37" s="42"/>
      <c r="P37" s="66" t="str">
        <f>IF(oknProductName_19="","","item19")</f>
        <v/>
      </c>
      <c r="Q37" s="67"/>
      <c r="R37" s="66">
        <f>IF(oknProductName_19="",0,1)</f>
        <v>0</v>
      </c>
      <c r="S37" s="67"/>
    </row>
    <row r="38" spans="1:28" s="14" customFormat="1" ht="15.95" customHeight="1" x14ac:dyDescent="0.2">
      <c r="A38" s="20">
        <v>0</v>
      </c>
      <c r="B38" s="20">
        <v>0</v>
      </c>
      <c r="D38" s="58"/>
      <c r="E38" s="58"/>
      <c r="F38" s="102"/>
      <c r="G38" s="102"/>
      <c r="H38" s="102"/>
      <c r="I38" s="65">
        <v>0</v>
      </c>
      <c r="J38" s="65"/>
      <c r="K38" s="47">
        <v>0</v>
      </c>
      <c r="L38" s="47">
        <v>0</v>
      </c>
      <c r="M38" s="48">
        <f>oknPrice_20-oknItemPayments_20-oknItemInsurancePayments_20</f>
        <v>0</v>
      </c>
      <c r="N38" s="22"/>
      <c r="O38" s="42"/>
      <c r="P38" s="68" t="str">
        <f>IF(oknProductName_20="","","item20")</f>
        <v/>
      </c>
      <c r="Q38" s="69"/>
      <c r="R38" s="68">
        <f>IF(oknProductName_20="",0,1)</f>
        <v>0</v>
      </c>
      <c r="S38" s="69"/>
    </row>
    <row r="39" spans="1:28" s="14" customFormat="1" ht="15.95" customHeight="1" x14ac:dyDescent="0.2">
      <c r="A39" s="18"/>
      <c r="B39" s="23">
        <f t="array" ref="B39">SUM(oknTaxable_1:oknTaxable_20*oknLineTotal_1:oknLineTotal_20)</f>
        <v>0</v>
      </c>
      <c r="D39" s="24"/>
      <c r="E39" s="24"/>
      <c r="F39" s="24"/>
      <c r="G39" s="24"/>
      <c r="H39" s="24"/>
      <c r="I39" s="24"/>
      <c r="L39" s="25" t="s">
        <v>3</v>
      </c>
      <c r="M39" s="49">
        <f>SUM(oknLineTotal_1:oknLineTotal_20)</f>
        <v>0</v>
      </c>
      <c r="N39" s="21"/>
    </row>
    <row r="40" spans="1:28" s="14" customFormat="1" ht="15.95" hidden="1" customHeight="1" x14ac:dyDescent="0.2">
      <c r="A40" s="18"/>
      <c r="B40" s="18"/>
      <c r="E40" s="27"/>
      <c r="F40" s="24"/>
      <c r="G40" s="24"/>
      <c r="H40" s="24"/>
      <c r="I40" s="24"/>
      <c r="K40" s="55" t="s">
        <v>10</v>
      </c>
      <c r="L40" s="28">
        <v>0.08</v>
      </c>
      <c r="M40" s="26">
        <f>ROUND(IF(oknTaxType=0,0, oknTax1Rate*(oknLineTotalTaxable+IF(oknTaxTotalIncludingShippingCost=0,0,oknShippingCost))),2)</f>
        <v>0</v>
      </c>
      <c r="N40" s="21"/>
    </row>
    <row r="41" spans="1:28" s="14" customFormat="1" ht="15.95" hidden="1" customHeight="1" x14ac:dyDescent="0.2">
      <c r="A41" s="18"/>
      <c r="B41" s="18"/>
      <c r="E41" s="27"/>
      <c r="F41" s="27"/>
      <c r="G41" s="27"/>
      <c r="H41" s="27"/>
      <c r="I41" s="24"/>
      <c r="K41" s="55" t="s">
        <v>11</v>
      </c>
      <c r="L41" s="28">
        <v>0.06</v>
      </c>
      <c r="M41" s="26">
        <f>ROUND(IF(oknTaxType&lt;&gt;2,0,oknTax2Rate*(oknLineTotalTaxable+IF(oknTaxTotalIncludingShippingCost=0,0,oknShippingCost)+IF(oknTax2IsAppliedToTax1=0,0,oknTax1))),2)</f>
        <v>0</v>
      </c>
      <c r="N41" s="29"/>
    </row>
    <row r="42" spans="1:28" s="14" customFormat="1" ht="15.95" customHeight="1" x14ac:dyDescent="0.2">
      <c r="A42" s="18"/>
      <c r="B42" s="18"/>
      <c r="D42" s="33" t="s">
        <v>28</v>
      </c>
      <c r="E42" s="27"/>
      <c r="F42" s="27"/>
      <c r="G42" s="27"/>
      <c r="H42" s="27"/>
      <c r="I42" s="24"/>
      <c r="N42" s="31"/>
    </row>
    <row r="43" spans="1:28" s="14" customFormat="1" ht="15.95" customHeight="1" x14ac:dyDescent="0.2">
      <c r="A43" s="18"/>
      <c r="B43" s="18"/>
      <c r="D43" s="92"/>
      <c r="E43" s="93"/>
      <c r="F43" s="93"/>
      <c r="G43" s="93"/>
      <c r="H43" s="93"/>
      <c r="I43" s="94"/>
      <c r="K43" s="50" t="s">
        <v>50</v>
      </c>
      <c r="N43" s="31"/>
    </row>
    <row r="44" spans="1:28" s="14" customFormat="1" ht="15.95" customHeight="1" x14ac:dyDescent="0.2">
      <c r="A44" s="18"/>
      <c r="B44" s="18"/>
      <c r="D44" s="95"/>
      <c r="E44" s="73"/>
      <c r="F44" s="73"/>
      <c r="G44" s="73"/>
      <c r="H44" s="73"/>
      <c r="I44" s="96"/>
      <c r="K44" s="50" t="s">
        <v>51</v>
      </c>
      <c r="N44" s="31"/>
    </row>
    <row r="45" spans="1:28" s="14" customFormat="1" ht="15.95" customHeight="1" x14ac:dyDescent="0.2">
      <c r="A45" s="18"/>
      <c r="B45" s="18"/>
      <c r="D45" s="97"/>
      <c r="E45" s="98"/>
      <c r="F45" s="98"/>
      <c r="G45" s="98"/>
      <c r="H45" s="98"/>
      <c r="I45" s="99"/>
      <c r="N45" s="21"/>
    </row>
    <row r="46" spans="1:28" ht="15.95" hidden="1" customHeight="1" x14ac:dyDescent="0.2"/>
    <row r="47" spans="1:28" ht="15.95" hidden="1" customHeight="1" x14ac:dyDescent="0.2"/>
    <row r="48" spans="1:28" ht="15.95" hidden="1" customHeight="1" x14ac:dyDescent="0.2">
      <c r="D48" s="35" t="s">
        <v>27</v>
      </c>
    </row>
    <row r="49" spans="4:13" ht="15.95" hidden="1" customHeight="1" x14ac:dyDescent="0.2">
      <c r="D49" s="90" t="s">
        <v>23</v>
      </c>
      <c r="E49" s="91"/>
      <c r="F49" s="53" t="s">
        <v>2</v>
      </c>
      <c r="G49" s="53" t="s">
        <v>29</v>
      </c>
      <c r="H49" s="53" t="s">
        <v>26</v>
      </c>
      <c r="I49" s="87" t="s">
        <v>25</v>
      </c>
      <c r="J49" s="88"/>
      <c r="K49" s="89"/>
      <c r="L49" s="36"/>
      <c r="M49" s="54" t="s">
        <v>24</v>
      </c>
    </row>
    <row r="50" spans="4:13" ht="15.95" hidden="1" customHeight="1" x14ac:dyDescent="0.2">
      <c r="D50" s="37"/>
      <c r="E50" s="37"/>
      <c r="F50" s="38"/>
      <c r="G50" s="38"/>
      <c r="H50" s="38"/>
      <c r="I50" s="38"/>
      <c r="J50" s="38"/>
      <c r="K50" s="38"/>
      <c r="L50" s="38"/>
      <c r="M50" s="38"/>
    </row>
    <row r="51" spans="4:13" ht="15.95" hidden="1" customHeight="1" x14ac:dyDescent="0.2">
      <c r="D51" s="37"/>
      <c r="E51" s="37"/>
      <c r="F51" s="38"/>
      <c r="G51" s="38"/>
      <c r="H51" s="38"/>
      <c r="I51" s="38"/>
      <c r="J51" s="38"/>
      <c r="K51" s="38"/>
      <c r="L51" s="38"/>
      <c r="M51" s="38"/>
    </row>
    <row r="52" spans="4:13" ht="15.95" hidden="1" customHeight="1" x14ac:dyDescent="0.2">
      <c r="D52" s="37"/>
      <c r="E52" s="37"/>
      <c r="F52" s="38"/>
      <c r="G52" s="38"/>
      <c r="H52" s="38"/>
      <c r="I52" s="38"/>
      <c r="J52" s="38"/>
      <c r="K52" s="38"/>
      <c r="L52" s="38"/>
      <c r="M52" s="38"/>
    </row>
    <row r="53" spans="4:13" ht="9" customHeight="1" x14ac:dyDescent="0.2">
      <c r="D53" s="37"/>
      <c r="E53" s="37"/>
      <c r="F53" s="38"/>
      <c r="G53" s="38"/>
      <c r="H53" s="38"/>
      <c r="I53" s="38"/>
      <c r="J53" s="38"/>
      <c r="K53" s="38"/>
      <c r="L53" s="38"/>
      <c r="M53" s="38"/>
    </row>
    <row r="54" spans="4:13" ht="15.95" customHeight="1" x14ac:dyDescent="0.2">
      <c r="D54" s="83" t="s">
        <v>19</v>
      </c>
      <c r="E54" s="84"/>
      <c r="F54" s="84"/>
      <c r="G54" s="84"/>
      <c r="H54" s="84"/>
      <c r="I54" s="84"/>
      <c r="J54" s="84"/>
      <c r="K54" s="84"/>
      <c r="L54" s="84"/>
      <c r="M54" s="84"/>
    </row>
    <row r="56" spans="4:13" ht="14.25" x14ac:dyDescent="0.3">
      <c r="D56" s="39"/>
      <c r="E56" s="39"/>
      <c r="F56" s="39"/>
      <c r="G56" s="39"/>
      <c r="H56" s="39"/>
      <c r="I56" s="39"/>
    </row>
    <row r="927" spans="1:1" hidden="1" x14ac:dyDescent="0.2">
      <c r="A927" s="51" t="s">
        <v>54</v>
      </c>
    </row>
    <row r="945" spans="1:1" hidden="1" x14ac:dyDescent="0.2">
      <c r="A945" s="51" t="s">
        <v>56</v>
      </c>
    </row>
    <row r="958" spans="1:1" hidden="1" x14ac:dyDescent="0.2">
      <c r="A958" s="51" t="s">
        <v>54</v>
      </c>
    </row>
    <row r="973" spans="1:1" hidden="1" x14ac:dyDescent="0.2">
      <c r="A973" s="51" t="s">
        <v>56</v>
      </c>
    </row>
  </sheetData>
  <sheetProtection sheet="1" objects="1" scenarios="1" selectLockedCells="1"/>
  <dataConsolidate/>
  <mergeCells count="138">
    <mergeCell ref="AJ12:AK12"/>
    <mergeCell ref="AJ13:AK13"/>
    <mergeCell ref="R18:S18"/>
    <mergeCell ref="F19:H19"/>
    <mergeCell ref="AB13:AC13"/>
    <mergeCell ref="AD12:AG12"/>
    <mergeCell ref="F23:H23"/>
    <mergeCell ref="F20:H20"/>
    <mergeCell ref="AB12:AC12"/>
    <mergeCell ref="P19:Q19"/>
    <mergeCell ref="P20:Q20"/>
    <mergeCell ref="P21:Q21"/>
    <mergeCell ref="P22:Q22"/>
    <mergeCell ref="P23:Q23"/>
    <mergeCell ref="K17:K18"/>
    <mergeCell ref="L17:L18"/>
    <mergeCell ref="D12:H12"/>
    <mergeCell ref="D13:H13"/>
    <mergeCell ref="M17:M18"/>
    <mergeCell ref="D17:E18"/>
    <mergeCell ref="F17:H18"/>
    <mergeCell ref="I19:J19"/>
    <mergeCell ref="I20:J20"/>
    <mergeCell ref="I21:J21"/>
    <mergeCell ref="D43:I45"/>
    <mergeCell ref="R30:S30"/>
    <mergeCell ref="F30:H30"/>
    <mergeCell ref="F28:H28"/>
    <mergeCell ref="F32:H32"/>
    <mergeCell ref="R34:S34"/>
    <mergeCell ref="L5:M5"/>
    <mergeCell ref="L6:M6"/>
    <mergeCell ref="AH12:AI12"/>
    <mergeCell ref="AH13:AI13"/>
    <mergeCell ref="J9:M9"/>
    <mergeCell ref="J10:M10"/>
    <mergeCell ref="J11:M11"/>
    <mergeCell ref="J13:M13"/>
    <mergeCell ref="F22:H22"/>
    <mergeCell ref="F38:H38"/>
    <mergeCell ref="R38:S38"/>
    <mergeCell ref="F36:H36"/>
    <mergeCell ref="R36:S36"/>
    <mergeCell ref="F37:H37"/>
    <mergeCell ref="R37:S37"/>
    <mergeCell ref="F34:H34"/>
    <mergeCell ref="D31:E31"/>
    <mergeCell ref="D32:E32"/>
    <mergeCell ref="D54:M54"/>
    <mergeCell ref="R20:S20"/>
    <mergeCell ref="R21:S21"/>
    <mergeCell ref="F27:H27"/>
    <mergeCell ref="R22:S22"/>
    <mergeCell ref="R23:S23"/>
    <mergeCell ref="F21:H21"/>
    <mergeCell ref="F24:H24"/>
    <mergeCell ref="F26:H26"/>
    <mergeCell ref="I49:K49"/>
    <mergeCell ref="D49:E49"/>
    <mergeCell ref="F25:H25"/>
    <mergeCell ref="R32:S32"/>
    <mergeCell ref="F31:H31"/>
    <mergeCell ref="R31:S31"/>
    <mergeCell ref="F33:H33"/>
    <mergeCell ref="R33:S33"/>
    <mergeCell ref="F35:H35"/>
    <mergeCell ref="R35:S35"/>
    <mergeCell ref="F29:H29"/>
    <mergeCell ref="R27:S27"/>
    <mergeCell ref="R25:S25"/>
    <mergeCell ref="R29:S29"/>
    <mergeCell ref="R26:S26"/>
    <mergeCell ref="P35:Q35"/>
    <mergeCell ref="I29:J29"/>
    <mergeCell ref="I30:J30"/>
    <mergeCell ref="I31:J31"/>
    <mergeCell ref="I32:J32"/>
    <mergeCell ref="AD13:AG13"/>
    <mergeCell ref="P24:Q24"/>
    <mergeCell ref="P25:Q25"/>
    <mergeCell ref="P26:Q26"/>
    <mergeCell ref="P27:Q27"/>
    <mergeCell ref="P28:Q28"/>
    <mergeCell ref="I22:J22"/>
    <mergeCell ref="I23:J23"/>
    <mergeCell ref="I24:J24"/>
    <mergeCell ref="I25:J25"/>
    <mergeCell ref="I26:J26"/>
    <mergeCell ref="I27:J27"/>
    <mergeCell ref="I17:J18"/>
    <mergeCell ref="I28:J28"/>
    <mergeCell ref="S1:T1"/>
    <mergeCell ref="P18:Q18"/>
    <mergeCell ref="R28:S28"/>
    <mergeCell ref="R19:S19"/>
    <mergeCell ref="R24:S24"/>
    <mergeCell ref="J12:M12"/>
    <mergeCell ref="P29:Q29"/>
    <mergeCell ref="P30:Q30"/>
    <mergeCell ref="P31:Q31"/>
    <mergeCell ref="P1:Q1"/>
    <mergeCell ref="J8:K8"/>
    <mergeCell ref="D8:E8"/>
    <mergeCell ref="D19:E19"/>
    <mergeCell ref="D20:E20"/>
    <mergeCell ref="D21:E21"/>
    <mergeCell ref="I33:J33"/>
    <mergeCell ref="I34:J34"/>
    <mergeCell ref="I35:J35"/>
    <mergeCell ref="I36:J36"/>
    <mergeCell ref="I37:J37"/>
    <mergeCell ref="D9:H9"/>
    <mergeCell ref="D10:H10"/>
    <mergeCell ref="D11:H11"/>
    <mergeCell ref="D38:E38"/>
    <mergeCell ref="Z13:AA13"/>
    <mergeCell ref="Z12:AA12"/>
    <mergeCell ref="D25:E25"/>
    <mergeCell ref="D26:E26"/>
    <mergeCell ref="D27:E27"/>
    <mergeCell ref="D28:E28"/>
    <mergeCell ref="D29:E29"/>
    <mergeCell ref="D30:E30"/>
    <mergeCell ref="I38:J38"/>
    <mergeCell ref="P36:Q36"/>
    <mergeCell ref="P37:Q37"/>
    <mergeCell ref="P38:Q38"/>
    <mergeCell ref="D22:E22"/>
    <mergeCell ref="D23:E23"/>
    <mergeCell ref="D24:E24"/>
    <mergeCell ref="D33:E33"/>
    <mergeCell ref="D34:E34"/>
    <mergeCell ref="D35:E35"/>
    <mergeCell ref="D36:E36"/>
    <mergeCell ref="D37:E37"/>
    <mergeCell ref="P32:Q32"/>
    <mergeCell ref="P33:Q33"/>
    <mergeCell ref="P34:Q3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L40:L41 AB30:AB32 AB28 R19:S38 I19:I38 L19:L38" xr:uid="{00000000-0002-0000-0000-000000000000}">
      <formula1>999999999.99</formula1>
    </dataValidation>
    <dataValidation type="textLength" allowBlank="1" showInputMessage="1" showErrorMessage="1" sqref="AJ13:AK13 AB13:AC13" xr:uid="{00000000-0002-0000-0000-000001000000}">
      <formula1>1</formula1>
      <formula2>50</formula2>
    </dataValidation>
    <dataValidation type="date" allowBlank="1" showErrorMessage="1" errorTitle="Invalid Input" error="Please enter a valid date." sqref="AJ11 L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J12 AA37 U35 AA35 U33 J9 U31 U37 D9 D11:D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A36 J10 AA34 AA38" xr:uid="{00000000-0002-0000-0000-000004000000}">
      <formula1>0</formula1>
      <formula2>160</formula2>
    </dataValidation>
    <dataValidation type="textLength" allowBlank="1" showInputMessage="1" showErrorMessage="1" sqref="F8 J13 U24 D19:D38 Z13:AA13 L6 D13" xr:uid="{00000000-0002-0000-0000-000005000000}">
      <formula1>1</formula1>
      <formula2>30</formula2>
    </dataValidation>
    <dataValidation type="textLength" allowBlank="1" showInputMessage="1" showErrorMessage="1" errorTitle="Invalid Input" error="Max characters allowed: 60" sqref="U36 U34 U32 U38 D10" xr:uid="{00000000-0002-0000-0000-000006000000}">
      <formula1>0</formula1>
      <formula2>255</formula2>
    </dataValidation>
    <dataValidation type="textLength" allowBlank="1" showInputMessage="1" showErrorMessage="1" sqref="E40 D43:I45 E42:H42 E41:H41" xr:uid="{00000000-0002-0000-0000-000007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19:H38" xr:uid="{00000000-0002-0000-0000-000008000000}">
      <formula1>100</formula1>
    </dataValidation>
  </dataValidations>
  <hyperlinks>
    <hyperlink ref="A958" r:id="rId1" tooltip="Psychologist Billing Format" display="http://www.invoicingtemplate.com/psychologist.html" xr:uid="{00000000-0004-0000-0000-000001000000}"/>
    <hyperlink ref="AKZ1" r:id="rId2" tooltip="Psychologist Invoice Template" display="http://www.invoicingtemplate.com/psychologist.html" xr:uid="{00000000-0004-0000-0000-000002000000}"/>
    <hyperlink ref="A927" r:id="rId3" tooltip="Psychologist Billing Format" display="http://www.invoicingtemplate.com/psychologist.html" xr:uid="{00000000-0004-0000-0000-000003000000}"/>
    <hyperlink ref="AJP1" r:id="rId4" tooltip="Psychologist Invoice Template" display="http://www.invoicingtemplate.com/psychologist.html" xr:uid="{00000000-0004-0000-0000-000004000000}"/>
    <hyperlink ref="A945" r:id="rId5" tooltip="Psychologist Billing Format" display="http://www.invoicingtemplate.com/psychologist.html" xr:uid="{00000000-0004-0000-0000-000005000000}"/>
    <hyperlink ref="AIH1" r:id="rId6" tooltip="Psychologist Invoice Template" display="http://www.invoicingtemplate.com/psychologist.html" xr:uid="{00000000-0004-0000-0000-000006000000}"/>
    <hyperlink ref="A973" r:id="rId7" tooltip="Psychologist Billing Format" display="http://www.invoicingtemplate.com/psychologist.html" xr:uid="{00000000-0004-0000-0000-000007000000}"/>
    <hyperlink ref="AHS1" r:id="rId8" tooltip="Psychologist Invoice Template" display="http://www.invoicingtemplate.com/psychologist.html" xr:uid="{00000000-0004-0000-0000-000008000000}"/>
  </hyperlinks>
  <printOptions horizontalCentered="1" verticalCentered="1"/>
  <pageMargins left="0.31" right="0.31" top="0.31" bottom="0.31" header="0.31" footer="0.31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3ED14-C767-4E6E-A57C-2C022A10041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254</vt:i4>
      </vt:variant>
    </vt:vector>
  </HeadingPairs>
  <TitlesOfParts>
    <vt:vector size="256" baseType="lpstr">
      <vt:lpstr>Invoice</vt:lpstr>
      <vt:lpstr>UniformSoftware.com</vt:lpstr>
      <vt:lpstr>oknAdvancePaymentAmount</vt:lpstr>
      <vt:lpstr>oknAdvancePaymentPercentage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oknItemDate_19</vt:lpstr>
      <vt:lpstr>oknItemDate_2</vt:lpstr>
      <vt:lpstr>oknItemDate_20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oknItemInsurancePayments_1</vt:lpstr>
      <vt:lpstr>oknItemInsurancePayments_10</vt:lpstr>
      <vt:lpstr>oknItemInsurancePayments_11</vt:lpstr>
      <vt:lpstr>oknItemInsurancePayments_12</vt:lpstr>
      <vt:lpstr>oknItemInsurancePayments_13</vt:lpstr>
      <vt:lpstr>oknItemInsurancePayments_14</vt:lpstr>
      <vt:lpstr>oknItemInsurancePayments_15</vt:lpstr>
      <vt:lpstr>oknItemInsurancePayments_16</vt:lpstr>
      <vt:lpstr>oknItemInsurancePayments_17</vt:lpstr>
      <vt:lpstr>oknItemInsurancePayments_18</vt:lpstr>
      <vt:lpstr>oknItemInsurancePayments_19</vt:lpstr>
      <vt:lpstr>oknItemInsurancePayments_2</vt:lpstr>
      <vt:lpstr>oknItemInsurancePayments_20</vt:lpstr>
      <vt:lpstr>oknItemInsurancePayments_3</vt:lpstr>
      <vt:lpstr>oknItemInsurancePayments_4</vt:lpstr>
      <vt:lpstr>oknItemInsurancePayments_5</vt:lpstr>
      <vt:lpstr>oknItemInsurancePayments_6</vt:lpstr>
      <vt:lpstr>oknItemInsurancePayments_7</vt:lpstr>
      <vt:lpstr>oknItemInsurancePayments_8</vt:lpstr>
      <vt:lpstr>oknItemInsurancePayments_9</vt:lpstr>
      <vt:lpstr>oknItemPayments_1</vt:lpstr>
      <vt:lpstr>oknItemPayments_10</vt:lpstr>
      <vt:lpstr>oknItemPayments_11</vt:lpstr>
      <vt:lpstr>oknItemPayments_12</vt:lpstr>
      <vt:lpstr>oknItemPayments_13</vt:lpstr>
      <vt:lpstr>oknItemPayments_14</vt:lpstr>
      <vt:lpstr>oknItemPayments_15</vt:lpstr>
      <vt:lpstr>oknItemPayments_16</vt:lpstr>
      <vt:lpstr>oknItemPayments_17</vt:lpstr>
      <vt:lpstr>oknItemPayments_18</vt:lpstr>
      <vt:lpstr>oknItemPayments_19</vt:lpstr>
      <vt:lpstr>oknItemPayments_2</vt:lpstr>
      <vt:lpstr>oknItemPayments_20</vt:lpstr>
      <vt:lpstr>oknItemPayments_3</vt:lpstr>
      <vt:lpstr>oknItemPayments_4</vt:lpstr>
      <vt:lpstr>oknItemPayments_5</vt:lpstr>
      <vt:lpstr>oknItemPayments_6</vt:lpstr>
      <vt:lpstr>oknItemPayments_7</vt:lpstr>
      <vt:lpstr>oknItemPayments_8</vt:lpstr>
      <vt:lpstr>oknItemPayments_9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Psychologist Invoice Template</dc:title>
  <dc:subject>"Psychologist Invoice Template" summary: This free invoice template designed for psychological services features a &amp;quot;Bill To&amp;quot; section, a separate &amp;quot;Patient&amp;quot; section, and 6 columns - &amp;quot;Date&amp;quot;, &amp;quot;Service&amp;quot;, &amp;quot;Charges&amp;quot;, &amp;quot;Payments&amp;quot;, &amp;quot;Insurance Payments&amp;quot;, &amp;quot;Current Balance&amp;quot;.</dc:subject>
  <dc:creator>https://www.invoicingtemplate.com/</dc:creator>
  <cp:keywords/>
  <dc:description>https://www.invoicingtemplate.com/psychologist.html</dc:description>
  <cp:lastModifiedBy>liangjun yu</cp:lastModifiedBy>
  <cp:lastPrinted>2016-04-06T06:34:37Z</cp:lastPrinted>
  <dcterms:created xsi:type="dcterms:W3CDTF">2000-07-27T22:24:14Z</dcterms:created>
  <dcterms:modified xsi:type="dcterms:W3CDTF">2024-03-08T11:28:23Z</dcterms:modified>
  <cp:category>Psychologist Invoice Template, Psychologist Billing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9, Dallas, Texas, 1317929, 1197816, 7001100276670206440?+10.03%, 340.9 sq mi, 882.9 km2, 3,866/sq mi, 1,493/km2, 32°47′36″N 96°45′59″W? / ?32.7933°N 96.7665°W? / 32.7933; -96.7665? (9 Dallas)</vt:lpwstr>
  </property>
</Properties>
</file>