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39\"/>
    </mc:Choice>
  </mc:AlternateContent>
  <xr:revisionPtr revIDLastSave="0" documentId="13_ncr:1_{0BAC46A3-2B3F-4408-9F54-B7CFC2F6A739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4" r:id="rId8"/>
    <sheet name="UniformSoftware.com" sheetId="15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Invoice!$AB$59</definedName>
    <definedName name="oknCarrier">Invoice!$O$25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Invoice!$D$29</definedName>
    <definedName name="oknCost_10">Invoice!$D$38</definedName>
    <definedName name="oknCost_11">Invoice!$D$39</definedName>
    <definedName name="oknCost_12">Invoice!$D$40</definedName>
    <definedName name="oknCost_13">Invoice!$D$41</definedName>
    <definedName name="oknCost_14">Invoice!$D$42</definedName>
    <definedName name="oknCost_15">Invoice!$D$43</definedName>
    <definedName name="oknCost_16">Invoice!$D$44</definedName>
    <definedName name="oknCost_17">Invoice!$D$45</definedName>
    <definedName name="oknCost_18">Invoice!$D$46</definedName>
    <definedName name="oknCost_19">Invoice!$D$47</definedName>
    <definedName name="oknCost_2">Invoice!$D$30</definedName>
    <definedName name="oknCost_20">Invoice!$D$48</definedName>
    <definedName name="oknCost_3">Invoice!$D$31</definedName>
    <definedName name="oknCost_4">Invoice!$D$32</definedName>
    <definedName name="oknCost_5">Invoice!$D$33</definedName>
    <definedName name="oknCost_6">Invoice!$D$34</definedName>
    <definedName name="oknCost_7">Invoice!$D$35</definedName>
    <definedName name="oknCost_8">Invoice!$D$36</definedName>
    <definedName name="oknCost_9">Invoice!$D$37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CurrencyName">Invoice!$H$23</definedName>
    <definedName name="oknDatabaseName">Invoice!$A$4</definedName>
    <definedName name="oknDateOfExpiry">Invoice!$O$6</definedName>
    <definedName name="oknDueDate">Invoice!$AD$25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GrossWeight">Invoice!$O$23</definedName>
    <definedName name="oknInsurance">Invoice!$O$54</definedName>
    <definedName name="oknInvoiceBodyMaxNumber" hidden="1">'Office-Kit.com.System'!$B$19</definedName>
    <definedName name="oknInvoiceBodyMinNumber" hidden="1">'Office-Kit.com.System'!$B$18</definedName>
    <definedName name="oknInvoiceDate">Invoice!$O$4</definedName>
    <definedName name="oknInvoiceID">Invoice!$O$5</definedName>
    <definedName name="oknLegalConsular">Invoice!$O$55</definedName>
    <definedName name="oknLetterOfCredit">Invoice!$H$22</definedName>
    <definedName name="oknLineTotal_1">Invoice!$O$29</definedName>
    <definedName name="oknLineTotal_10">Invoice!$O$38</definedName>
    <definedName name="oknLineTotal_11">Invoice!$O$39</definedName>
    <definedName name="oknLineTotal_12">Invoice!$O$40</definedName>
    <definedName name="oknLineTotal_13">Invoice!$O$41</definedName>
    <definedName name="oknLineTotal_14">Invoice!$O$42</definedName>
    <definedName name="oknLineTotal_15">Invoice!$O$43</definedName>
    <definedName name="oknLineTotal_16">Invoice!$O$44</definedName>
    <definedName name="oknLineTotal_17">Invoice!$O$45</definedName>
    <definedName name="oknLineTotal_18">Invoice!$O$46</definedName>
    <definedName name="oknLineTotal_19">Invoice!$O$47</definedName>
    <definedName name="oknLineTotal_2">Invoice!$O$30</definedName>
    <definedName name="oknLineTotal_20">Invoice!$O$48</definedName>
    <definedName name="oknLineTotal_3">Invoice!$O$31</definedName>
    <definedName name="oknLineTotal_4">Invoice!$O$32</definedName>
    <definedName name="oknLineTotal_5">Invoice!$O$33</definedName>
    <definedName name="oknLineTotal_6">Invoice!$O$34</definedName>
    <definedName name="oknLineTotal_7">Invoice!$O$35</definedName>
    <definedName name="oknLineTotal_8">Invoice!$O$36</definedName>
    <definedName name="oknLineTotal_9">Invoice!$O$37</definedName>
    <definedName name="oknLineTotalTaxable">Invoice!$O$50</definedName>
    <definedName name="oknNetWeight">Invoice!$O$24</definedName>
    <definedName name="oknNotes">Invoice!$F$56</definedName>
    <definedName name="oknNumberOfPackages">Invoice!$O$22</definedName>
    <definedName name="oknOrderID">Invoice!$H$20</definedName>
    <definedName name="oknOther1">Invoice!$O$56</definedName>
    <definedName name="oknOther1Name">Invoice!$N$56</definedName>
    <definedName name="oknOther2">Invoice!$O$57</definedName>
    <definedName name="oknOther2Name">Invoice!$N$57</definedName>
    <definedName name="oknPaymentAmount">Invoice!$H$60</definedName>
    <definedName name="oknPaymentCheckNumber">Invoice!$L$60</definedName>
    <definedName name="oknPaymentCreatedDate">Invoice!$F$60</definedName>
    <definedName name="oknPaymentDetail">Invoice!$F$61:$O$63</definedName>
    <definedName name="oknPaymentNotes">Invoice!$O$60</definedName>
    <definedName name="oknPaymentPaymentTerm">Invoice!$J$60</definedName>
    <definedName name="oknPayments">Invoice!$AD$59</definedName>
    <definedName name="oknPaymentTerm">Invoice!$H$24</definedName>
    <definedName name="oknPaymentTotalApplied">Invoice!$I$60</definedName>
    <definedName name="oknPODate">Invoice!$H$21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Invoice!$N$29</definedName>
    <definedName name="oknPrice_10">Invoice!$N$38</definedName>
    <definedName name="oknPrice_11">Invoice!$N$39</definedName>
    <definedName name="oknPrice_12">Invoice!$N$40</definedName>
    <definedName name="oknPrice_13">Invoice!$N$41</definedName>
    <definedName name="oknPrice_14">Invoice!$N$42</definedName>
    <definedName name="oknPrice_15">Invoice!$N$43</definedName>
    <definedName name="oknPrice_16">Invoice!$N$44</definedName>
    <definedName name="oknPrice_17">Invoice!$N$45</definedName>
    <definedName name="oknPrice_18">Invoice!$N$46</definedName>
    <definedName name="oknPrice_19">Invoice!$N$47</definedName>
    <definedName name="oknPrice_2">Invoice!$N$30</definedName>
    <definedName name="oknPrice_20">Invoice!$N$48</definedName>
    <definedName name="oknPrice_3">Invoice!$N$31</definedName>
    <definedName name="oknPrice_4">Invoice!$N$32</definedName>
    <definedName name="oknPrice_5">Invoice!$N$33</definedName>
    <definedName name="oknPrice_6">Invoice!$N$34</definedName>
    <definedName name="oknPrice_7">Invoice!$N$35</definedName>
    <definedName name="oknPrice_8">Invoice!$N$36</definedName>
    <definedName name="oknPrice_9">Invoice!$N$37</definedName>
    <definedName name="oknPrInvoiceID">'Payment Report'!$D$13</definedName>
    <definedName name="oknPrNotes">'Payment Report'!$F$13</definedName>
    <definedName name="oknProductID_1">Invoice!$F$29</definedName>
    <definedName name="oknProductID_10">Invoice!$F$38</definedName>
    <definedName name="oknProductID_11">Invoice!$F$39</definedName>
    <definedName name="oknProductID_12">Invoice!$F$40</definedName>
    <definedName name="oknProductID_13">Invoice!$F$41</definedName>
    <definedName name="oknProductID_14">Invoice!$F$42</definedName>
    <definedName name="oknProductID_15">Invoice!$F$43</definedName>
    <definedName name="oknProductID_16">Invoice!$F$44</definedName>
    <definedName name="oknProductID_17">Invoice!$F$45</definedName>
    <definedName name="oknProductID_18">Invoice!$F$46</definedName>
    <definedName name="oknProductID_19">Invoice!$F$47</definedName>
    <definedName name="oknProductID_2">Invoice!$F$30</definedName>
    <definedName name="oknProductID_20">Invoice!$F$48</definedName>
    <definedName name="oknProductID_3">Invoice!$F$31</definedName>
    <definedName name="oknProductID_4">Invoice!$F$32</definedName>
    <definedName name="oknProductID_5">Invoice!$F$33</definedName>
    <definedName name="oknProductID_6">Invoice!$F$34</definedName>
    <definedName name="oknProductID_7">Invoice!$F$35</definedName>
    <definedName name="oknProductID_8">Invoice!$F$36</definedName>
    <definedName name="oknProductID_9">Invoice!$F$37</definedName>
    <definedName name="oknProductName_1">Invoice!$H$29</definedName>
    <definedName name="oknProductName_10">Invoice!$H$38</definedName>
    <definedName name="oknProductName_11">Invoice!$H$39</definedName>
    <definedName name="oknProductName_12">Invoice!$H$40</definedName>
    <definedName name="oknProductName_13">Invoice!$H$41</definedName>
    <definedName name="oknProductName_14">Invoice!$H$42</definedName>
    <definedName name="oknProductName_15">Invoice!$H$43</definedName>
    <definedName name="oknProductName_16">Invoice!$H$44</definedName>
    <definedName name="oknProductName_17">Invoice!$H$45</definedName>
    <definedName name="oknProductName_18">Invoice!$H$46</definedName>
    <definedName name="oknProductName_19">Invoice!$H$47</definedName>
    <definedName name="oknProductName_2">Invoice!$H$30</definedName>
    <definedName name="oknProductName_20">Invoice!$H$48</definedName>
    <definedName name="oknProductName_3">Invoice!$H$31</definedName>
    <definedName name="oknProductName_4">Invoice!$H$32</definedName>
    <definedName name="oknProductName_5">Invoice!$H$33</definedName>
    <definedName name="oknProductName_6">Invoice!$H$34</definedName>
    <definedName name="oknProductName_7">Invoice!$H$35</definedName>
    <definedName name="oknProductName_8">Invoice!$H$36</definedName>
    <definedName name="oknProductName_9">Invoice!$H$37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Invoice!$K$29</definedName>
    <definedName name="oknQuantity_10">Invoice!$K$38</definedName>
    <definedName name="oknQuantity_11">Invoice!$K$39</definedName>
    <definedName name="oknQuantity_12">Invoice!$K$40</definedName>
    <definedName name="oknQuantity_13">Invoice!$K$41</definedName>
    <definedName name="oknQuantity_14">Invoice!$K$42</definedName>
    <definedName name="oknQuantity_15">Invoice!$K$43</definedName>
    <definedName name="oknQuantity_16">Invoice!$K$44</definedName>
    <definedName name="oknQuantity_17">Invoice!$K$45</definedName>
    <definedName name="oknQuantity_18">Invoice!$K$46</definedName>
    <definedName name="oknQuantity_19">Invoice!$K$47</definedName>
    <definedName name="oknQuantity_2">Invoice!$K$30</definedName>
    <definedName name="oknQuantity_20">Invoice!$K$48</definedName>
    <definedName name="oknQuantity_3">Invoice!$K$31</definedName>
    <definedName name="oknQuantity_4">Invoice!$K$32</definedName>
    <definedName name="oknQuantity_5">Invoice!$K$33</definedName>
    <definedName name="oknQuantity_6">Invoice!$K$34</definedName>
    <definedName name="oknQuantity_7">Invoice!$K$35</definedName>
    <definedName name="oknQuantity_8">Invoice!$K$36</definedName>
    <definedName name="oknQuantity_9">Invoice!$K$37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Invoice!$O$8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Invoice!$M$13</definedName>
    <definedName name="oknShipCityStateZip">Invoice!$M$14</definedName>
    <definedName name="oknShipContact">Invoice!$M$17</definedName>
    <definedName name="oknShipCountry">Invoice!$M$16</definedName>
    <definedName name="oknShipDate">Invoice!$H$25</definedName>
    <definedName name="oknShipName">Invoice!$M$12</definedName>
    <definedName name="oknShippingCost">Invoice!$O$53</definedName>
    <definedName name="oknShipTerm">Invoice!$O$21</definedName>
    <definedName name="oknShipVia">Invoice!$O$20</definedName>
    <definedName name="oknShipZipPostcode">Invoice!$M$15</definedName>
    <definedName name="oknStatus">Invoice!$A$6</definedName>
    <definedName name="oknSubTotal">Invoice!$O$49</definedName>
    <definedName name="oknTax1">Invoice!$O$51</definedName>
    <definedName name="oknTax1Name">Invoice!$M$51</definedName>
    <definedName name="oknTax1Rate">Invoice!$N$51</definedName>
    <definedName name="oknTax1RateDefault">Invoice!$C$14</definedName>
    <definedName name="oknTax2">Invoice!$O$52</definedName>
    <definedName name="oknTax2IsAppliedToTax1">Invoice!$C$12</definedName>
    <definedName name="oknTax2Name">Invoice!$M$52</definedName>
    <definedName name="oknTax2Rate">Invoice!$N$52</definedName>
    <definedName name="oknTax2RateDefault">Invoice!$C$16</definedName>
    <definedName name="oknTaxable_1">Invoice!$C$29</definedName>
    <definedName name="oknTaxable_10">Invoice!$C$38</definedName>
    <definedName name="oknTaxable_11">Invoice!$C$39</definedName>
    <definedName name="oknTaxable_12">Invoice!$C$40</definedName>
    <definedName name="oknTaxable_13">Invoice!$C$41</definedName>
    <definedName name="oknTaxable_14">Invoice!$C$42</definedName>
    <definedName name="oknTaxable_15">Invoice!$C$43</definedName>
    <definedName name="oknTaxable_16">Invoice!$C$44</definedName>
    <definedName name="oknTaxable_17">Invoice!$C$45</definedName>
    <definedName name="oknTaxable_18">Invoice!$C$46</definedName>
    <definedName name="oknTaxable_19">Invoice!$C$47</definedName>
    <definedName name="oknTaxable_2">Invoice!$C$30</definedName>
    <definedName name="oknTaxable_20">Invoice!$C$48</definedName>
    <definedName name="oknTaxable_3">Invoice!$C$31</definedName>
    <definedName name="oknTaxable_4">Invoice!$C$32</definedName>
    <definedName name="oknTaxable_5">Invoice!$C$33</definedName>
    <definedName name="oknTaxable_6">Invoice!$C$34</definedName>
    <definedName name="oknTaxable_7">Invoice!$C$35</definedName>
    <definedName name="oknTaxable_8">Invoice!$C$36</definedName>
    <definedName name="oknTaxable_9">Invoice!$C$37</definedName>
    <definedName name="oknTaxTotalIncludingShippingCost">Invoice!$C$13</definedName>
    <definedName name="oknTaxType">Invoice!$C$11</definedName>
    <definedName name="oknTotal">Invoice!$O$58</definedName>
    <definedName name="oknUOM_1">Invoice!$J$29</definedName>
    <definedName name="oknUOM_10">Invoice!$J$38</definedName>
    <definedName name="oknUOM_11">Invoice!$J$39</definedName>
    <definedName name="oknUOM_12">Invoice!$J$40</definedName>
    <definedName name="oknUOM_13">Invoice!$J$41</definedName>
    <definedName name="oknUOM_14">Invoice!$J$42</definedName>
    <definedName name="oknUOM_15">Invoice!$J$43</definedName>
    <definedName name="oknUOM_16">Invoice!$J$44</definedName>
    <definedName name="oknUOM_17">Invoice!$J$45</definedName>
    <definedName name="oknUOM_18">Invoice!$J$46</definedName>
    <definedName name="oknUOM_19">Invoice!$J$47</definedName>
    <definedName name="oknUOM_2">Invoice!$J$30</definedName>
    <definedName name="oknUOM_20">Invoice!$J$48</definedName>
    <definedName name="oknUOM_3">Invoice!$J$31</definedName>
    <definedName name="oknUOM_4">Invoice!$J$32</definedName>
    <definedName name="oknUOM_5">Invoice!$J$33</definedName>
    <definedName name="oknUOM_6">Invoice!$J$34</definedName>
    <definedName name="oknUOM_7">Invoice!$J$35</definedName>
    <definedName name="oknUOM_8">Invoice!$J$36</definedName>
    <definedName name="oknUOM_9">Invoice!$J$37</definedName>
    <definedName name="oknWhoAddress">Invoice!$H$13</definedName>
    <definedName name="oknWhoCityStateZip">Invoice!$H$14</definedName>
    <definedName name="oknWhoCountry">Invoice!$H$16</definedName>
    <definedName name="oknWhoID">Invoice!$O$7</definedName>
    <definedName name="oknWhoName">Invoice!$H$12</definedName>
    <definedName name="oknWhoPhone">Invoice!$H$17</definedName>
    <definedName name="oknWhoZipPostcode">Invoice!$H$15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Invoice!$F$3:$O$64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Invoice!$3:$28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9" i="1" l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B3" i="8"/>
  <c r="B4" i="8"/>
  <c r="B5" i="8"/>
  <c r="B6" i="8"/>
  <c r="B6" i="6"/>
  <c r="B5" i="6"/>
  <c r="B4" i="6"/>
  <c r="B3" i="6"/>
  <c r="H11" i="6"/>
  <c r="G11" i="6"/>
  <c r="B6" i="4"/>
  <c r="B5" i="4"/>
  <c r="B4" i="4"/>
  <c r="B3" i="4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O50" i="1" l="1" a="1"/>
  <c r="O50" i="1" s="1"/>
  <c r="O51" i="1" s="1"/>
  <c r="O49" i="1"/>
  <c r="O52" i="1" l="1"/>
  <c r="O58" i="1" s="1"/>
</calcChain>
</file>

<file path=xl/sharedStrings.xml><?xml version="1.0" encoding="utf-8"?>
<sst xmlns="http://schemas.openxmlformats.org/spreadsheetml/2006/main" count="248" uniqueCount="198">
  <si>
    <t>DATE:</t>
  </si>
  <si>
    <t>Bill To:</t>
  </si>
  <si>
    <t>SHIPPING &amp; HANDLING</t>
  </si>
  <si>
    <t>TOTAL</t>
  </si>
  <si>
    <t>SoftID</t>
    <phoneticPr fontId="11" type="noConversion"/>
  </si>
  <si>
    <t>DbPath</t>
    <phoneticPr fontId="11" type="noConversion"/>
  </si>
  <si>
    <t>Price</t>
  </si>
  <si>
    <t>Quantity</t>
  </si>
  <si>
    <t>HowToCloseBook</t>
    <phoneticPr fontId="11" type="noConversion"/>
  </si>
  <si>
    <t>Valid Value:</t>
    <phoneticPr fontId="11" type="noConversion"/>
  </si>
  <si>
    <t xml:space="preserve">0=Auto discard changes,  1=AutoSave,   2=DefaultOperation,prompt </t>
    <phoneticPr fontId="11" type="noConversion"/>
  </si>
  <si>
    <t>SavingInvoicePromptForPayment</t>
    <phoneticPr fontId="11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</si>
  <si>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</si>
  <si>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</si>
  <si>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</si>
  <si>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</si>
  <si>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</si>
  <si>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</si>
  <si>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</si>
  <si>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</si>
  <si>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</si>
  <si>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1" type="noConversion"/>
  </si>
  <si>
    <t>ExtractingInvoiceCopyPageSetup</t>
    <phoneticPr fontId="11" type="noConversion"/>
  </si>
  <si>
    <t>SUBTOTAL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</si>
  <si>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</si>
  <si>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</si>
  <si>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</si>
  <si>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</si>
  <si>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</si>
  <si>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</si>
  <si>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</si>
  <si>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</si>
  <si>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</si>
  <si>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</si>
  <si>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</si>
  <si>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</si>
  <si>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</si>
  <si>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</si>
  <si>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</si>
  <si>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</si>
  <si>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</si>
  <si>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</si>
  <si>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</si>
  <si>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</si>
  <si>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</si>
  <si>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</si>
  <si>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</si>
  <si>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</si>
  <si>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</si>
  <si>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</si>
  <si>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</si>
  <si>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</si>
  <si>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</si>
  <si>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</si>
  <si>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</si>
  <si>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</si>
  <si>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</si>
  <si>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</si>
  <si>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</si>
  <si>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</si>
  <si>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</si>
  <si>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</si>
  <si>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</si>
  <si>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</si>
  <si>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</si>
  <si>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</si>
  <si>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</si>
  <si>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</si>
  <si>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</si>
  <si>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</si>
  <si>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</si>
  <si>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</si>
  <si>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</si>
  <si>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</si>
  <si>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11" type="noConversion"/>
  </si>
  <si>
    <t>Due Date</t>
    <phoneticPr fontId="11" type="noConversion"/>
  </si>
  <si>
    <t>Status</t>
    <phoneticPr fontId="11" type="noConversion"/>
  </si>
  <si>
    <t>Balance</t>
    <phoneticPr fontId="11" type="noConversion"/>
  </si>
  <si>
    <t>Balance forward</t>
    <phoneticPr fontId="11" type="noConversion"/>
  </si>
  <si>
    <t>Current balance</t>
    <phoneticPr fontId="11" type="noConversion"/>
  </si>
  <si>
    <t>Invoice total</t>
    <phoneticPr fontId="11" type="noConversion"/>
  </si>
  <si>
    <t>Payment total</t>
    <phoneticPr fontId="11" type="noConversion"/>
  </si>
  <si>
    <t>Amount</t>
    <phoneticPr fontId="11" type="noConversion"/>
  </si>
  <si>
    <t>Document#</t>
    <phoneticPr fontId="11" type="noConversion"/>
  </si>
  <si>
    <t>Description</t>
    <phoneticPr fontId="11" type="noConversion"/>
  </si>
  <si>
    <t>$C$3</t>
  </si>
  <si>
    <t>Total Applied</t>
  </si>
  <si>
    <t>APPLIED</t>
  </si>
  <si>
    <t>DATE OF EXPIRY:</t>
    <phoneticPr fontId="9" type="noConversion"/>
  </si>
  <si>
    <t>CUSTOMER #:</t>
    <phoneticPr fontId="9" type="noConversion"/>
  </si>
  <si>
    <t>Name</t>
    <phoneticPr fontId="9" type="noConversion"/>
  </si>
  <si>
    <t>Address</t>
    <phoneticPr fontId="9" type="noConversion"/>
  </si>
  <si>
    <t>City, State ZIP</t>
    <phoneticPr fontId="9" type="noConversion"/>
  </si>
  <si>
    <t>Country</t>
    <phoneticPr fontId="9" type="noConversion"/>
  </si>
  <si>
    <t>Phone</t>
    <phoneticPr fontId="9" type="noConversion"/>
  </si>
  <si>
    <t>Contact</t>
    <phoneticPr fontId="9" type="noConversion"/>
  </si>
  <si>
    <t>DATE</t>
    <phoneticPr fontId="11" type="noConversion"/>
  </si>
  <si>
    <t>TYPE</t>
    <phoneticPr fontId="11" type="noConversion"/>
  </si>
  <si>
    <t>CHECK/MONEY ORDER#</t>
    <phoneticPr fontId="11" type="noConversion"/>
  </si>
  <si>
    <t>NOTES</t>
    <phoneticPr fontId="11" type="noConversion"/>
  </si>
  <si>
    <t>TAX 1</t>
    <phoneticPr fontId="9" type="noConversion"/>
  </si>
  <si>
    <t>TAX 2</t>
    <phoneticPr fontId="9" type="noConversion"/>
  </si>
  <si>
    <t>SHIPPING DETAILS</t>
    <phoneticPr fontId="9" type="noConversion"/>
  </si>
  <si>
    <t>BILL TO</t>
    <phoneticPr fontId="9" type="noConversion"/>
  </si>
  <si>
    <t>SHIP TO</t>
    <phoneticPr fontId="9" type="noConversion"/>
  </si>
  <si>
    <t>P.O.#</t>
    <phoneticPr fontId="9" type="noConversion"/>
  </si>
  <si>
    <t>Currency</t>
    <phoneticPr fontId="9" type="noConversion"/>
  </si>
  <si>
    <t>Payment Term</t>
    <phoneticPr fontId="9" type="noConversion"/>
  </si>
  <si>
    <t>Est. Ship Date</t>
    <phoneticPr fontId="9" type="noConversion"/>
  </si>
  <si>
    <t>P.O. Date</t>
    <phoneticPr fontId="9" type="noConversion"/>
  </si>
  <si>
    <t>Letter of Credit</t>
    <phoneticPr fontId="9" type="noConversion"/>
  </si>
  <si>
    <t>SALES REP. NAME:</t>
    <phoneticPr fontId="9" type="noConversion"/>
  </si>
  <si>
    <t>ITEM #</t>
    <phoneticPr fontId="9" type="noConversion"/>
  </si>
  <si>
    <t>DESCRIPTION</t>
    <phoneticPr fontId="9" type="noConversion"/>
  </si>
  <si>
    <t>QUANTITY</t>
    <phoneticPr fontId="9" type="noConversion"/>
  </si>
  <si>
    <t>UNIT PRICE</t>
    <phoneticPr fontId="9" type="noConversion"/>
  </si>
  <si>
    <t>LINE TOTAL</t>
    <phoneticPr fontId="9" type="noConversion"/>
  </si>
  <si>
    <t>TAX</t>
    <phoneticPr fontId="9" type="noConversion"/>
  </si>
  <si>
    <t>TAXABLE SUBTOTAL</t>
    <phoneticPr fontId="9" type="noConversion"/>
  </si>
  <si>
    <t>INSURANCE</t>
    <phoneticPr fontId="9" type="noConversion"/>
  </si>
  <si>
    <t>LEGAL/CONSULAR</t>
    <phoneticPr fontId="9" type="noConversion"/>
  </si>
  <si>
    <t>Special Notes, Terms of Sale</t>
    <phoneticPr fontId="9" type="noConversion"/>
  </si>
  <si>
    <t>SAF</t>
    <phoneticPr fontId="9" type="noConversion"/>
  </si>
  <si>
    <t xml:space="preserve"> ITEM</t>
    <phoneticPr fontId="9" type="noConversion"/>
  </si>
  <si>
    <t>Mode of Transportation</t>
    <phoneticPr fontId="9" type="noConversion"/>
  </si>
  <si>
    <t>Transportation Terms</t>
    <phoneticPr fontId="9" type="noConversion"/>
  </si>
  <si>
    <t>Number of Packages</t>
    <phoneticPr fontId="9" type="noConversion"/>
  </si>
  <si>
    <t>Est. Gross Weight</t>
    <phoneticPr fontId="9" type="noConversion"/>
  </si>
  <si>
    <t>Est Net Weight</t>
    <phoneticPr fontId="9" type="noConversion"/>
  </si>
  <si>
    <t>Carrier</t>
    <phoneticPr fontId="9" type="noConversion"/>
  </si>
  <si>
    <t>Disallow negative stock</t>
  </si>
  <si>
    <t>*** This is not a VAT invoice</t>
    <phoneticPr fontId="9" type="noConversion"/>
  </si>
  <si>
    <t>[other]</t>
    <phoneticPr fontId="9" type="noConversion"/>
  </si>
  <si>
    <t>Currency Drop-Down list</t>
  </si>
  <si>
    <t>US Dollar</t>
  </si>
  <si>
    <t>Euro</t>
  </si>
  <si>
    <t>Pound Sterling</t>
  </si>
  <si>
    <t>Japanese Yen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</si>
  <si>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</si>
  <si>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</si>
  <si>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</si>
  <si>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</si>
  <si>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</si>
  <si>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</si>
  <si>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</si>
  <si>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</si>
  <si>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</si>
  <si>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Proforma Invoicing Form - 26, Portland, Oregon, 639863, 583776, 7000960762347201670?+9.61%, 133.5 sq mi, 345.8 km2, 4,793/sq mi, 1,851/km2, 45°32′13″N 122°39′00″W? / ?45.5370°N 122.6500°W? / 45.5370; -122.6500? (Portland)</t>
  </si>
  <si>
    <t>Proforma (3rd Sample of Customization)c7013 - 26, Portland, Oregon, 639863, 583776, 7000960762347201670?+9.61%, 133.5 sq mi, 345.8 km2, 4,793/sq mi, 1,851/km2, 45°32′13″N 122°39′00″W? / ?45.5370°N 122.6500°W? / 45.5370; -122.6500? (Portland)</t>
  </si>
  <si>
    <t>Proforma Invoicing Form - 27, Oklahoma City, Oklahoma, 638367, 579999, 7001100634656266650?+10.06%, 606.3 sq mi, 1,570.3 km2, 1,053/sq mi, 407/km2, 35°28′02″N 97°30′49″W? / ?35.4671°N 97.5137°W? / 35.4671; -97.5137? (Oklahoma City)</t>
  </si>
  <si>
    <t>Proforma (3rd Sample of Customization)c7013 - 27, Oklahoma City, Oklahoma, 638367, 579999, 7001100634656266650?+10.06%, 606.3 sq mi, 1,570.3 km2, 1,053/sq mi, 407/km2, 35°28′02″N 97°30′49″W? / ?35.4671°N 97.5137°W? / 35.4671; -97.5137? (Oklahoma City)</t>
  </si>
  <si>
    <t>c7039</t>
  </si>
  <si>
    <t>c7039.mdb</t>
  </si>
  <si>
    <t>Business Name</t>
  </si>
  <si>
    <t>1050MM HIGH VENETIAN BLACK</t>
  </si>
  <si>
    <t>1160MM TROUGH WITH WHEELS BLACK</t>
  </si>
  <si>
    <t>1160MM WEDGE TROUGH CHARCOAL</t>
  </si>
  <si>
    <t>1200MM X 500MM TROUGH ON WHEELS WHITE</t>
  </si>
  <si>
    <t>1200MM X500MM TROUGH ON WHEELS SILVER</t>
  </si>
  <si>
    <t>1200MMx500MM TROUGH ON WHEELS W.INS.BLACK</t>
  </si>
  <si>
    <t>1200MMx500MM TROUGH W  INSERT  SILVER</t>
  </si>
  <si>
    <t>1200MMx500MM TROUGH W INSERT WHITE</t>
  </si>
  <si>
    <t>120CM PARADISE PALM X 12 FRONDS</t>
  </si>
  <si>
    <t>120OMMX500MM TROUGH W.INSERT BLACK</t>
  </si>
  <si>
    <t>150CM PARADISE PALM X 15 FRONDS</t>
  </si>
  <si>
    <t>180CM ARECA PALM X 18 FRONDS</t>
  </si>
  <si>
    <t>180CM BAMBOO TREE ON NATURAL STEM</t>
  </si>
  <si>
    <t>180CM ENGLISH IVY GARLAND X 109 LEAVES</t>
  </si>
  <si>
    <t>180CM GRAPE GARLAND W BLACK GRAPES</t>
  </si>
  <si>
    <t>180CM MPARADISE PALM X 21 FRONDS</t>
  </si>
  <si>
    <t>180CM POTHOS GARLAND X 109 LEAVES</t>
  </si>
  <si>
    <t>210CM BAMBOO STICK   14-18MM</t>
  </si>
  <si>
    <t>250MM PLASTIC FLOWER BUCKET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</si>
  <si>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</si>
  <si>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</si>
  <si>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</si>
  <si>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</si>
  <si>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</si>
  <si>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</si>
  <si>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</si>
  <si>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</si>
  <si>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</si>
  <si>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</si>
  <si>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</si>
  <si>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</si>
  <si>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</si>
  <si>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</si>
  <si>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</si>
  <si>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</si>
  <si>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</si>
  <si>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</si>
  <si>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</si>
  <si>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</si>
  <si>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1050MM HIGH VENETIAN WITH INSERT</t>
  </si>
  <si>
    <t>U/M</t>
  </si>
  <si>
    <t>PROFORMA INVOICE</t>
  </si>
  <si>
    <t>Lightweight Proforma Invoice Format - c7039</t>
  </si>
  <si>
    <t>19I13I1DI1I28I22I10I34I14I5EI9I2FI2FI1CI1CIAI47I41I0I45I49I2I0I56I4BI67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</si>
</sst>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  <numFmt numFmtId="174" formatCode="0.000%"/>
  </numFmts>
  <fonts count="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name val="Cambria"/>
      <family val="1"/>
      <scheme val="major"/>
    </font>
    <font>
      <u/>
      <sz val="10"/>
      <color indexed="12"/>
      <name val="Cambria"/>
      <family val="1"/>
      <scheme val="major"/>
    </font>
    <font>
      <b/>
      <sz val="10"/>
      <name val="Cambria"/>
      <family val="1"/>
      <scheme val="major"/>
    </font>
    <font>
      <sz val="10"/>
      <color indexed="42"/>
      <name val="Cambria"/>
      <family val="1"/>
      <scheme val="major"/>
    </font>
    <font>
      <sz val="9"/>
      <name val="Cambria"/>
      <family val="1"/>
      <scheme val="major"/>
    </font>
    <font>
      <b/>
      <sz val="8"/>
      <name val="Cambria"/>
      <family val="1"/>
      <scheme val="major"/>
    </font>
    <font>
      <sz val="8"/>
      <name val="Cambria"/>
      <family val="1"/>
      <scheme val="major"/>
    </font>
    <font>
      <b/>
      <sz val="9"/>
      <name val="Cambria"/>
      <family val="1"/>
      <scheme val="major"/>
    </font>
    <font>
      <i/>
      <sz val="9"/>
      <name val="Cambria"/>
      <family val="1"/>
      <scheme val="major"/>
    </font>
    <font>
      <b/>
      <sz val="12"/>
      <color theme="4" tint="-0.249977111117893"/>
      <name val="Arial Black"/>
      <family val="2"/>
    </font>
    <font>
      <sz val="14"/>
      <color theme="4" tint="-0.249977111117893"/>
      <name val="Arial Black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5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23"/>
      </left>
      <right style="thin">
        <color indexed="23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23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23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23"/>
      </left>
      <right style="thin">
        <color indexed="23"/>
      </right>
      <top style="thin">
        <color theme="0" tint="-0.14996795556505021"/>
      </top>
      <bottom style="thin">
        <color indexed="23"/>
      </bottom>
      <diagonal/>
    </border>
    <border>
      <left style="thin">
        <color indexed="23"/>
      </left>
      <right/>
      <top style="thin">
        <color theme="0" tint="-0.14996795556505021"/>
      </top>
      <bottom style="thin">
        <color indexed="23"/>
      </bottom>
      <diagonal/>
    </border>
    <border>
      <left/>
      <right style="thin">
        <color indexed="23"/>
      </right>
      <top style="thin">
        <color theme="0" tint="-0.14996795556505021"/>
      </top>
      <bottom style="thin">
        <color indexed="23"/>
      </bottom>
      <diagonal/>
    </border>
    <border>
      <left/>
      <right/>
      <top style="thin">
        <color theme="0" tint="-0.14996795556505021"/>
      </top>
      <bottom style="thin">
        <color indexed="23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</borders>
  <cellStyleXfs count="11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7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38">
    <xf numFmtId="0" fontId="0" fillId="0" borderId="0" xfId="0"/>
    <xf numFmtId="0" fontId="10" fillId="0" borderId="0" xfId="0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164" fontId="13" fillId="2" borderId="2" xfId="0" applyNumberFormat="1" applyFont="1" applyFill="1" applyBorder="1" applyAlignment="1">
      <alignment horizontal="center"/>
    </xf>
    <xf numFmtId="164" fontId="10" fillId="3" borderId="0" xfId="0" applyNumberFormat="1" applyFont="1" applyFill="1"/>
    <xf numFmtId="164" fontId="10" fillId="0" borderId="0" xfId="0" applyNumberFormat="1" applyFont="1"/>
    <xf numFmtId="0" fontId="10" fillId="0" borderId="0" xfId="0" applyFont="1" applyAlignment="1">
      <alignment horizontal="left" indent="1"/>
    </xf>
    <xf numFmtId="0" fontId="10" fillId="3" borderId="0" xfId="0" applyFont="1" applyFill="1"/>
    <xf numFmtId="0" fontId="13" fillId="2" borderId="2" xfId="0" applyFont="1" applyFill="1" applyBorder="1" applyAlignment="1">
      <alignment horizontal="center"/>
    </xf>
    <xf numFmtId="14" fontId="13" fillId="2" borderId="2" xfId="0" applyNumberFormat="1" applyFont="1" applyFill="1" applyBorder="1" applyAlignment="1">
      <alignment horizontal="center"/>
    </xf>
    <xf numFmtId="0" fontId="10" fillId="3" borderId="0" xfId="0" applyFont="1" applyFill="1" applyAlignment="1">
      <alignment horizontal="left" indent="1"/>
    </xf>
    <xf numFmtId="4" fontId="10" fillId="3" borderId="0" xfId="0" applyNumberFormat="1" applyFont="1" applyFill="1"/>
    <xf numFmtId="4" fontId="10" fillId="0" borderId="0" xfId="0" applyNumberFormat="1" applyFont="1"/>
    <xf numFmtId="4" fontId="13" fillId="2" borderId="2" xfId="0" applyNumberFormat="1" applyFont="1" applyFill="1" applyBorder="1" applyAlignment="1">
      <alignment horizontal="center"/>
    </xf>
    <xf numFmtId="14" fontId="10" fillId="3" borderId="0" xfId="0" applyNumberFormat="1" applyFont="1" applyFill="1"/>
    <xf numFmtId="14" fontId="10" fillId="0" borderId="0" xfId="0" applyNumberFormat="1" applyFont="1"/>
    <xf numFmtId="14" fontId="13" fillId="0" borderId="0" xfId="0" applyNumberFormat="1" applyFont="1"/>
    <xf numFmtId="14" fontId="15" fillId="0" borderId="0" xfId="0" applyNumberFormat="1" applyFont="1"/>
    <xf numFmtId="0" fontId="10" fillId="0" borderId="0" xfId="0" applyFont="1" applyAlignment="1">
      <alignment horizontal="left"/>
    </xf>
    <xf numFmtId="0" fontId="10" fillId="3" borderId="0" xfId="0" applyFont="1" applyFill="1" applyAlignment="1">
      <alignment horizontal="center"/>
    </xf>
    <xf numFmtId="14" fontId="15" fillId="0" borderId="0" xfId="0" applyNumberFormat="1" applyFont="1" applyAlignment="1">
      <alignment horizontal="left" indent="1"/>
    </xf>
    <xf numFmtId="0" fontId="14" fillId="0" borderId="0" xfId="0" applyFont="1" applyAlignment="1">
      <alignment horizontal="right"/>
    </xf>
    <xf numFmtId="168" fontId="10" fillId="0" borderId="0" xfId="0" applyNumberFormat="1" applyFont="1" applyAlignment="1">
      <alignment horizontal="left" shrinkToFit="1"/>
    </xf>
    <xf numFmtId="0" fontId="13" fillId="0" borderId="0" xfId="0" applyFont="1" applyAlignment="1">
      <alignment horizontal="left"/>
    </xf>
    <xf numFmtId="40" fontId="10" fillId="0" borderId="0" xfId="0" applyNumberFormat="1" applyFont="1"/>
    <xf numFmtId="4" fontId="14" fillId="0" borderId="0" xfId="0" applyNumberFormat="1" applyFont="1"/>
    <xf numFmtId="4" fontId="13" fillId="0" borderId="0" xfId="0" applyNumberFormat="1" applyFont="1"/>
    <xf numFmtId="4" fontId="10" fillId="0" borderId="0" xfId="0" applyNumberFormat="1" applyFont="1" applyAlignment="1">
      <alignment shrinkToFit="1"/>
    </xf>
    <xf numFmtId="0" fontId="13" fillId="0" borderId="0" xfId="0" applyFont="1"/>
    <xf numFmtId="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13" fillId="2" borderId="2" xfId="0" applyFont="1" applyFill="1" applyBorder="1"/>
    <xf numFmtId="14" fontId="13" fillId="2" borderId="4" xfId="0" applyNumberFormat="1" applyFont="1" applyFill="1" applyBorder="1" applyAlignment="1">
      <alignment horizontal="left" indent="1"/>
    </xf>
    <xf numFmtId="4" fontId="10" fillId="0" borderId="0" xfId="0" applyNumberFormat="1" applyFont="1" applyAlignment="1">
      <alignment horizontal="left" indent="1"/>
    </xf>
    <xf numFmtId="14" fontId="10" fillId="0" borderId="0" xfId="0" applyNumberFormat="1" applyFont="1" applyAlignment="1">
      <alignment horizontal="right"/>
    </xf>
    <xf numFmtId="14" fontId="13" fillId="0" borderId="0" xfId="0" applyNumberFormat="1" applyFont="1" applyAlignment="1">
      <alignment horizontal="left"/>
    </xf>
    <xf numFmtId="14" fontId="13" fillId="0" borderId="0" xfId="0" applyNumberFormat="1" applyFont="1" applyAlignment="1">
      <alignment horizontal="right"/>
    </xf>
    <xf numFmtId="14" fontId="10" fillId="3" borderId="0" xfId="0" applyNumberFormat="1" applyFont="1" applyFill="1" applyAlignment="1">
      <alignment horizontal="right"/>
    </xf>
    <xf numFmtId="164" fontId="10" fillId="0" borderId="0" xfId="0" applyNumberFormat="1" applyFont="1" applyAlignment="1">
      <alignment horizontal="left" indent="1"/>
    </xf>
    <xf numFmtId="164" fontId="13" fillId="2" borderId="5" xfId="0" applyNumberFormat="1" applyFont="1" applyFill="1" applyBorder="1" applyAlignment="1">
      <alignment horizontal="left" indent="1"/>
    </xf>
    <xf numFmtId="164" fontId="10" fillId="0" borderId="6" xfId="0" applyNumberFormat="1" applyFont="1" applyBorder="1" applyProtection="1">
      <protection locked="0"/>
    </xf>
    <xf numFmtId="164" fontId="10" fillId="0" borderId="7" xfId="0" applyNumberFormat="1" applyFont="1" applyBorder="1" applyProtection="1">
      <protection locked="0"/>
    </xf>
    <xf numFmtId="0" fontId="10" fillId="0" borderId="0" xfId="0" applyFont="1" applyAlignment="1">
      <alignment wrapText="1"/>
    </xf>
    <xf numFmtId="0" fontId="16" fillId="0" borderId="0" xfId="0" applyFont="1"/>
    <xf numFmtId="0" fontId="8" fillId="0" borderId="31" xfId="2" applyFont="1" applyBorder="1"/>
    <xf numFmtId="0" fontId="18" fillId="0" borderId="32" xfId="2" applyFont="1" applyBorder="1" applyAlignment="1">
      <alignment horizontal="left" vertical="center"/>
    </xf>
    <xf numFmtId="0" fontId="17" fillId="0" borderId="31" xfId="2" applyBorder="1"/>
    <xf numFmtId="0" fontId="17" fillId="0" borderId="0" xfId="2"/>
    <xf numFmtId="0" fontId="19" fillId="0" borderId="33" xfId="2" applyFont="1" applyBorder="1" applyAlignment="1">
      <alignment horizontal="left" wrapText="1" indent="1"/>
    </xf>
    <xf numFmtId="0" fontId="19" fillId="0" borderId="31" xfId="2" applyFont="1" applyBorder="1"/>
    <xf numFmtId="0" fontId="19" fillId="0" borderId="31" xfId="2" applyFont="1" applyBorder="1" applyAlignment="1">
      <alignment horizontal="left" wrapText="1"/>
    </xf>
    <xf numFmtId="0" fontId="20" fillId="0" borderId="31" xfId="2" applyFont="1" applyBorder="1" applyAlignment="1">
      <alignment horizontal="left" wrapText="1"/>
    </xf>
    <xf numFmtId="0" fontId="21" fillId="0" borderId="31" xfId="4" applyBorder="1" applyAlignment="1" applyProtection="1">
      <alignment horizontal="left" wrapText="1"/>
    </xf>
    <xf numFmtId="0" fontId="19" fillId="0" borderId="31" xfId="2" applyFont="1" applyBorder="1" applyAlignment="1">
      <alignment horizontal="left"/>
    </xf>
    <xf numFmtId="0" fontId="8" fillId="0" borderId="0" xfId="2" applyFont="1"/>
    <xf numFmtId="0" fontId="12" fillId="0" borderId="0" xfId="1" applyAlignment="1" applyProtection="1"/>
    <xf numFmtId="0" fontId="23" fillId="7" borderId="0" xfId="0" applyFont="1" applyFill="1" applyAlignment="1">
      <alignment vertical="center"/>
    </xf>
    <xf numFmtId="0" fontId="23" fillId="6" borderId="0" xfId="0" applyFont="1" applyFill="1" applyAlignment="1">
      <alignment vertical="center"/>
    </xf>
    <xf numFmtId="0" fontId="23" fillId="0" borderId="0" xfId="0" applyFont="1"/>
    <xf numFmtId="0" fontId="23" fillId="0" borderId="0" xfId="0" applyFont="1" applyAlignment="1" applyProtection="1">
      <alignment vertical="center"/>
      <protection locked="0" hidden="1"/>
    </xf>
    <xf numFmtId="0" fontId="23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6" borderId="0" xfId="0" applyFont="1" applyFill="1" applyAlignment="1">
      <alignment horizontal="right"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horizontal="right" vertical="center"/>
    </xf>
    <xf numFmtId="168" fontId="29" fillId="0" borderId="0" xfId="0" applyNumberFormat="1" applyFont="1" applyAlignment="1" applyProtection="1">
      <alignment horizontal="left" vertical="center" shrinkToFit="1"/>
      <protection locked="0"/>
    </xf>
    <xf numFmtId="168" fontId="23" fillId="6" borderId="0" xfId="0" applyNumberFormat="1" applyFont="1" applyFill="1" applyAlignment="1">
      <alignment horizontal="left" vertical="center" shrinkToFit="1"/>
    </xf>
    <xf numFmtId="0" fontId="23" fillId="6" borderId="0" xfId="0" applyFont="1" applyFill="1" applyAlignment="1">
      <alignment horizontal="left" vertical="center"/>
    </xf>
    <xf numFmtId="0" fontId="30" fillId="7" borderId="0" xfId="0" applyFont="1" applyFill="1" applyAlignment="1">
      <alignment horizontal="center" vertical="center"/>
    </xf>
    <xf numFmtId="49" fontId="23" fillId="0" borderId="0" xfId="0" applyNumberFormat="1" applyFont="1" applyAlignment="1" applyProtection="1">
      <alignment horizontal="left" vertical="center"/>
      <protection locked="0"/>
    </xf>
    <xf numFmtId="165" fontId="29" fillId="7" borderId="0" xfId="0" applyNumberFormat="1" applyFont="1" applyFill="1" applyAlignment="1">
      <alignment horizontal="right" vertical="center"/>
    </xf>
    <xf numFmtId="170" fontId="29" fillId="7" borderId="0" xfId="0" applyNumberFormat="1" applyFont="1" applyFill="1" applyAlignment="1">
      <alignment horizontal="right" vertical="center"/>
    </xf>
    <xf numFmtId="0" fontId="23" fillId="0" borderId="0" xfId="0" applyFont="1" applyAlignment="1" applyProtection="1">
      <alignment horizontal="right" vertical="center"/>
      <protection locked="0" hidden="1"/>
    </xf>
    <xf numFmtId="0" fontId="27" fillId="0" borderId="0" xfId="0" applyFont="1" applyAlignment="1" applyProtection="1">
      <alignment vertical="center"/>
      <protection locked="0" hidden="1"/>
    </xf>
    <xf numFmtId="0" fontId="27" fillId="0" borderId="0" xfId="0" applyFont="1" applyAlignment="1" applyProtection="1">
      <alignment horizontal="right" vertical="center"/>
      <protection locked="0" hidden="1"/>
    </xf>
    <xf numFmtId="0" fontId="27" fillId="0" borderId="0" xfId="0" applyFont="1" applyAlignment="1" applyProtection="1">
      <alignment horizontal="left" vertical="center"/>
      <protection locked="0"/>
    </xf>
    <xf numFmtId="0" fontId="27" fillId="6" borderId="0" xfId="0" applyFont="1" applyFill="1" applyAlignment="1">
      <alignment vertical="center"/>
    </xf>
    <xf numFmtId="0" fontId="24" fillId="7" borderId="0" xfId="1" applyFont="1" applyFill="1" applyAlignment="1" applyProtection="1"/>
    <xf numFmtId="170" fontId="27" fillId="7" borderId="0" xfId="0" applyNumberFormat="1" applyFont="1" applyFill="1" applyAlignment="1">
      <alignment horizontal="right" vertical="center"/>
    </xf>
    <xf numFmtId="0" fontId="27" fillId="0" borderId="0" xfId="0" applyFont="1" applyAlignment="1" applyProtection="1">
      <alignment horizontal="left" vertical="center" wrapText="1"/>
      <protection locked="0"/>
    </xf>
    <xf numFmtId="165" fontId="27" fillId="7" borderId="0" xfId="0" applyNumberFormat="1" applyFont="1" applyFill="1" applyAlignment="1">
      <alignment horizontal="right" vertical="center"/>
    </xf>
    <xf numFmtId="0" fontId="29" fillId="0" borderId="0" xfId="0" applyFont="1" applyAlignment="1" applyProtection="1">
      <alignment vertical="center"/>
      <protection locked="0" hidden="1"/>
    </xf>
    <xf numFmtId="0" fontId="29" fillId="0" borderId="0" xfId="0" applyFont="1" applyAlignment="1">
      <alignment vertical="center"/>
    </xf>
    <xf numFmtId="0" fontId="27" fillId="0" borderId="10" xfId="0" applyFont="1" applyBorder="1"/>
    <xf numFmtId="0" fontId="27" fillId="0" borderId="11" xfId="0" applyFont="1" applyBorder="1"/>
    <xf numFmtId="0" fontId="29" fillId="6" borderId="0" xfId="0" applyFont="1" applyFill="1" applyAlignment="1">
      <alignment vertical="center"/>
    </xf>
    <xf numFmtId="0" fontId="27" fillId="0" borderId="13" xfId="0" applyFont="1" applyBorder="1"/>
    <xf numFmtId="0" fontId="27" fillId="0" borderId="0" xfId="0" applyFont="1"/>
    <xf numFmtId="0" fontId="27" fillId="0" borderId="15" xfId="0" applyFont="1" applyBorder="1"/>
    <xf numFmtId="0" fontId="27" fillId="0" borderId="16" xfId="0" applyFont="1" applyBorder="1"/>
    <xf numFmtId="0" fontId="27" fillId="7" borderId="0" xfId="0" applyFont="1" applyFill="1" applyAlignment="1">
      <alignment vertical="center"/>
    </xf>
    <xf numFmtId="0" fontId="25" fillId="7" borderId="0" xfId="0" applyFont="1" applyFill="1" applyAlignment="1">
      <alignment vertical="top" wrapText="1"/>
    </xf>
    <xf numFmtId="0" fontId="30" fillId="6" borderId="0" xfId="0" applyFont="1" applyFill="1" applyAlignment="1">
      <alignment horizontal="center" vertical="center"/>
    </xf>
    <xf numFmtId="0" fontId="23" fillId="5" borderId="0" xfId="0" applyFont="1" applyFill="1" applyAlignment="1">
      <alignment vertical="top" wrapText="1"/>
    </xf>
    <xf numFmtId="0" fontId="29" fillId="0" borderId="0" xfId="0" applyFont="1" applyAlignment="1" applyProtection="1">
      <alignment vertical="center"/>
      <protection locked="0"/>
    </xf>
    <xf numFmtId="49" fontId="29" fillId="0" borderId="8" xfId="0" applyNumberFormat="1" applyFont="1" applyBorder="1" applyAlignment="1" applyProtection="1">
      <alignment horizontal="left" vertical="center"/>
      <protection locked="0"/>
    </xf>
    <xf numFmtId="1" fontId="29" fillId="0" borderId="8" xfId="0" applyNumberFormat="1" applyFont="1" applyBorder="1" applyAlignment="1">
      <alignment vertical="center"/>
    </xf>
    <xf numFmtId="0" fontId="29" fillId="0" borderId="8" xfId="0" applyFont="1" applyBorder="1" applyAlignment="1" applyProtection="1">
      <alignment vertical="center"/>
      <protection locked="0"/>
    </xf>
    <xf numFmtId="169" fontId="29" fillId="0" borderId="8" xfId="0" applyNumberFormat="1" applyFont="1" applyBorder="1" applyAlignment="1" applyProtection="1">
      <alignment horizontal="right" vertical="center"/>
      <protection locked="0"/>
    </xf>
    <xf numFmtId="171" fontId="29" fillId="0" borderId="8" xfId="0" applyNumberFormat="1" applyFont="1" applyBorder="1" applyAlignment="1" applyProtection="1">
      <alignment horizontal="left" vertical="center"/>
      <protection hidden="1"/>
    </xf>
    <xf numFmtId="44" fontId="29" fillId="6" borderId="0" xfId="0" applyNumberFormat="1" applyFont="1" applyFill="1" applyAlignment="1">
      <alignment horizontal="left" vertical="center"/>
    </xf>
    <xf numFmtId="166" fontId="29" fillId="6" borderId="0" xfId="0" applyNumberFormat="1" applyFont="1" applyFill="1" applyAlignment="1">
      <alignment horizontal="left" vertical="center"/>
    </xf>
    <xf numFmtId="0" fontId="29" fillId="5" borderId="0" xfId="0" applyFont="1" applyFill="1" applyAlignment="1">
      <alignment horizontal="right" vertical="center"/>
    </xf>
    <xf numFmtId="0" fontId="29" fillId="7" borderId="0" xfId="0" applyFont="1" applyFill="1" applyAlignment="1">
      <alignment horizontal="right" vertical="center"/>
    </xf>
    <xf numFmtId="1" fontId="29" fillId="0" borderId="8" xfId="0" applyNumberFormat="1" applyFont="1" applyBorder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horizontal="right" vertical="center"/>
    </xf>
    <xf numFmtId="43" fontId="27" fillId="0" borderId="9" xfId="0" applyNumberFormat="1" applyFont="1" applyBorder="1" applyAlignment="1" applyProtection="1">
      <alignment horizontal="right" vertical="center"/>
      <protection hidden="1"/>
    </xf>
    <xf numFmtId="44" fontId="27" fillId="6" borderId="0" xfId="0" applyNumberFormat="1" applyFont="1" applyFill="1" applyAlignment="1">
      <alignment horizontal="left" vertical="center"/>
    </xf>
    <xf numFmtId="0" fontId="27" fillId="0" borderId="0" xfId="0" applyFont="1" applyAlignment="1" applyProtection="1">
      <alignment vertical="center"/>
      <protection hidden="1"/>
    </xf>
    <xf numFmtId="43" fontId="27" fillId="0" borderId="1" xfId="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>
      <alignment vertical="center" wrapText="1"/>
    </xf>
    <xf numFmtId="0" fontId="27" fillId="0" borderId="0" xfId="0" applyFont="1" applyAlignment="1" applyProtection="1">
      <alignment horizontal="right" vertical="center"/>
      <protection locked="0"/>
    </xf>
    <xf numFmtId="174" fontId="27" fillId="0" borderId="0" xfId="0" applyNumberFormat="1" applyFont="1" applyAlignment="1" applyProtection="1">
      <alignment horizontal="right" vertical="center"/>
      <protection locked="0"/>
    </xf>
    <xf numFmtId="10" fontId="27" fillId="6" borderId="0" xfId="0" applyNumberFormat="1" applyFont="1" applyFill="1" applyAlignment="1">
      <alignment horizontal="right" vertical="center"/>
    </xf>
    <xf numFmtId="43" fontId="27" fillId="0" borderId="1" xfId="0" applyNumberFormat="1" applyFont="1" applyBorder="1" applyAlignment="1" applyProtection="1">
      <alignment horizontal="right" vertical="center"/>
      <protection locked="0" hidden="1"/>
    </xf>
    <xf numFmtId="43" fontId="27" fillId="6" borderId="0" xfId="0" applyNumberFormat="1" applyFont="1" applyFill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horizontal="right" vertical="center"/>
    </xf>
    <xf numFmtId="43" fontId="30" fillId="2" borderId="3" xfId="0" applyNumberFormat="1" applyFont="1" applyFill="1" applyBorder="1" applyAlignment="1" applyProtection="1">
      <alignment horizontal="center" vertical="center"/>
      <protection locked="0"/>
    </xf>
    <xf numFmtId="43" fontId="30" fillId="2" borderId="3" xfId="0" applyNumberFormat="1" applyFont="1" applyFill="1" applyBorder="1" applyAlignment="1">
      <alignment horizontal="center" vertical="center"/>
    </xf>
    <xf numFmtId="0" fontId="30" fillId="2" borderId="2" xfId="0" applyFont="1" applyFill="1" applyBorder="1" applyAlignment="1" applyProtection="1">
      <alignment horizontal="centerContinuous" vertical="center"/>
      <protection locked="0"/>
    </xf>
    <xf numFmtId="173" fontId="27" fillId="0" borderId="0" xfId="0" applyNumberFormat="1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locked="0"/>
    </xf>
    <xf numFmtId="0" fontId="25" fillId="0" borderId="0" xfId="0" applyFont="1" applyAlignment="1">
      <alignment horizontal="center" vertical="center"/>
    </xf>
    <xf numFmtId="0" fontId="24" fillId="7" borderId="0" xfId="1" applyFont="1" applyFill="1" applyAlignment="1" applyProtection="1">
      <alignment vertical="center"/>
    </xf>
    <xf numFmtId="0" fontId="23" fillId="5" borderId="0" xfId="0" applyFont="1" applyFill="1" applyAlignment="1">
      <alignment vertical="center"/>
    </xf>
    <xf numFmtId="0" fontId="23" fillId="5" borderId="0" xfId="0" applyFont="1" applyFill="1" applyAlignment="1" applyProtection="1">
      <alignment vertical="center"/>
      <protection locked="0" hidden="1"/>
    </xf>
    <xf numFmtId="0" fontId="23" fillId="5" borderId="0" xfId="0" applyFont="1" applyFill="1"/>
    <xf numFmtId="0" fontId="24" fillId="5" borderId="0" xfId="1" applyFont="1" applyFill="1" applyAlignment="1" applyProtection="1">
      <alignment vertical="center"/>
    </xf>
    <xf numFmtId="0" fontId="32" fillId="0" borderId="0" xfId="0" applyFont="1" applyAlignment="1">
      <alignment vertical="center"/>
    </xf>
    <xf numFmtId="0" fontId="30" fillId="8" borderId="10" xfId="0" applyFont="1" applyFill="1" applyBorder="1" applyAlignment="1">
      <alignment vertical="center"/>
    </xf>
    <xf numFmtId="0" fontId="27" fillId="8" borderId="11" xfId="0" applyFont="1" applyFill="1" applyBorder="1" applyAlignment="1">
      <alignment vertical="center"/>
    </xf>
    <xf numFmtId="0" fontId="27" fillId="8" borderId="12" xfId="0" applyFont="1" applyFill="1" applyBorder="1" applyAlignment="1">
      <alignment vertical="center"/>
    </xf>
    <xf numFmtId="49" fontId="29" fillId="0" borderId="34" xfId="0" applyNumberFormat="1" applyFont="1" applyBorder="1" applyAlignment="1" applyProtection="1">
      <alignment horizontal="left" vertical="center"/>
      <protection locked="0"/>
    </xf>
    <xf numFmtId="1" fontId="29" fillId="0" borderId="34" xfId="0" applyNumberFormat="1" applyFont="1" applyBorder="1" applyAlignment="1">
      <alignment vertical="center"/>
    </xf>
    <xf numFmtId="0" fontId="29" fillId="0" borderId="34" xfId="0" applyFont="1" applyBorder="1" applyAlignment="1" applyProtection="1">
      <alignment vertical="center"/>
      <protection locked="0"/>
    </xf>
    <xf numFmtId="169" fontId="29" fillId="0" borderId="34" xfId="0" applyNumberFormat="1" applyFont="1" applyBorder="1" applyAlignment="1" applyProtection="1">
      <alignment horizontal="right" vertical="center"/>
      <protection locked="0"/>
    </xf>
    <xf numFmtId="171" fontId="29" fillId="0" borderId="34" xfId="0" applyNumberFormat="1" applyFont="1" applyBorder="1" applyAlignment="1" applyProtection="1">
      <alignment horizontal="left" vertical="center"/>
      <protection hidden="1"/>
    </xf>
    <xf numFmtId="1" fontId="29" fillId="0" borderId="34" xfId="0" applyNumberFormat="1" applyFont="1" applyBorder="1" applyAlignment="1">
      <alignment horizontal="center" vertical="center"/>
    </xf>
    <xf numFmtId="49" fontId="29" fillId="0" borderId="38" xfId="0" applyNumberFormat="1" applyFont="1" applyBorder="1" applyAlignment="1" applyProtection="1">
      <alignment horizontal="left" vertical="center"/>
      <protection locked="0"/>
    </xf>
    <xf numFmtId="1" fontId="29" fillId="0" borderId="38" xfId="0" applyNumberFormat="1" applyFont="1" applyBorder="1" applyAlignment="1">
      <alignment vertical="center"/>
    </xf>
    <xf numFmtId="0" fontId="29" fillId="0" borderId="38" xfId="0" applyFont="1" applyBorder="1" applyAlignment="1" applyProtection="1">
      <alignment vertical="center"/>
      <protection locked="0"/>
    </xf>
    <xf numFmtId="169" fontId="29" fillId="0" borderId="38" xfId="0" applyNumberFormat="1" applyFont="1" applyBorder="1" applyAlignment="1" applyProtection="1">
      <alignment horizontal="right" vertical="center"/>
      <protection locked="0"/>
    </xf>
    <xf numFmtId="171" fontId="29" fillId="0" borderId="38" xfId="0" applyNumberFormat="1" applyFont="1" applyBorder="1" applyAlignment="1" applyProtection="1">
      <alignment horizontal="left" vertical="center"/>
      <protection hidden="1"/>
    </xf>
    <xf numFmtId="0" fontId="29" fillId="7" borderId="0" xfId="0" applyFont="1" applyFill="1" applyAlignment="1">
      <alignment horizontal="center" vertical="center"/>
    </xf>
    <xf numFmtId="0" fontId="23" fillId="0" borderId="0" xfId="0" applyFont="1" applyProtection="1">
      <protection locked="0"/>
    </xf>
    <xf numFmtId="0" fontId="31" fillId="0" borderId="45" xfId="0" applyFont="1" applyBorder="1" applyAlignment="1">
      <alignment horizontal="left" vertical="center"/>
    </xf>
    <xf numFmtId="0" fontId="27" fillId="0" borderId="46" xfId="0" applyFont="1" applyBorder="1" applyAlignment="1">
      <alignment vertical="center"/>
    </xf>
    <xf numFmtId="0" fontId="31" fillId="0" borderId="48" xfId="0" applyFont="1" applyBorder="1" applyAlignment="1">
      <alignment horizontal="left" vertical="center"/>
    </xf>
    <xf numFmtId="0" fontId="31" fillId="0" borderId="49" xfId="0" applyFont="1" applyBorder="1" applyAlignment="1">
      <alignment horizontal="left" vertical="center"/>
    </xf>
    <xf numFmtId="0" fontId="27" fillId="0" borderId="50" xfId="0" applyFont="1" applyBorder="1" applyAlignment="1">
      <alignment vertical="center"/>
    </xf>
    <xf numFmtId="0" fontId="27" fillId="0" borderId="46" xfId="0" applyFont="1" applyBorder="1" applyAlignment="1" applyProtection="1">
      <alignment horizontal="left" vertical="center"/>
      <protection locked="0"/>
    </xf>
    <xf numFmtId="0" fontId="27" fillId="0" borderId="50" xfId="0" applyFont="1" applyBorder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left"/>
      <protection locked="0"/>
    </xf>
    <xf numFmtId="0" fontId="27" fillId="0" borderId="17" xfId="0" applyFont="1" applyBorder="1" applyAlignment="1" applyProtection="1">
      <alignment horizontal="left"/>
      <protection locked="0"/>
    </xf>
    <xf numFmtId="0" fontId="27" fillId="0" borderId="43" xfId="0" applyFont="1" applyBorder="1" applyAlignment="1" applyProtection="1">
      <alignment horizontal="left" vertical="center"/>
      <protection locked="0"/>
    </xf>
    <xf numFmtId="0" fontId="27" fillId="0" borderId="44" xfId="0" applyFont="1" applyBorder="1" applyAlignment="1" applyProtection="1">
      <alignment horizontal="left" vertical="center"/>
      <protection locked="0"/>
    </xf>
    <xf numFmtId="0" fontId="27" fillId="0" borderId="43" xfId="0" applyFont="1" applyBorder="1" applyAlignment="1" applyProtection="1">
      <alignment vertical="center"/>
      <protection locked="0"/>
    </xf>
    <xf numFmtId="0" fontId="27" fillId="0" borderId="43" xfId="0" applyFont="1" applyBorder="1" applyAlignment="1">
      <alignment vertical="center"/>
    </xf>
    <xf numFmtId="0" fontId="27" fillId="0" borderId="44" xfId="0" applyFont="1" applyBorder="1" applyAlignment="1" applyProtection="1">
      <alignment vertical="center"/>
      <protection locked="0"/>
    </xf>
    <xf numFmtId="0" fontId="27" fillId="0" borderId="53" xfId="0" applyFont="1" applyBorder="1" applyAlignment="1" applyProtection="1">
      <alignment horizontal="left"/>
      <protection locked="0"/>
    </xf>
    <xf numFmtId="0" fontId="33" fillId="0" borderId="0" xfId="0" applyFont="1" applyAlignment="1">
      <alignment horizontal="right" vertical="center"/>
    </xf>
    <xf numFmtId="49" fontId="29" fillId="0" borderId="54" xfId="0" applyNumberFormat="1" applyFont="1" applyBorder="1" applyAlignment="1" applyProtection="1">
      <alignment horizontal="left" vertical="center"/>
      <protection locked="0"/>
    </xf>
    <xf numFmtId="14" fontId="29" fillId="0" borderId="54" xfId="0" applyNumberFormat="1" applyFont="1" applyBorder="1" applyAlignment="1" applyProtection="1">
      <alignment horizontal="left" vertical="center"/>
      <protection locked="0"/>
    </xf>
    <xf numFmtId="0" fontId="2" fillId="0" borderId="0" xfId="9"/>
    <xf numFmtId="0" fontId="1" fillId="0" borderId="0" xfId="10"/>
    <xf numFmtId="167" fontId="29" fillId="0" borderId="35" xfId="0" applyNumberFormat="1" applyFont="1" applyBorder="1" applyAlignment="1" applyProtection="1">
      <alignment horizontal="center" vertical="center"/>
      <protection locked="0"/>
    </xf>
    <xf numFmtId="167" fontId="29" fillId="0" borderId="37" xfId="0" applyNumberFormat="1" applyFont="1" applyBorder="1" applyAlignment="1" applyProtection="1">
      <alignment horizontal="center" vertical="center"/>
      <protection locked="0"/>
    </xf>
    <xf numFmtId="167" fontId="29" fillId="0" borderId="36" xfId="0" applyNumberFormat="1" applyFont="1" applyBorder="1" applyAlignment="1" applyProtection="1">
      <alignment horizontal="center" vertical="center"/>
      <protection locked="0"/>
    </xf>
    <xf numFmtId="167" fontId="29" fillId="0" borderId="13" xfId="0" applyNumberFormat="1" applyFont="1" applyBorder="1" applyAlignment="1" applyProtection="1">
      <alignment horizontal="center" vertical="center"/>
      <protection locked="0"/>
    </xf>
    <xf numFmtId="167" fontId="29" fillId="0" borderId="0" xfId="0" applyNumberFormat="1" applyFont="1" applyAlignment="1" applyProtection="1">
      <alignment horizontal="center" vertical="center"/>
      <protection locked="0"/>
    </xf>
    <xf numFmtId="167" fontId="29" fillId="0" borderId="14" xfId="0" applyNumberFormat="1" applyFont="1" applyBorder="1" applyAlignment="1" applyProtection="1">
      <alignment horizontal="center" vertical="center"/>
      <protection locked="0"/>
    </xf>
    <xf numFmtId="0" fontId="29" fillId="0" borderId="35" xfId="0" applyFont="1" applyBorder="1" applyAlignment="1" applyProtection="1">
      <alignment horizontal="left" vertical="center"/>
      <protection locked="0"/>
    </xf>
    <xf numFmtId="0" fontId="29" fillId="0" borderId="36" xfId="0" applyFont="1" applyBorder="1" applyAlignment="1" applyProtection="1">
      <alignment horizontal="left" vertical="center"/>
      <protection locked="0"/>
    </xf>
    <xf numFmtId="0" fontId="30" fillId="2" borderId="3" xfId="0" applyFont="1" applyFill="1" applyBorder="1" applyAlignment="1" applyProtection="1">
      <alignment horizontal="center" vertical="center"/>
      <protection locked="0"/>
    </xf>
    <xf numFmtId="0" fontId="30" fillId="2" borderId="28" xfId="0" applyFont="1" applyFill="1" applyBorder="1" applyAlignment="1" applyProtection="1">
      <alignment horizontal="center" vertical="center"/>
      <protection locked="0"/>
    </xf>
    <xf numFmtId="0" fontId="30" fillId="2" borderId="27" xfId="0" applyFont="1" applyFill="1" applyBorder="1" applyAlignment="1" applyProtection="1">
      <alignment horizontal="center" vertical="center"/>
      <protection locked="0"/>
    </xf>
    <xf numFmtId="0" fontId="27" fillId="0" borderId="19" xfId="0" applyFont="1" applyBorder="1" applyAlignment="1" applyProtection="1">
      <alignment horizontal="left" vertical="top"/>
      <protection locked="0"/>
    </xf>
    <xf numFmtId="0" fontId="27" fillId="0" borderId="20" xfId="0" applyFont="1" applyBorder="1" applyAlignment="1" applyProtection="1">
      <alignment horizontal="left" vertical="top"/>
      <protection locked="0"/>
    </xf>
    <xf numFmtId="0" fontId="27" fillId="0" borderId="21" xfId="0" applyFont="1" applyBorder="1" applyAlignment="1" applyProtection="1">
      <alignment horizontal="left" vertical="top"/>
      <protection locked="0"/>
    </xf>
    <xf numFmtId="0" fontId="27" fillId="0" borderId="22" xfId="0" applyFont="1" applyBorder="1" applyAlignment="1" applyProtection="1">
      <alignment horizontal="left" vertical="top"/>
      <protection locked="0"/>
    </xf>
    <xf numFmtId="0" fontId="27" fillId="0" borderId="0" xfId="0" applyFont="1" applyAlignment="1" applyProtection="1">
      <alignment horizontal="left" vertical="top"/>
      <protection locked="0"/>
    </xf>
    <xf numFmtId="0" fontId="27" fillId="0" borderId="23" xfId="0" applyFont="1" applyBorder="1" applyAlignment="1" applyProtection="1">
      <alignment horizontal="left" vertical="top"/>
      <protection locked="0"/>
    </xf>
    <xf numFmtId="0" fontId="27" fillId="0" borderId="24" xfId="0" applyFont="1" applyBorder="1" applyAlignment="1" applyProtection="1">
      <alignment horizontal="left" vertical="top"/>
      <protection locked="0"/>
    </xf>
    <xf numFmtId="0" fontId="27" fillId="0" borderId="25" xfId="0" applyFont="1" applyBorder="1" applyAlignment="1" applyProtection="1">
      <alignment horizontal="left" vertical="top"/>
      <protection locked="0"/>
    </xf>
    <xf numFmtId="0" fontId="27" fillId="0" borderId="26" xfId="0" applyFont="1" applyBorder="1" applyAlignment="1" applyProtection="1">
      <alignment horizontal="left" vertical="top"/>
      <protection locked="0"/>
    </xf>
    <xf numFmtId="167" fontId="29" fillId="0" borderId="39" xfId="0" applyNumberFormat="1" applyFont="1" applyBorder="1" applyAlignment="1" applyProtection="1">
      <alignment horizontal="center" vertical="center"/>
      <protection locked="0"/>
    </xf>
    <xf numFmtId="167" fontId="29" fillId="0" borderId="41" xfId="0" applyNumberFormat="1" applyFont="1" applyBorder="1" applyAlignment="1" applyProtection="1">
      <alignment horizontal="center" vertical="center"/>
      <protection locked="0"/>
    </xf>
    <xf numFmtId="167" fontId="29" fillId="0" borderId="40" xfId="0" applyNumberFormat="1" applyFont="1" applyBorder="1" applyAlignment="1" applyProtection="1">
      <alignment horizontal="center" vertical="center"/>
      <protection locked="0"/>
    </xf>
    <xf numFmtId="0" fontId="27" fillId="0" borderId="52" xfId="0" applyFont="1" applyBorder="1" applyAlignment="1" applyProtection="1">
      <alignment horizontal="left"/>
      <protection locked="0"/>
    </xf>
    <xf numFmtId="0" fontId="27" fillId="0" borderId="53" xfId="0" applyFont="1" applyBorder="1" applyAlignment="1" applyProtection="1">
      <alignment horizontal="left"/>
      <protection locked="0"/>
    </xf>
    <xf numFmtId="14" fontId="27" fillId="0" borderId="16" xfId="0" applyNumberFormat="1" applyFont="1" applyBorder="1" applyAlignment="1" applyProtection="1">
      <alignment horizontal="left"/>
      <protection locked="0"/>
    </xf>
    <xf numFmtId="14" fontId="27" fillId="0" borderId="17" xfId="0" applyNumberFormat="1" applyFont="1" applyBorder="1" applyAlignment="1" applyProtection="1">
      <alignment horizontal="left"/>
      <protection locked="0"/>
    </xf>
    <xf numFmtId="0" fontId="31" fillId="4" borderId="0" xfId="0" applyFont="1" applyFill="1" applyAlignment="1">
      <alignment horizontal="center" vertical="center"/>
    </xf>
    <xf numFmtId="0" fontId="27" fillId="4" borderId="0" xfId="0" applyFont="1" applyFill="1" applyAlignment="1">
      <alignment horizontal="center" vertical="center"/>
    </xf>
    <xf numFmtId="0" fontId="29" fillId="0" borderId="13" xfId="0" applyFont="1" applyBorder="1" applyAlignment="1" applyProtection="1">
      <alignment horizontal="left" vertical="center"/>
      <protection locked="0"/>
    </xf>
    <xf numFmtId="0" fontId="29" fillId="0" borderId="14" xfId="0" applyFont="1" applyBorder="1" applyAlignment="1" applyProtection="1">
      <alignment horizontal="left" vertical="center"/>
      <protection locked="0"/>
    </xf>
    <xf numFmtId="0" fontId="29" fillId="0" borderId="39" xfId="0" applyFont="1" applyBorder="1" applyAlignment="1" applyProtection="1">
      <alignment horizontal="left" vertical="center"/>
      <protection locked="0"/>
    </xf>
    <xf numFmtId="0" fontId="29" fillId="0" borderId="40" xfId="0" applyFont="1" applyBorder="1" applyAlignment="1" applyProtection="1">
      <alignment horizontal="left" vertical="center"/>
      <protection locked="0"/>
    </xf>
    <xf numFmtId="172" fontId="30" fillId="2" borderId="3" xfId="0" applyNumberFormat="1" applyFont="1" applyFill="1" applyBorder="1" applyAlignment="1" applyProtection="1">
      <alignment horizontal="center" vertical="center"/>
      <protection locked="0"/>
    </xf>
    <xf numFmtId="172" fontId="30" fillId="2" borderId="27" xfId="0" applyNumberFormat="1" applyFont="1" applyFill="1" applyBorder="1" applyAlignment="1" applyProtection="1">
      <alignment horizontal="center" vertical="center"/>
      <protection locked="0"/>
    </xf>
    <xf numFmtId="0" fontId="30" fillId="8" borderId="18" xfId="0" applyFont="1" applyFill="1" applyBorder="1" applyAlignment="1">
      <alignment horizontal="center" vertical="center"/>
    </xf>
    <xf numFmtId="0" fontId="30" fillId="8" borderId="8" xfId="0" applyFont="1" applyFill="1" applyBorder="1" applyAlignment="1">
      <alignment horizontal="center" vertical="center"/>
    </xf>
    <xf numFmtId="0" fontId="30" fillId="8" borderId="18" xfId="0" applyFont="1" applyFill="1" applyBorder="1" applyAlignment="1">
      <alignment horizontal="center" vertical="center" wrapText="1"/>
    </xf>
    <xf numFmtId="0" fontId="30" fillId="8" borderId="8" xfId="0" applyFont="1" applyFill="1" applyBorder="1" applyAlignment="1">
      <alignment horizontal="center" vertical="center" wrapText="1"/>
    </xf>
    <xf numFmtId="0" fontId="27" fillId="0" borderId="43" xfId="0" applyFont="1" applyBorder="1" applyAlignment="1" applyProtection="1">
      <alignment horizontal="left" vertical="center"/>
      <protection locked="0"/>
    </xf>
    <xf numFmtId="0" fontId="27" fillId="0" borderId="44" xfId="0" applyFont="1" applyBorder="1" applyAlignment="1" applyProtection="1">
      <alignment horizontal="left" vertical="center"/>
      <protection locked="0"/>
    </xf>
    <xf numFmtId="0" fontId="27" fillId="0" borderId="50" xfId="0" applyFont="1" applyBorder="1" applyAlignment="1" applyProtection="1">
      <alignment horizontal="left" vertical="center"/>
      <protection locked="0"/>
    </xf>
    <xf numFmtId="0" fontId="27" fillId="0" borderId="51" xfId="0" applyFont="1" applyBorder="1" applyAlignment="1" applyProtection="1">
      <alignment horizontal="left" vertical="center"/>
      <protection locked="0"/>
    </xf>
    <xf numFmtId="0" fontId="25" fillId="7" borderId="0" xfId="0" applyFont="1" applyFill="1" applyAlignment="1">
      <alignment horizontal="center" vertical="center"/>
    </xf>
    <xf numFmtId="0" fontId="23" fillId="5" borderId="0" xfId="0" applyFont="1" applyFill="1" applyAlignment="1" applyProtection="1">
      <alignment horizontal="center" vertical="center"/>
      <protection locked="0"/>
    </xf>
    <xf numFmtId="0" fontId="30" fillId="7" borderId="0" xfId="0" applyFont="1" applyFill="1" applyAlignment="1">
      <alignment horizontal="center" vertical="center"/>
    </xf>
    <xf numFmtId="0" fontId="30" fillId="8" borderId="42" xfId="0" applyFont="1" applyFill="1" applyBorder="1" applyAlignment="1">
      <alignment horizontal="left" vertical="center"/>
    </xf>
    <xf numFmtId="0" fontId="30" fillId="8" borderId="43" xfId="0" applyFont="1" applyFill="1" applyBorder="1" applyAlignment="1">
      <alignment horizontal="left" vertical="center"/>
    </xf>
    <xf numFmtId="0" fontId="30" fillId="8" borderId="44" xfId="0" applyFont="1" applyFill="1" applyBorder="1" applyAlignment="1">
      <alignment horizontal="left" vertical="center"/>
    </xf>
    <xf numFmtId="0" fontId="27" fillId="0" borderId="46" xfId="0" applyFont="1" applyBorder="1" applyAlignment="1" applyProtection="1">
      <alignment horizontal="left" vertical="center"/>
      <protection locked="0"/>
    </xf>
    <xf numFmtId="0" fontId="27" fillId="0" borderId="47" xfId="0" applyFont="1" applyBorder="1" applyAlignment="1" applyProtection="1">
      <alignment horizontal="left" vertical="center"/>
      <protection locked="0"/>
    </xf>
    <xf numFmtId="0" fontId="27" fillId="0" borderId="43" xfId="0" applyFont="1" applyBorder="1" applyAlignment="1" applyProtection="1">
      <alignment horizontal="left" vertical="center" wrapText="1"/>
      <protection locked="0"/>
    </xf>
    <xf numFmtId="0" fontId="27" fillId="0" borderId="44" xfId="0" applyFont="1" applyBorder="1" applyAlignment="1" applyProtection="1">
      <alignment horizontal="left" vertical="center" wrapText="1"/>
      <protection locked="0"/>
    </xf>
    <xf numFmtId="0" fontId="30" fillId="8" borderId="10" xfId="0" applyFont="1" applyFill="1" applyBorder="1" applyAlignment="1">
      <alignment horizontal="center" vertical="center"/>
    </xf>
    <xf numFmtId="0" fontId="30" fillId="8" borderId="11" xfId="0" applyFont="1" applyFill="1" applyBorder="1" applyAlignment="1">
      <alignment horizontal="center" vertical="center"/>
    </xf>
    <xf numFmtId="0" fontId="30" fillId="8" borderId="12" xfId="0" applyFont="1" applyFill="1" applyBorder="1" applyAlignment="1">
      <alignment horizontal="center" vertical="center"/>
    </xf>
    <xf numFmtId="0" fontId="30" fillId="8" borderId="13" xfId="0" applyFont="1" applyFill="1" applyBorder="1" applyAlignment="1">
      <alignment horizontal="center" vertical="center"/>
    </xf>
    <xf numFmtId="0" fontId="30" fillId="8" borderId="0" xfId="0" applyFont="1" applyFill="1" applyAlignment="1">
      <alignment horizontal="center" vertical="center"/>
    </xf>
    <xf numFmtId="0" fontId="30" fillId="8" borderId="14" xfId="0" applyFont="1" applyFill="1" applyBorder="1" applyAlignment="1">
      <alignment horizontal="center" vertical="center"/>
    </xf>
    <xf numFmtId="10" fontId="24" fillId="7" borderId="0" xfId="1" applyNumberFormat="1" applyFont="1" applyFill="1" applyBorder="1" applyAlignment="1" applyProtection="1">
      <alignment horizontal="left" vertical="top" wrapText="1"/>
    </xf>
    <xf numFmtId="10" fontId="29" fillId="7" borderId="0" xfId="0" applyNumberFormat="1" applyFont="1" applyFill="1" applyAlignment="1">
      <alignment horizontal="center" vertical="top" wrapText="1"/>
    </xf>
    <xf numFmtId="10" fontId="24" fillId="7" borderId="0" xfId="1" applyNumberFormat="1" applyFont="1" applyFill="1" applyBorder="1" applyAlignment="1" applyProtection="1">
      <alignment horizontal="left" vertical="center"/>
    </xf>
    <xf numFmtId="0" fontId="27" fillId="0" borderId="11" xfId="0" applyFont="1" applyBorder="1" applyAlignment="1" applyProtection="1">
      <alignment horizontal="left"/>
      <protection locked="0"/>
    </xf>
    <xf numFmtId="0" fontId="27" fillId="0" borderId="12" xfId="0" applyFont="1" applyBorder="1" applyAlignment="1" applyProtection="1">
      <alignment horizontal="left"/>
      <protection locked="0"/>
    </xf>
    <xf numFmtId="14" fontId="27" fillId="0" borderId="52" xfId="0" applyNumberFormat="1" applyFont="1" applyBorder="1" applyAlignment="1" applyProtection="1">
      <alignment horizontal="left"/>
      <protection locked="0"/>
    </xf>
    <xf numFmtId="14" fontId="27" fillId="0" borderId="53" xfId="0" applyNumberFormat="1" applyFont="1" applyBorder="1" applyAlignment="1" applyProtection="1">
      <alignment horizontal="left"/>
      <protection locked="0"/>
    </xf>
    <xf numFmtId="14" fontId="13" fillId="2" borderId="29" xfId="0" applyNumberFormat="1" applyFont="1" applyFill="1" applyBorder="1" applyAlignment="1">
      <alignment horizontal="left" indent="1"/>
    </xf>
    <xf numFmtId="14" fontId="13" fillId="2" borderId="30" xfId="0" applyNumberFormat="1" applyFont="1" applyFill="1" applyBorder="1" applyAlignment="1">
      <alignment horizontal="left" indent="1"/>
    </xf>
    <xf numFmtId="14" fontId="13" fillId="2" borderId="4" xfId="0" applyNumberFormat="1" applyFont="1" applyFill="1" applyBorder="1" applyAlignment="1">
      <alignment horizontal="left" indent="1"/>
    </xf>
    <xf numFmtId="14" fontId="13" fillId="2" borderId="5" xfId="0" applyNumberFormat="1" applyFont="1" applyFill="1" applyBorder="1" applyAlignment="1">
      <alignment horizontal="left" indent="1"/>
    </xf>
  </cellXfs>
  <cellStyles count="11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00000000-0005-0000-0000-000009000000}"/>
    <cellStyle name="Normal 9" xfId="10" xr:uid="{EBB95A7A-EC7B-41A5-A96A-086068E9ADA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AEEFE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checked="Checked" fmlaLink="oknTaxable_2" lockText="1" noThreeD="1"/>
</file>

<file path=xl/ctrlProps/ctrlProp3.xml><?xml version="1.0" encoding="utf-8"?>
<formControlPr xmlns="http://schemas.microsoft.com/office/spreadsheetml/2009/9/main" objectType="CheckBox" checked="Checked" fmlaLink="oknTaxable_3" lockText="1" noThreeD="1"/>
</file>

<file path=xl/ctrlProps/ctrlProp4.xml><?xml version="1.0" encoding="utf-8"?>
<formControlPr xmlns="http://schemas.microsoft.com/office/spreadsheetml/2009/9/main" objectType="CheckBox" checked="Checked" fmlaLink="oknTaxable_4" lockText="1" noThreeD="1"/>
</file>

<file path=xl/ctrlProps/ctrlProp5.xml><?xml version="1.0" encoding="utf-8"?>
<formControlPr xmlns="http://schemas.microsoft.com/office/spreadsheetml/2009/9/main" objectType="CheckBox" checked="Checked" fmlaLink="oknTaxable_5" lockText="1" noThreeD="1"/>
</file>

<file path=xl/ctrlProps/ctrlProp6.xml><?xml version="1.0" encoding="utf-8"?>
<formControlPr xmlns="http://schemas.microsoft.com/office/spreadsheetml/2009/9/main" objectType="CheckBox" checked="Checked" fmlaLink="oknTaxable_6" lockText="1" noThreeD="1"/>
</file>

<file path=xl/ctrlProps/ctrlProp7.xml><?xml version="1.0" encoding="utf-8"?>
<formControlPr xmlns="http://schemas.microsoft.com/office/spreadsheetml/2009/9/main" objectType="CheckBox" checked="Checked" fmlaLink="oknTaxable_7" lockText="1" noThreeD="1"/>
</file>

<file path=xl/ctrlProps/ctrlProp8.xml><?xml version="1.0" encoding="utf-8"?>
<formControlPr xmlns="http://schemas.microsoft.com/office/spreadsheetml/2009/9/main" objectType="CheckBox" checked="Checked" fmlaLink="oknTaxable_8" lockText="1" noThreeD="1"/>
</file>

<file path=xl/ctrlProps/ctrlProp9.xml><?xml version="1.0" encoding="utf-8"?>
<formControlPr xmlns="http://schemas.microsoft.com/office/spreadsheetml/2009/9/main" objectType="CheckBox" checked="Checked" fmlaLink="oknTaxable_9" lockText="1" noThreeD="1"/>
</file>

<file path=xl/ctrlProps/ctrlProp10.xml><?xml version="1.0" encoding="utf-8"?>
<formControlPr xmlns="http://schemas.microsoft.com/office/spreadsheetml/2009/9/main" objectType="CheckBox" checked="Checked" fmlaLink="oknTaxable_10" lockText="1" noThreeD="1"/>
</file>

<file path=xl/ctrlProps/ctrlProp11.xml><?xml version="1.0" encoding="utf-8"?>
<formControlPr xmlns="http://schemas.microsoft.com/office/spreadsheetml/2009/9/main" objectType="CheckBox" checked="Checked" fmlaLink="oknTaxable_11" lockText="1" noThreeD="1"/>
</file>

<file path=xl/ctrlProps/ctrlProp12.xml><?xml version="1.0" encoding="utf-8"?>
<formControlPr xmlns="http://schemas.microsoft.com/office/spreadsheetml/2009/9/main" objectType="CheckBox" checked="Checked" fmlaLink="oknTaxable_12" lockText="1" noThreeD="1"/>
</file>

<file path=xl/ctrlProps/ctrlProp13.xml><?xml version="1.0" encoding="utf-8"?>
<formControlPr xmlns="http://schemas.microsoft.com/office/spreadsheetml/2009/9/main" objectType="CheckBox" checked="Checked" fmlaLink="oknTaxable_13" lockText="1" noThreeD="1"/>
</file>

<file path=xl/ctrlProps/ctrlProp14.xml><?xml version="1.0" encoding="utf-8"?>
<formControlPr xmlns="http://schemas.microsoft.com/office/spreadsheetml/2009/9/main" objectType="CheckBox" checked="Checked" fmlaLink="oknTaxable_14" lockText="1" noThreeD="1"/>
</file>

<file path=xl/ctrlProps/ctrlProp15.xml><?xml version="1.0" encoding="utf-8"?>
<formControlPr xmlns="http://schemas.microsoft.com/office/spreadsheetml/2009/9/main" objectType="CheckBox" checked="Checked" fmlaLink="oknTaxable_15" lockText="1" noThreeD="1"/>
</file>

<file path=xl/ctrlProps/ctrlProp16.xml><?xml version="1.0" encoding="utf-8"?>
<formControlPr xmlns="http://schemas.microsoft.com/office/spreadsheetml/2009/9/main" objectType="CheckBox" checked="Checked" fmlaLink="oknTaxable_16" lockText="1" noThreeD="1"/>
</file>

<file path=xl/ctrlProps/ctrlProp17.xml><?xml version="1.0" encoding="utf-8"?>
<formControlPr xmlns="http://schemas.microsoft.com/office/spreadsheetml/2009/9/main" objectType="CheckBox" checked="Checked" fmlaLink="oknTaxable_17" lockText="1" noThreeD="1"/>
</file>

<file path=xl/ctrlProps/ctrlProp18.xml><?xml version="1.0" encoding="utf-8"?>
<formControlPr xmlns="http://schemas.microsoft.com/office/spreadsheetml/2009/9/main" objectType="CheckBox" checked="Checked" fmlaLink="oknTaxable_18" lockText="1" noThreeD="1"/>
</file>

<file path=xl/ctrlProps/ctrlProp19.xml><?xml version="1.0" encoding="utf-8"?>
<formControlPr xmlns="http://schemas.microsoft.com/office/spreadsheetml/2009/9/main" objectType="CheckBox" checked="Checked" fmlaLink="oknTaxable_19" lockText="1" noThreeD="1"/>
</file>

<file path=xl/ctrlProps/ctrlProp20.xml><?xml version="1.0" encoding="utf-8"?>
<formControlPr xmlns="http://schemas.microsoft.com/office/spreadsheetml/2009/9/main" objectType="CheckBox" checked="Checked" fmlaLink="oknTaxable_20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proformainvoiceformat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19050</xdr:colOff>
      <xdr:row>9</xdr:row>
      <xdr:rowOff>38100</xdr:rowOff>
    </xdr:from>
    <xdr:to>
      <xdr:col>15</xdr:col>
      <xdr:colOff>19050</xdr:colOff>
      <xdr:row>9</xdr:row>
      <xdr:rowOff>47625</xdr:rowOff>
    </xdr:to>
    <xdr:sp macro="" textlink="">
      <xdr:nvSpPr>
        <xdr:cNvPr id="1186" name="oknWidget_1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>
          <a:spLocks noChangeShapeType="1"/>
        </xdr:cNvSpPr>
      </xdr:nvSpPr>
      <xdr:spPr bwMode="auto">
        <a:xfrm>
          <a:off x="1428750" y="2143125"/>
          <a:ext cx="6324600" cy="9525"/>
        </a:xfrm>
        <a:prstGeom prst="line">
          <a:avLst/>
        </a:prstGeom>
        <a:noFill/>
        <a:ln w="76200" cmpd="tri">
          <a:solidFill>
            <a:schemeClr val="accent1">
              <a:lumMod val="20000"/>
              <a:lumOff val="8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9525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192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9525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192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38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384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190500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448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190500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4480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504825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24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504825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244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104775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34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104775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340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14</xdr:col>
      <xdr:colOff>400050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341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14</xdr:col>
      <xdr:colOff>400050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341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7</xdr:col>
      <xdr:colOff>409575</xdr:colOff>
      <xdr:row>9</xdr:row>
      <xdr:rowOff>38100</xdr:rowOff>
    </xdr:from>
    <xdr:ext cx="1009650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705100" y="2143125"/>
          <a:ext cx="10096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8</xdr:col>
      <xdr:colOff>504825</xdr:colOff>
      <xdr:row>9</xdr:row>
      <xdr:rowOff>38100</xdr:rowOff>
    </xdr:from>
    <xdr:ext cx="100965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762375" y="2143125"/>
          <a:ext cx="10096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7</xdr:col>
      <xdr:colOff>66675</xdr:colOff>
      <xdr:row>9</xdr:row>
      <xdr:rowOff>38100</xdr:rowOff>
    </xdr:from>
    <xdr:ext cx="295275" cy="2476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362200" y="214312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13</xdr:col>
      <xdr:colOff>38100</xdr:colOff>
      <xdr:row>9</xdr:row>
      <xdr:rowOff>19050</xdr:rowOff>
    </xdr:from>
    <xdr:ext cx="295275" cy="24765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5667375" y="212407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13</xdr:col>
      <xdr:colOff>390525</xdr:colOff>
      <xdr:row>9</xdr:row>
      <xdr:rowOff>38100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6019800" y="2143125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12</xdr:col>
      <xdr:colOff>57150</xdr:colOff>
      <xdr:row>7</xdr:row>
      <xdr:rowOff>0</xdr:rowOff>
    </xdr:from>
    <xdr:ext cx="171450" cy="171450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5114925" y="19145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13</xdr:col>
      <xdr:colOff>552450</xdr:colOff>
      <xdr:row>19</xdr:row>
      <xdr:rowOff>19050</xdr:rowOff>
    </xdr:from>
    <xdr:ext cx="171450" cy="171450"/>
    <xdr:sp macro="_xll.ExecImeCommand" textlink="">
      <xdr:nvSpPr>
        <xdr:cNvPr id="21" name="oknCboShipVia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6181725" y="35337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28</xdr:row>
      <xdr:rowOff>9525</xdr:rowOff>
    </xdr:from>
    <xdr:ext cx="142875" cy="133350"/>
    <xdr:sp macro="_xll.ExecImeCommand" textlink="">
      <xdr:nvSpPr>
        <xdr:cNvPr id="22" name="oknCboPID_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133474" y="5076825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29</xdr:row>
      <xdr:rowOff>9525</xdr:rowOff>
    </xdr:from>
    <xdr:ext cx="142875" cy="133350"/>
    <xdr:sp macro="_xll.ExecImeCommand" textlink="">
      <xdr:nvSpPr>
        <xdr:cNvPr id="23" name="oknCboPID_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33474" y="5238750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30</xdr:row>
      <xdr:rowOff>9525</xdr:rowOff>
    </xdr:from>
    <xdr:ext cx="142875" cy="133350"/>
    <xdr:sp macro="_xll.ExecImeCommand" textlink="">
      <xdr:nvSpPr>
        <xdr:cNvPr id="24" name="oknCboPID_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133474" y="5400675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31</xdr:row>
      <xdr:rowOff>9525</xdr:rowOff>
    </xdr:from>
    <xdr:ext cx="142875" cy="133350"/>
    <xdr:sp macro="_xll.ExecImeCommand" textlink="">
      <xdr:nvSpPr>
        <xdr:cNvPr id="25" name="oknCboPID_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133474" y="5562600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32</xdr:row>
      <xdr:rowOff>9525</xdr:rowOff>
    </xdr:from>
    <xdr:ext cx="142875" cy="133350"/>
    <xdr:sp macro="_xll.ExecImeCommand" textlink="">
      <xdr:nvSpPr>
        <xdr:cNvPr id="26" name="oknCboPID_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33474" y="5724525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33</xdr:row>
      <xdr:rowOff>9525</xdr:rowOff>
    </xdr:from>
    <xdr:ext cx="142875" cy="133350"/>
    <xdr:sp macro="_xll.ExecImeCommand" textlink="">
      <xdr:nvSpPr>
        <xdr:cNvPr id="27" name="oknCboPID_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133474" y="5886450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34</xdr:row>
      <xdr:rowOff>9525</xdr:rowOff>
    </xdr:from>
    <xdr:ext cx="142875" cy="133350"/>
    <xdr:sp macro="_xll.ExecImeCommand" textlink="">
      <xdr:nvSpPr>
        <xdr:cNvPr id="28" name="oknCboPID_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133474" y="6048375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35</xdr:row>
      <xdr:rowOff>9525</xdr:rowOff>
    </xdr:from>
    <xdr:ext cx="142875" cy="133350"/>
    <xdr:sp macro="_xll.ExecImeCommand" textlink="">
      <xdr:nvSpPr>
        <xdr:cNvPr id="29" name="oknCboPID_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33474" y="6210300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36</xdr:row>
      <xdr:rowOff>9525</xdr:rowOff>
    </xdr:from>
    <xdr:ext cx="142875" cy="133350"/>
    <xdr:sp macro="_xll.ExecImeCommand" textlink="">
      <xdr:nvSpPr>
        <xdr:cNvPr id="30" name="oknCboPID_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133474" y="6372225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37</xdr:row>
      <xdr:rowOff>9525</xdr:rowOff>
    </xdr:from>
    <xdr:ext cx="142875" cy="133350"/>
    <xdr:sp macro="_xll.ExecImeCommand" textlink="">
      <xdr:nvSpPr>
        <xdr:cNvPr id="31" name="oknCboPID_1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133474" y="6534150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38</xdr:row>
      <xdr:rowOff>9525</xdr:rowOff>
    </xdr:from>
    <xdr:ext cx="142875" cy="133350"/>
    <xdr:sp macro="_xll.ExecImeCommand" textlink="">
      <xdr:nvSpPr>
        <xdr:cNvPr id="1120" name="oknCboPID_1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1133474" y="6696075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39</xdr:row>
      <xdr:rowOff>9525</xdr:rowOff>
    </xdr:from>
    <xdr:ext cx="142875" cy="133350"/>
    <xdr:sp macro="_xll.ExecImeCommand" textlink="">
      <xdr:nvSpPr>
        <xdr:cNvPr id="1121" name="oknCboPID_1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1133474" y="6858000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40</xdr:row>
      <xdr:rowOff>9525</xdr:rowOff>
    </xdr:from>
    <xdr:ext cx="142875" cy="133350"/>
    <xdr:sp macro="_xll.ExecImeCommand" textlink="">
      <xdr:nvSpPr>
        <xdr:cNvPr id="1122" name="oknCboPID_13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1133474" y="7019925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41</xdr:row>
      <xdr:rowOff>9525</xdr:rowOff>
    </xdr:from>
    <xdr:ext cx="142875" cy="133350"/>
    <xdr:sp macro="_xll.ExecImeCommand" textlink="">
      <xdr:nvSpPr>
        <xdr:cNvPr id="1123" name="oknCboPID_14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1133474" y="7181850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42</xdr:row>
      <xdr:rowOff>9525</xdr:rowOff>
    </xdr:from>
    <xdr:ext cx="142875" cy="133350"/>
    <xdr:sp macro="_xll.ExecImeCommand" textlink="">
      <xdr:nvSpPr>
        <xdr:cNvPr id="1124" name="oknCboPID_15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1133474" y="7343775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43</xdr:row>
      <xdr:rowOff>9525</xdr:rowOff>
    </xdr:from>
    <xdr:ext cx="142875" cy="133350"/>
    <xdr:sp macro="_xll.ExecImeCommand" textlink="">
      <xdr:nvSpPr>
        <xdr:cNvPr id="1126" name="oknCboPID_16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1133474" y="7505700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44</xdr:row>
      <xdr:rowOff>9525</xdr:rowOff>
    </xdr:from>
    <xdr:ext cx="142875" cy="133350"/>
    <xdr:sp macro="_xll.ExecImeCommand" textlink="">
      <xdr:nvSpPr>
        <xdr:cNvPr id="1129" name="oknCboPID_17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1133474" y="7667625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45</xdr:row>
      <xdr:rowOff>9525</xdr:rowOff>
    </xdr:from>
    <xdr:ext cx="142875" cy="133350"/>
    <xdr:sp macro="_xll.ExecImeCommand" textlink="">
      <xdr:nvSpPr>
        <xdr:cNvPr id="1142" name="oknCboPID_18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1133474" y="7829550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46</xdr:row>
      <xdr:rowOff>9525</xdr:rowOff>
    </xdr:from>
    <xdr:ext cx="142875" cy="133350"/>
    <xdr:sp macro="_xll.ExecImeCommand" textlink="">
      <xdr:nvSpPr>
        <xdr:cNvPr id="1143" name="oknCboPID_19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1133474" y="7991475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47</xdr:row>
      <xdr:rowOff>9525</xdr:rowOff>
    </xdr:from>
    <xdr:ext cx="142875" cy="133350"/>
    <xdr:sp macro="_xll.ExecImeCommand" textlink="">
      <xdr:nvSpPr>
        <xdr:cNvPr id="1144" name="oknCboPID_20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1133474" y="8153400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47625</xdr:colOff>
          <xdr:row>28</xdr:row>
          <xdr:rowOff>14287</xdr:rowOff>
        </xdr:from>
        <xdr:to>
          <xdr:col>6</xdr:col>
          <xdr:colOff>209550</xdr:colOff>
          <xdr:row>47</xdr:row>
          <xdr:rowOff>161924</xdr:rowOff>
        </xdr:to>
        <xdr:grpSp>
          <xdr:nvGrpSpPr>
            <xdr:cNvPr id="1128" name="oknWidget_taxablegroup">
              <a:extLs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GrpSpPr/>
          </xdr:nvGrpSpPr>
          <xdr:grpSpPr>
            <a:xfrm>
              <a:off x="2047875" y="5081587"/>
              <a:ext cx="161925" cy="3224212"/>
              <a:chOff x="2047875" y="5081587"/>
              <a:chExt cx="161925" cy="3224212"/>
            </a:xfrm>
          </xdr:grpSpPr>
          <xdr:sp macro="" textlink="">
            <xdr:nvSpPr>
              <xdr:cNvPr id="32" name="oknWidget_taxable1" hidden="1">
                <a:extLst>
                  <a:ext uri="{63B3BB69-23CF-44E3-9099-C40C66FF867C}">
                    <a14:compatExt spid="_x0000_s1186"/>
                  </a:ext>
                  <a:ext uri="{FF2B5EF4-FFF2-40B4-BE49-F238E27FC236}">
                    <a16:creationId xmlns:a16="http://schemas.microsoft.com/office/drawing/2014/main" id="{00000000-0008-0000-0000-000020000000}"/>
                  </a:ext>
                </a:extLst>
              </xdr:cNvPr>
              <xdr:cNvSpPr/>
            </xdr:nvSpPr>
            <xdr:spPr bwMode="auto">
              <a:xfrm>
                <a:off x="2047875" y="5081587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7" name="oknWidget_taxable2" hidden="1">
                <a:extLst>
                  <a:ext uri="{63B3BB69-23CF-44E3-9099-C40C66FF867C}">
                    <a14:compatExt spid="_x0000_s1187"/>
                  </a:ext>
                  <a:ext uri="{FF2B5EF4-FFF2-40B4-BE49-F238E27FC236}">
                    <a16:creationId xmlns:a16="http://schemas.microsoft.com/office/drawing/2014/main" id="{00000000-0008-0000-0000-0000A3040000}"/>
                  </a:ext>
                </a:extLst>
              </xdr:cNvPr>
              <xdr:cNvSpPr/>
            </xdr:nvSpPr>
            <xdr:spPr bwMode="auto">
              <a:xfrm>
                <a:off x="2047875" y="5243512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8" name="oknWidget_taxable3" hidden="1">
                <a:extLst>
                  <a:ext uri="{63B3BB69-23CF-44E3-9099-C40C66FF867C}">
                    <a14:compatExt spid="_x0000_s1188"/>
                  </a:ext>
                  <a:ext uri="{FF2B5EF4-FFF2-40B4-BE49-F238E27FC236}">
                    <a16:creationId xmlns:a16="http://schemas.microsoft.com/office/drawing/2014/main" id="{00000000-0008-0000-0000-0000A4040000}"/>
                  </a:ext>
                </a:extLst>
              </xdr:cNvPr>
              <xdr:cNvSpPr/>
            </xdr:nvSpPr>
            <xdr:spPr bwMode="auto">
              <a:xfrm>
                <a:off x="2047875" y="5405437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9" name="oknWidget_taxable4" hidden="1">
                <a:extLst>
                  <a:ext uri="{63B3BB69-23CF-44E3-9099-C40C66FF867C}">
                    <a14:compatExt spid="_x0000_s1189"/>
                  </a:ext>
                  <a:ext uri="{FF2B5EF4-FFF2-40B4-BE49-F238E27FC236}">
                    <a16:creationId xmlns:a16="http://schemas.microsoft.com/office/drawing/2014/main" id="{00000000-0008-0000-0000-0000A5040000}"/>
                  </a:ext>
                </a:extLst>
              </xdr:cNvPr>
              <xdr:cNvSpPr/>
            </xdr:nvSpPr>
            <xdr:spPr bwMode="auto">
              <a:xfrm>
                <a:off x="2047875" y="5567362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0" name="oknWidget_taxable5" hidden="1">
                <a:extLst>
                  <a:ext uri="{63B3BB69-23CF-44E3-9099-C40C66FF867C}">
                    <a14:compatExt spid="_x0000_s1190"/>
                  </a:ext>
                  <a:ext uri="{FF2B5EF4-FFF2-40B4-BE49-F238E27FC236}">
                    <a16:creationId xmlns:a16="http://schemas.microsoft.com/office/drawing/2014/main" id="{00000000-0008-0000-0000-0000A6040000}"/>
                  </a:ext>
                </a:extLst>
              </xdr:cNvPr>
              <xdr:cNvSpPr/>
            </xdr:nvSpPr>
            <xdr:spPr bwMode="auto">
              <a:xfrm>
                <a:off x="2047875" y="5729287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1" name="oknWidget_taxable6" hidden="1">
                <a:extLst>
                  <a:ext uri="{63B3BB69-23CF-44E3-9099-C40C66FF867C}">
                    <a14:compatExt spid="_x0000_s1191"/>
                  </a:ext>
                  <a:ext uri="{FF2B5EF4-FFF2-40B4-BE49-F238E27FC236}">
                    <a16:creationId xmlns:a16="http://schemas.microsoft.com/office/drawing/2014/main" id="{00000000-0008-0000-0000-0000A7040000}"/>
                  </a:ext>
                </a:extLst>
              </xdr:cNvPr>
              <xdr:cNvSpPr/>
            </xdr:nvSpPr>
            <xdr:spPr bwMode="auto">
              <a:xfrm>
                <a:off x="2047875" y="5891212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2" name="oknWidget_taxable7" hidden="1">
                <a:extLst>
                  <a:ext uri="{63B3BB69-23CF-44E3-9099-C40C66FF867C}">
                    <a14:compatExt spid="_x0000_s1192"/>
                  </a:ext>
                  <a:ext uri="{FF2B5EF4-FFF2-40B4-BE49-F238E27FC236}">
                    <a16:creationId xmlns:a16="http://schemas.microsoft.com/office/drawing/2014/main" id="{00000000-0008-0000-0000-0000A8040000}"/>
                  </a:ext>
                </a:extLst>
              </xdr:cNvPr>
              <xdr:cNvSpPr/>
            </xdr:nvSpPr>
            <xdr:spPr bwMode="auto">
              <a:xfrm>
                <a:off x="2047875" y="6053137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3" name="oknWidget_taxable8" hidden="1">
                <a:extLst>
                  <a:ext uri="{63B3BB69-23CF-44E3-9099-C40C66FF867C}">
                    <a14:compatExt spid="_x0000_s1193"/>
                  </a:ext>
                  <a:ext uri="{FF2B5EF4-FFF2-40B4-BE49-F238E27FC236}">
                    <a16:creationId xmlns:a16="http://schemas.microsoft.com/office/drawing/2014/main" id="{00000000-0008-0000-0000-0000A9040000}"/>
                  </a:ext>
                </a:extLst>
              </xdr:cNvPr>
              <xdr:cNvSpPr/>
            </xdr:nvSpPr>
            <xdr:spPr bwMode="auto">
              <a:xfrm>
                <a:off x="2047875" y="6215062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4" name="oknWidget_taxable9" hidden="1">
                <a:extLst>
                  <a:ext uri="{63B3BB69-23CF-44E3-9099-C40C66FF867C}">
                    <a14:compatExt spid="_x0000_s1194"/>
                  </a:ext>
                  <a:ext uri="{FF2B5EF4-FFF2-40B4-BE49-F238E27FC236}">
                    <a16:creationId xmlns:a16="http://schemas.microsoft.com/office/drawing/2014/main" id="{00000000-0008-0000-0000-0000AA040000}"/>
                  </a:ext>
                </a:extLst>
              </xdr:cNvPr>
              <xdr:cNvSpPr/>
            </xdr:nvSpPr>
            <xdr:spPr bwMode="auto">
              <a:xfrm>
                <a:off x="2047875" y="6376987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5" name="oknWidget_taxable10" hidden="1">
                <a:extLst>
                  <a:ext uri="{63B3BB69-23CF-44E3-9099-C40C66FF867C}">
                    <a14:compatExt spid="_x0000_s1195"/>
                  </a:ext>
                  <a:ext uri="{FF2B5EF4-FFF2-40B4-BE49-F238E27FC236}">
                    <a16:creationId xmlns:a16="http://schemas.microsoft.com/office/drawing/2014/main" id="{00000000-0008-0000-0000-0000AB040000}"/>
                  </a:ext>
                </a:extLst>
              </xdr:cNvPr>
              <xdr:cNvSpPr/>
            </xdr:nvSpPr>
            <xdr:spPr bwMode="auto">
              <a:xfrm>
                <a:off x="2047875" y="6538912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6" name="oknWidget_taxable11" hidden="1">
                <a:extLst>
                  <a:ext uri="{63B3BB69-23CF-44E3-9099-C40C66FF867C}">
                    <a14:compatExt spid="_x0000_s1196"/>
                  </a:ext>
                  <a:ext uri="{FF2B5EF4-FFF2-40B4-BE49-F238E27FC236}">
                    <a16:creationId xmlns:a16="http://schemas.microsoft.com/office/drawing/2014/main" id="{00000000-0008-0000-0000-0000AC040000}"/>
                  </a:ext>
                </a:extLst>
              </xdr:cNvPr>
              <xdr:cNvSpPr/>
            </xdr:nvSpPr>
            <xdr:spPr bwMode="auto">
              <a:xfrm>
                <a:off x="2047875" y="6700837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7" name="oknWidget_taxable12" hidden="1">
                <a:extLst>
                  <a:ext uri="{63B3BB69-23CF-44E3-9099-C40C66FF867C}">
                    <a14:compatExt spid="_x0000_s1197"/>
                  </a:ext>
                  <a:ext uri="{FF2B5EF4-FFF2-40B4-BE49-F238E27FC236}">
                    <a16:creationId xmlns:a16="http://schemas.microsoft.com/office/drawing/2014/main" id="{00000000-0008-0000-0000-0000AD040000}"/>
                  </a:ext>
                </a:extLst>
              </xdr:cNvPr>
              <xdr:cNvSpPr/>
            </xdr:nvSpPr>
            <xdr:spPr bwMode="auto">
              <a:xfrm>
                <a:off x="2047875" y="6862762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8" name="oknWidget_taxable13" hidden="1">
                <a:extLst>
                  <a:ext uri="{63B3BB69-23CF-44E3-9099-C40C66FF867C}">
                    <a14:compatExt spid="_x0000_s1198"/>
                  </a:ext>
                  <a:ext uri="{FF2B5EF4-FFF2-40B4-BE49-F238E27FC236}">
                    <a16:creationId xmlns:a16="http://schemas.microsoft.com/office/drawing/2014/main" id="{00000000-0008-0000-0000-0000AE040000}"/>
                  </a:ext>
                </a:extLst>
              </xdr:cNvPr>
              <xdr:cNvSpPr/>
            </xdr:nvSpPr>
            <xdr:spPr bwMode="auto">
              <a:xfrm>
                <a:off x="2047875" y="7024687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9" name="oknWidget_taxable14" hidden="1">
                <a:extLst>
                  <a:ext uri="{63B3BB69-23CF-44E3-9099-C40C66FF867C}">
                    <a14:compatExt spid="_x0000_s1199"/>
                  </a:ext>
                  <a:ext uri="{FF2B5EF4-FFF2-40B4-BE49-F238E27FC236}">
                    <a16:creationId xmlns:a16="http://schemas.microsoft.com/office/drawing/2014/main" id="{00000000-0008-0000-0000-0000AF040000}"/>
                  </a:ext>
                </a:extLst>
              </xdr:cNvPr>
              <xdr:cNvSpPr/>
            </xdr:nvSpPr>
            <xdr:spPr bwMode="auto">
              <a:xfrm>
                <a:off x="2047875" y="7186612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0" name="oknWidget_taxable15" hidden="1">
                <a:extLst>
                  <a:ext uri="{63B3BB69-23CF-44E3-9099-C40C66FF867C}">
                    <a14:compatExt spid="_x0000_s1200"/>
                  </a:ext>
                  <a:ext uri="{FF2B5EF4-FFF2-40B4-BE49-F238E27FC236}">
                    <a16:creationId xmlns:a16="http://schemas.microsoft.com/office/drawing/2014/main" id="{00000000-0008-0000-0000-0000B0040000}"/>
                  </a:ext>
                </a:extLst>
              </xdr:cNvPr>
              <xdr:cNvSpPr/>
            </xdr:nvSpPr>
            <xdr:spPr bwMode="auto">
              <a:xfrm>
                <a:off x="2047875" y="7348537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1" name="oknWidget_taxable16" hidden="1">
                <a:extLst>
                  <a:ext uri="{63B3BB69-23CF-44E3-9099-C40C66FF867C}">
                    <a14:compatExt spid="_x0000_s1201"/>
                  </a:ext>
                  <a:ext uri="{FF2B5EF4-FFF2-40B4-BE49-F238E27FC236}">
                    <a16:creationId xmlns:a16="http://schemas.microsoft.com/office/drawing/2014/main" id="{00000000-0008-0000-0000-0000B1040000}"/>
                  </a:ext>
                </a:extLst>
              </xdr:cNvPr>
              <xdr:cNvSpPr/>
            </xdr:nvSpPr>
            <xdr:spPr bwMode="auto">
              <a:xfrm>
                <a:off x="2047875" y="7510462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2" name="oknWidget_taxable17" hidden="1">
                <a:extLst>
                  <a:ext uri="{63B3BB69-23CF-44E3-9099-C40C66FF867C}">
                    <a14:compatExt spid="_x0000_s1202"/>
                  </a:ext>
                  <a:ext uri="{FF2B5EF4-FFF2-40B4-BE49-F238E27FC236}">
                    <a16:creationId xmlns:a16="http://schemas.microsoft.com/office/drawing/2014/main" id="{00000000-0008-0000-0000-0000B2040000}"/>
                  </a:ext>
                </a:extLst>
              </xdr:cNvPr>
              <xdr:cNvSpPr/>
            </xdr:nvSpPr>
            <xdr:spPr bwMode="auto">
              <a:xfrm>
                <a:off x="2047875" y="7672387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3" name="oknWidget_taxable18" hidden="1">
                <a:extLst>
                  <a:ext uri="{63B3BB69-23CF-44E3-9099-C40C66FF867C}">
                    <a14:compatExt spid="_x0000_s1203"/>
                  </a:ext>
                  <a:ext uri="{FF2B5EF4-FFF2-40B4-BE49-F238E27FC236}">
                    <a16:creationId xmlns:a16="http://schemas.microsoft.com/office/drawing/2014/main" id="{00000000-0008-0000-0000-0000B3040000}"/>
                  </a:ext>
                </a:extLst>
              </xdr:cNvPr>
              <xdr:cNvSpPr/>
            </xdr:nvSpPr>
            <xdr:spPr bwMode="auto">
              <a:xfrm>
                <a:off x="2047875" y="7834312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4" name="oknWidget_taxable19" hidden="1">
                <a:extLst>
                  <a:ext uri="{63B3BB69-23CF-44E3-9099-C40C66FF867C}">
                    <a14:compatExt spid="_x0000_s1204"/>
                  </a:ext>
                  <a:ext uri="{FF2B5EF4-FFF2-40B4-BE49-F238E27FC236}">
                    <a16:creationId xmlns:a16="http://schemas.microsoft.com/office/drawing/2014/main" id="{00000000-0008-0000-0000-0000B4040000}"/>
                  </a:ext>
                </a:extLst>
              </xdr:cNvPr>
              <xdr:cNvSpPr/>
            </xdr:nvSpPr>
            <xdr:spPr bwMode="auto">
              <a:xfrm>
                <a:off x="2047875" y="7996237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5" name="oknWidget_taxable20" hidden="1">
                <a:extLst>
                  <a:ext uri="{63B3BB69-23CF-44E3-9099-C40C66FF867C}">
                    <a14:compatExt spid="_x0000_s1205"/>
                  </a:ext>
                  <a:ext uri="{FF2B5EF4-FFF2-40B4-BE49-F238E27FC236}">
                    <a16:creationId xmlns:a16="http://schemas.microsoft.com/office/drawing/2014/main" id="{00000000-0008-0000-0000-0000B5040000}"/>
                  </a:ext>
                </a:extLst>
              </xdr:cNvPr>
              <xdr:cNvSpPr/>
            </xdr:nvSpPr>
            <xdr:spPr bwMode="auto">
              <a:xfrm>
                <a:off x="2047875" y="8158162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oneCellAnchor>
    <xdr:from>
      <xdr:col>1</xdr:col>
      <xdr:colOff>476249</xdr:colOff>
      <xdr:row>32</xdr:row>
      <xdr:rowOff>9525</xdr:rowOff>
    </xdr:from>
    <xdr:ext cx="142875" cy="133350"/>
    <xdr:sp macro="_xll.ExecImeCommand" textlink="">
      <xdr:nvSpPr>
        <xdr:cNvPr id="65" name="oknCboPID_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1133474" y="5076825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33</xdr:row>
      <xdr:rowOff>9525</xdr:rowOff>
    </xdr:from>
    <xdr:ext cx="142875" cy="133350"/>
    <xdr:sp macro="_xll.ExecImeCommand" textlink="">
      <xdr:nvSpPr>
        <xdr:cNvPr id="66" name="oknCboPID_2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1133474" y="5238750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34</xdr:row>
      <xdr:rowOff>9525</xdr:rowOff>
    </xdr:from>
    <xdr:ext cx="142875" cy="133350"/>
    <xdr:sp macro="_xll.ExecImeCommand" textlink="">
      <xdr:nvSpPr>
        <xdr:cNvPr id="67" name="oknCboPID_3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1133474" y="5400675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35</xdr:row>
      <xdr:rowOff>9525</xdr:rowOff>
    </xdr:from>
    <xdr:ext cx="142875" cy="133350"/>
    <xdr:sp macro="_xll.ExecImeCommand" textlink="">
      <xdr:nvSpPr>
        <xdr:cNvPr id="68" name="oknCboPID_4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1133474" y="5562600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36</xdr:row>
      <xdr:rowOff>9525</xdr:rowOff>
    </xdr:from>
    <xdr:ext cx="142875" cy="133350"/>
    <xdr:sp macro="_xll.ExecImeCommand" textlink="">
      <xdr:nvSpPr>
        <xdr:cNvPr id="69" name="oknCboPID_1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1133474" y="5076825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37</xdr:row>
      <xdr:rowOff>9525</xdr:rowOff>
    </xdr:from>
    <xdr:ext cx="142875" cy="133350"/>
    <xdr:sp macro="_xll.ExecImeCommand" textlink="">
      <xdr:nvSpPr>
        <xdr:cNvPr id="70" name="oknCboPID_2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1133474" y="5238750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38</xdr:row>
      <xdr:rowOff>9525</xdr:rowOff>
    </xdr:from>
    <xdr:ext cx="142875" cy="133350"/>
    <xdr:sp macro="_xll.ExecImeCommand" textlink="">
      <xdr:nvSpPr>
        <xdr:cNvPr id="71" name="oknCboPID_3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1133474" y="5400675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39</xdr:row>
      <xdr:rowOff>9525</xdr:rowOff>
    </xdr:from>
    <xdr:ext cx="142875" cy="133350"/>
    <xdr:sp macro="_xll.ExecImeCommand" textlink="">
      <xdr:nvSpPr>
        <xdr:cNvPr id="72" name="oknCboPID_4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1133474" y="5562600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40</xdr:row>
      <xdr:rowOff>9525</xdr:rowOff>
    </xdr:from>
    <xdr:ext cx="142875" cy="133350"/>
    <xdr:sp macro="_xll.ExecImeCommand" textlink="">
      <xdr:nvSpPr>
        <xdr:cNvPr id="73" name="oknCboPID_1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1133474" y="5076825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41</xdr:row>
      <xdr:rowOff>9525</xdr:rowOff>
    </xdr:from>
    <xdr:ext cx="142875" cy="133350"/>
    <xdr:sp macro="_xll.ExecImeCommand" textlink="">
      <xdr:nvSpPr>
        <xdr:cNvPr id="74" name="oknCboPID_2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1133474" y="5238750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42</xdr:row>
      <xdr:rowOff>9525</xdr:rowOff>
    </xdr:from>
    <xdr:ext cx="142875" cy="133350"/>
    <xdr:sp macro="_xll.ExecImeCommand" textlink="">
      <xdr:nvSpPr>
        <xdr:cNvPr id="75" name="oknCboPID_3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1133474" y="5400675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43</xdr:row>
      <xdr:rowOff>9525</xdr:rowOff>
    </xdr:from>
    <xdr:ext cx="142875" cy="133350"/>
    <xdr:sp macro="_xll.ExecImeCommand" textlink="">
      <xdr:nvSpPr>
        <xdr:cNvPr id="76" name="oknCboPID_4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1133474" y="5562600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44</xdr:row>
      <xdr:rowOff>9525</xdr:rowOff>
    </xdr:from>
    <xdr:ext cx="142875" cy="133350"/>
    <xdr:sp macro="_xll.ExecImeCommand" textlink="">
      <xdr:nvSpPr>
        <xdr:cNvPr id="77" name="oknCboPID_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1133474" y="5076825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45</xdr:row>
      <xdr:rowOff>9525</xdr:rowOff>
    </xdr:from>
    <xdr:ext cx="142875" cy="133350"/>
    <xdr:sp macro="_xll.ExecImeCommand" textlink="">
      <xdr:nvSpPr>
        <xdr:cNvPr id="78" name="oknCboPID_2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1133474" y="5238750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46</xdr:row>
      <xdr:rowOff>9525</xdr:rowOff>
    </xdr:from>
    <xdr:ext cx="142875" cy="133350"/>
    <xdr:sp macro="_xll.ExecImeCommand" textlink="">
      <xdr:nvSpPr>
        <xdr:cNvPr id="79" name="oknCboPID_3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1133474" y="5400675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47</xdr:row>
      <xdr:rowOff>9525</xdr:rowOff>
    </xdr:from>
    <xdr:ext cx="142875" cy="133350"/>
    <xdr:sp macro="_xll.ExecImeCommand" textlink="">
      <xdr:nvSpPr>
        <xdr:cNvPr id="80" name="oknCboPID_4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1133474" y="5562600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twoCellAnchor editAs="oneCell">
    <xdr:from>
      <xdr:col>16</xdr:col>
      <xdr:colOff>0</xdr:colOff>
      <xdr:row>1</xdr:row>
      <xdr:rowOff>0</xdr:rowOff>
    </xdr:from>
    <xdr:to>
      <xdr:col>25</xdr:col>
      <xdr:colOff>238800</xdr:colOff>
      <xdr:row>21</xdr:row>
      <xdr:rowOff>143338</xdr:rowOff>
    </xdr:to>
    <xdr:pic>
      <xdr:nvPicPr>
        <xdr:cNvPr id="81" name="Picture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91450" y="723900"/>
          <a:ext cx="4839375" cy="3315163"/>
        </a:xfrm>
        <a:prstGeom prst="rect">
          <a:avLst/>
        </a:prstGeom>
      </xdr:spPr>
    </xdr:pic>
    <xdr:clientData/>
  </xdr:twoCellAnchor>
  <xdr:twoCellAnchor editAs="oneCell">
    <xdr:from>
      <xdr:col>4</xdr:col>
      <xdr:colOff>25400</xdr:colOff>
      <xdr:row>2</xdr:row>
      <xdr:rowOff>180975</xdr:rowOff>
    </xdr:from>
    <xdr:to>
      <xdr:col>6</xdr:col>
      <xdr:colOff>234950</xdr:colOff>
      <xdr:row>5</xdr:row>
      <xdr:rowOff>180975</xdr:rowOff>
    </xdr:to>
    <xdr:pic>
      <xdr:nvPicPr>
        <xdr:cNvPr id="34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7000" y="952500"/>
          <a:ext cx="8382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2068" name="oknWidget_2">
          <a:extLst>
            <a:ext uri="{FF2B5EF4-FFF2-40B4-BE49-F238E27FC236}">
              <a16:creationId xmlns:a16="http://schemas.microsoft.com/office/drawing/2014/main" id="{00000000-0008-0000-0100-000014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089" name="oknWidget_2">
          <a:extLst>
            <a:ext uri="{FF2B5EF4-FFF2-40B4-BE49-F238E27FC236}">
              <a16:creationId xmlns:a16="http://schemas.microsoft.com/office/drawing/2014/main" id="{00000000-0008-0000-0200-000011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4113" name="oknWidget_2">
          <a:extLst>
            <a:ext uri="{FF2B5EF4-FFF2-40B4-BE49-F238E27FC236}">
              <a16:creationId xmlns:a16="http://schemas.microsoft.com/office/drawing/2014/main" id="{00000000-0008-0000-0300-000011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5138" name="oknWidget_2">
          <a:extLst>
            <a:ext uri="{FF2B5EF4-FFF2-40B4-BE49-F238E27FC236}">
              <a16:creationId xmlns:a16="http://schemas.microsoft.com/office/drawing/2014/main" id="{00000000-0008-0000-0400-000012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6161" name="oknWidget_2">
          <a:extLst>
            <a:ext uri="{FF2B5EF4-FFF2-40B4-BE49-F238E27FC236}">
              <a16:creationId xmlns:a16="http://schemas.microsoft.com/office/drawing/2014/main" id="{00000000-0008-0000-0500-000011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8208" name="oknWidget_PaymentReport2">
          <a:extLst>
            <a:ext uri="{FF2B5EF4-FFF2-40B4-BE49-F238E27FC236}">
              <a16:creationId xmlns:a16="http://schemas.microsoft.com/office/drawing/2014/main" id="{00000000-0008-0000-0600-0000102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13" Type="http://schemas.openxmlformats.org/officeDocument/2006/relationships/ctrlProp" Target="../ctrlProps/ctrlProp4.xml"/><Relationship Id="rId18" Type="http://schemas.openxmlformats.org/officeDocument/2006/relationships/ctrlProp" Target="../ctrlProps/ctrlProp9.xml"/><Relationship Id="rId26" Type="http://schemas.openxmlformats.org/officeDocument/2006/relationships/ctrlProp" Target="../ctrlProps/ctrlProp17.xml"/><Relationship Id="rId3" Type="http://schemas.openxmlformats.org/officeDocument/2006/relationships/hyperlink" Target="http://www.invoicingtemplate.com/proforma-3rd-sample.html" TargetMode="External"/><Relationship Id="rId21" Type="http://schemas.openxmlformats.org/officeDocument/2006/relationships/ctrlProp" Target="../ctrlProps/ctrlProp12.xml"/><Relationship Id="rId7" Type="http://schemas.openxmlformats.org/officeDocument/2006/relationships/printerSettings" Target="../printerSettings/printerSettings1.bin"/><Relationship Id="rId12" Type="http://schemas.openxmlformats.org/officeDocument/2006/relationships/ctrlProp" Target="../ctrlProps/ctrlProp3.xml"/><Relationship Id="rId17" Type="http://schemas.openxmlformats.org/officeDocument/2006/relationships/ctrlProp" Target="../ctrlProps/ctrlProp8.xml"/><Relationship Id="rId25" Type="http://schemas.openxmlformats.org/officeDocument/2006/relationships/ctrlProp" Target="../ctrlProps/ctrlProp16.xml"/><Relationship Id="rId2" Type="http://schemas.openxmlformats.org/officeDocument/2006/relationships/hyperlink" Target="http://www.invoicingtemplate.com/proforma-3rd-sample.html" TargetMode="External"/><Relationship Id="rId16" Type="http://schemas.openxmlformats.org/officeDocument/2006/relationships/ctrlProp" Target="../ctrlProps/ctrlProp7.xml"/><Relationship Id="rId20" Type="http://schemas.openxmlformats.org/officeDocument/2006/relationships/ctrlProp" Target="../ctrlProps/ctrlProp11.xml"/><Relationship Id="rId29" Type="http://schemas.openxmlformats.org/officeDocument/2006/relationships/ctrlProp" Target="../ctrlProps/ctrlProp20.xml"/><Relationship Id="rId1" Type="http://schemas.openxmlformats.org/officeDocument/2006/relationships/hyperlink" Target="http://www.invoicingtemplate.com/proforma-3rd-sample.html" TargetMode="External"/><Relationship Id="rId6" Type="http://schemas.openxmlformats.org/officeDocument/2006/relationships/hyperlink" Target="http://www.invoicingtemplate.com/proforma-3rd-sample.html" TargetMode="External"/><Relationship Id="rId11" Type="http://schemas.openxmlformats.org/officeDocument/2006/relationships/ctrlProp" Target="../ctrlProps/ctrlProp2.xml"/><Relationship Id="rId24" Type="http://schemas.openxmlformats.org/officeDocument/2006/relationships/ctrlProp" Target="../ctrlProps/ctrlProp15.xml"/><Relationship Id="rId5" Type="http://schemas.openxmlformats.org/officeDocument/2006/relationships/hyperlink" Target="http://www.invoicingtemplate.com/proforma-3rd-sample.html" TargetMode="External"/><Relationship Id="rId15" Type="http://schemas.openxmlformats.org/officeDocument/2006/relationships/ctrlProp" Target="../ctrlProps/ctrlProp6.xml"/><Relationship Id="rId23" Type="http://schemas.openxmlformats.org/officeDocument/2006/relationships/ctrlProp" Target="../ctrlProps/ctrlProp14.xml"/><Relationship Id="rId28" Type="http://schemas.openxmlformats.org/officeDocument/2006/relationships/ctrlProp" Target="../ctrlProps/ctrlProp19.xml"/><Relationship Id="rId10" Type="http://schemas.openxmlformats.org/officeDocument/2006/relationships/ctrlProp" Target="../ctrlProps/ctrlProp1.xml"/><Relationship Id="rId19" Type="http://schemas.openxmlformats.org/officeDocument/2006/relationships/ctrlProp" Target="../ctrlProps/ctrlProp10.xml"/><Relationship Id="rId4" Type="http://schemas.openxmlformats.org/officeDocument/2006/relationships/hyperlink" Target="http://www.invoicingtemplate.com/proforma-3rd-sample.html" TargetMode="External"/><Relationship Id="rId9" Type="http://schemas.openxmlformats.org/officeDocument/2006/relationships/vmlDrawing" Target="../drawings/vmlDrawing1.vml"/><Relationship Id="rId14" Type="http://schemas.openxmlformats.org/officeDocument/2006/relationships/ctrlProp" Target="../ctrlProps/ctrlProp5.xml"/><Relationship Id="rId22" Type="http://schemas.openxmlformats.org/officeDocument/2006/relationships/ctrlProp" Target="../ctrlProps/ctrlProp13.xml"/><Relationship Id="rId27" Type="http://schemas.openxmlformats.org/officeDocument/2006/relationships/ctrlProp" Target="../ctrlProps/ctrlProp18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proformainvoiceformat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I975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3" sqref="H13:I13"/>
    </sheetView>
  </sheetViews>
  <sheetFormatPr defaultRowHeight="12.75" x14ac:dyDescent="0.2"/>
  <cols>
    <col min="1" max="1" width="9.85546875" style="57" customWidth="1"/>
    <col min="2" max="2" width="10.7109375" style="57" customWidth="1"/>
    <col min="3" max="3" width="10.28515625" style="60" hidden="1" customWidth="1"/>
    <col min="4" max="4" width="16" style="60" hidden="1" customWidth="1"/>
    <col min="5" max="5" width="0.5703125" style="61" customWidth="1"/>
    <col min="6" max="6" width="8.85546875" style="61" customWidth="1"/>
    <col min="7" max="7" width="4.42578125" style="61" customWidth="1"/>
    <col min="8" max="8" width="14.42578125" style="61" customWidth="1"/>
    <col min="9" max="9" width="22.140625" style="61" customWidth="1"/>
    <col min="10" max="10" width="6.85546875" style="61" customWidth="1"/>
    <col min="11" max="11" width="0.5703125" style="61" customWidth="1"/>
    <col min="12" max="12" width="2.85546875" style="61" customWidth="1"/>
    <col min="13" max="13" width="8.5703125" style="61" customWidth="1"/>
    <col min="14" max="14" width="10.5703125" style="61" customWidth="1"/>
    <col min="15" max="15" width="15.5703125" style="61" customWidth="1"/>
    <col min="16" max="16" width="0.85546875" style="58" customWidth="1"/>
    <col min="17" max="17" width="1" style="59" customWidth="1"/>
    <col min="18" max="18" width="5" style="59" customWidth="1"/>
    <col min="19" max="19" width="10" style="59" customWidth="1"/>
    <col min="20" max="20" width="7.28515625" style="59" customWidth="1"/>
    <col min="21" max="26" width="9.140625" style="59"/>
    <col min="27" max="28" width="9.140625" style="59" hidden="1" customWidth="1"/>
    <col min="29" max="30" width="0" style="59" hidden="1" customWidth="1"/>
    <col min="31" max="63" width="9.140625" style="59"/>
    <col min="64" max="16384" width="9.140625" style="61"/>
  </cols>
  <sheetData>
    <row r="1" spans="1:997" s="127" customFormat="1" ht="57" customHeight="1" x14ac:dyDescent="0.2">
      <c r="C1" s="128"/>
      <c r="D1" s="128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AHV1" s="130" t="s">
        <v>150</v>
      </c>
      <c r="AKD1" s="130" t="s">
        <v>148</v>
      </c>
      <c r="ALI1" s="130" t="s">
        <v>148</v>
      </c>
    </row>
    <row r="2" spans="1:997" ht="3.75" customHeight="1" x14ac:dyDescent="0.2"/>
    <row r="3" spans="1:997" ht="30" customHeight="1" x14ac:dyDescent="0.2">
      <c r="A3" s="211" t="s">
        <v>24</v>
      </c>
      <c r="B3" s="211"/>
      <c r="H3" s="131" t="s">
        <v>153</v>
      </c>
      <c r="I3" s="62"/>
      <c r="O3" s="163" t="s">
        <v>195</v>
      </c>
      <c r="P3" s="63"/>
    </row>
    <row r="4" spans="1:997" ht="15" customHeight="1" x14ac:dyDescent="0.2">
      <c r="A4" s="212" t="s">
        <v>151</v>
      </c>
      <c r="B4" s="212"/>
      <c r="H4" s="64" t="s">
        <v>71</v>
      </c>
      <c r="N4" s="65" t="s">
        <v>0</v>
      </c>
      <c r="O4" s="66"/>
    </row>
    <row r="5" spans="1:997" ht="15" customHeight="1" x14ac:dyDescent="0.2">
      <c r="A5" s="211" t="s">
        <v>25</v>
      </c>
      <c r="B5" s="211"/>
      <c r="H5" s="64" t="s">
        <v>72</v>
      </c>
      <c r="N5" s="65" t="s">
        <v>59</v>
      </c>
      <c r="O5" s="164"/>
      <c r="P5" s="67"/>
    </row>
    <row r="6" spans="1:997" ht="15" customHeight="1" x14ac:dyDescent="0.2">
      <c r="A6" s="212">
        <v>0</v>
      </c>
      <c r="B6" s="212"/>
      <c r="H6" s="59" t="s">
        <v>73</v>
      </c>
      <c r="N6" s="65" t="s">
        <v>88</v>
      </c>
      <c r="O6" s="165"/>
      <c r="P6" s="68"/>
    </row>
    <row r="7" spans="1:997" ht="15" customHeight="1" x14ac:dyDescent="0.2">
      <c r="N7" s="65" t="s">
        <v>89</v>
      </c>
      <c r="O7" s="164"/>
      <c r="P7" s="68"/>
    </row>
    <row r="8" spans="1:997" ht="15" customHeight="1" x14ac:dyDescent="0.2">
      <c r="A8" s="213"/>
      <c r="B8" s="213"/>
      <c r="C8" s="60" t="s">
        <v>69</v>
      </c>
      <c r="N8" s="65" t="s">
        <v>111</v>
      </c>
      <c r="O8" s="164"/>
    </row>
    <row r="9" spans="1:997" ht="9" hidden="1" customHeight="1" x14ac:dyDescent="0.2">
      <c r="A9" s="69"/>
      <c r="B9" s="69"/>
    </row>
    <row r="10" spans="1:997" ht="9" customHeight="1" x14ac:dyDescent="0.2">
      <c r="A10" s="69"/>
      <c r="B10" s="69"/>
      <c r="N10" s="62"/>
      <c r="O10" s="70"/>
    </row>
    <row r="11" spans="1:997" ht="14.1" customHeight="1" x14ac:dyDescent="0.2">
      <c r="A11" s="71"/>
      <c r="B11" s="72"/>
      <c r="C11" s="60">
        <v>2</v>
      </c>
      <c r="D11" s="73"/>
      <c r="F11" s="214" t="s">
        <v>103</v>
      </c>
      <c r="G11" s="215"/>
      <c r="H11" s="215"/>
      <c r="I11" s="215"/>
      <c r="J11" s="215" t="s">
        <v>104</v>
      </c>
      <c r="K11" s="215"/>
      <c r="L11" s="215"/>
      <c r="M11" s="215"/>
      <c r="N11" s="215"/>
      <c r="O11" s="216"/>
    </row>
    <row r="12" spans="1:997" s="64" customFormat="1" ht="14.1" customHeight="1" x14ac:dyDescent="0.2">
      <c r="A12" s="229"/>
      <c r="B12" s="229"/>
      <c r="C12" s="74">
        <v>0</v>
      </c>
      <c r="D12" s="75"/>
      <c r="F12" s="148" t="s">
        <v>90</v>
      </c>
      <c r="G12" s="149"/>
      <c r="H12" s="217"/>
      <c r="I12" s="218"/>
      <c r="J12" s="148" t="s">
        <v>90</v>
      </c>
      <c r="K12" s="153"/>
      <c r="L12" s="149"/>
      <c r="M12" s="217"/>
      <c r="N12" s="217"/>
      <c r="O12" s="218"/>
      <c r="P12" s="77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</row>
    <row r="13" spans="1:997" s="64" customFormat="1" ht="14.25" customHeight="1" x14ac:dyDescent="0.2">
      <c r="A13" s="78"/>
      <c r="B13" s="79"/>
      <c r="C13" s="74">
        <v>0</v>
      </c>
      <c r="D13" s="75"/>
      <c r="F13" s="150" t="s">
        <v>91</v>
      </c>
      <c r="H13" s="219"/>
      <c r="I13" s="220"/>
      <c r="J13" s="150" t="s">
        <v>91</v>
      </c>
      <c r="K13" s="80"/>
      <c r="M13" s="219"/>
      <c r="N13" s="219"/>
      <c r="O13" s="220"/>
      <c r="P13" s="77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</row>
    <row r="14" spans="1:997" s="64" customFormat="1" ht="14.1" customHeight="1" x14ac:dyDescent="0.2">
      <c r="A14" s="78"/>
      <c r="B14" s="79"/>
      <c r="C14" s="74">
        <v>0.08</v>
      </c>
      <c r="D14" s="75"/>
      <c r="F14" s="150" t="s">
        <v>92</v>
      </c>
      <c r="H14" s="207"/>
      <c r="I14" s="208"/>
      <c r="J14" s="150" t="s">
        <v>92</v>
      </c>
      <c r="K14" s="76"/>
      <c r="M14" s="207"/>
      <c r="N14" s="207"/>
      <c r="O14" s="208"/>
      <c r="P14" s="77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</row>
    <row r="15" spans="1:997" s="64" customFormat="1" ht="14.1" hidden="1" customHeight="1" x14ac:dyDescent="0.2">
      <c r="A15" s="81"/>
      <c r="B15" s="79"/>
      <c r="C15" s="74"/>
      <c r="D15" s="75"/>
      <c r="F15" s="150"/>
      <c r="H15" s="157"/>
      <c r="I15" s="158"/>
      <c r="J15" s="150"/>
      <c r="K15" s="76"/>
      <c r="M15" s="159"/>
      <c r="N15" s="160"/>
      <c r="O15" s="161"/>
      <c r="P15" s="77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</row>
    <row r="16" spans="1:997" s="64" customFormat="1" ht="14.1" customHeight="1" x14ac:dyDescent="0.2">
      <c r="A16" s="81"/>
      <c r="B16" s="79"/>
      <c r="C16" s="74">
        <v>0.06</v>
      </c>
      <c r="D16" s="75"/>
      <c r="F16" s="150" t="s">
        <v>93</v>
      </c>
      <c r="H16" s="207"/>
      <c r="I16" s="208"/>
      <c r="J16" s="150" t="s">
        <v>93</v>
      </c>
      <c r="K16" s="76"/>
      <c r="M16" s="207"/>
      <c r="N16" s="207"/>
      <c r="O16" s="208"/>
      <c r="P16" s="77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</row>
    <row r="17" spans="1:63" s="64" customFormat="1" ht="14.1" customHeight="1" x14ac:dyDescent="0.2">
      <c r="A17" s="228"/>
      <c r="B17" s="228"/>
      <c r="C17" s="74"/>
      <c r="D17" s="74"/>
      <c r="F17" s="151" t="s">
        <v>94</v>
      </c>
      <c r="G17" s="152"/>
      <c r="H17" s="209"/>
      <c r="I17" s="210"/>
      <c r="J17" s="151" t="s">
        <v>95</v>
      </c>
      <c r="K17" s="154"/>
      <c r="L17" s="152"/>
      <c r="M17" s="209"/>
      <c r="N17" s="209"/>
      <c r="O17" s="210"/>
      <c r="P17" s="77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</row>
    <row r="18" spans="1:63" s="64" customFormat="1" ht="5.25" customHeight="1" x14ac:dyDescent="0.2">
      <c r="A18" s="228"/>
      <c r="B18" s="228"/>
      <c r="C18" s="74"/>
      <c r="D18" s="74"/>
      <c r="P18" s="77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</row>
    <row r="19" spans="1:63" s="64" customFormat="1" ht="15" customHeight="1" x14ac:dyDescent="0.2">
      <c r="A19" s="228"/>
      <c r="B19" s="228"/>
      <c r="C19" s="74"/>
      <c r="D19" s="74"/>
      <c r="F19" s="132" t="s">
        <v>102</v>
      </c>
      <c r="G19" s="133"/>
      <c r="H19" s="133"/>
      <c r="I19" s="133"/>
      <c r="J19" s="133"/>
      <c r="K19" s="133"/>
      <c r="L19" s="133"/>
      <c r="M19" s="133"/>
      <c r="N19" s="133"/>
      <c r="O19" s="134"/>
      <c r="P19" s="77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</row>
    <row r="20" spans="1:63" s="83" customFormat="1" ht="15" customHeight="1" x14ac:dyDescent="0.2">
      <c r="A20" s="71"/>
      <c r="B20" s="72"/>
      <c r="C20" s="82"/>
      <c r="D20" s="82"/>
      <c r="F20" s="84" t="s">
        <v>105</v>
      </c>
      <c r="G20" s="85"/>
      <c r="H20" s="230"/>
      <c r="I20" s="230"/>
      <c r="J20" s="231"/>
      <c r="K20" s="84"/>
      <c r="L20" s="85" t="s">
        <v>124</v>
      </c>
      <c r="M20" s="85"/>
      <c r="N20" s="85"/>
      <c r="O20" s="155"/>
      <c r="P20" s="86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</row>
    <row r="21" spans="1:63" s="83" customFormat="1" ht="15" customHeight="1" x14ac:dyDescent="0.2">
      <c r="A21" s="227"/>
      <c r="B21" s="227"/>
      <c r="C21" s="82"/>
      <c r="D21" s="82"/>
      <c r="F21" s="87" t="s">
        <v>109</v>
      </c>
      <c r="G21" s="88"/>
      <c r="H21" s="232"/>
      <c r="I21" s="232"/>
      <c r="J21" s="233"/>
      <c r="K21" s="87"/>
      <c r="L21" s="88" t="s">
        <v>125</v>
      </c>
      <c r="M21" s="88"/>
      <c r="N21" s="88"/>
      <c r="O21" s="162"/>
      <c r="P21" s="86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</row>
    <row r="22" spans="1:63" s="83" customFormat="1" ht="15" customHeight="1" x14ac:dyDescent="0.2">
      <c r="A22" s="227"/>
      <c r="B22" s="227"/>
      <c r="C22" s="82"/>
      <c r="D22" s="82"/>
      <c r="F22" s="87" t="s">
        <v>110</v>
      </c>
      <c r="G22" s="88"/>
      <c r="H22" s="191"/>
      <c r="I22" s="191"/>
      <c r="J22" s="192"/>
      <c r="K22" s="87"/>
      <c r="L22" s="88" t="s">
        <v>126</v>
      </c>
      <c r="M22" s="88"/>
      <c r="N22" s="88"/>
      <c r="O22" s="162"/>
      <c r="P22" s="86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</row>
    <row r="23" spans="1:63" s="83" customFormat="1" ht="15" customHeight="1" x14ac:dyDescent="0.2">
      <c r="A23" s="71"/>
      <c r="B23" s="72"/>
      <c r="C23" s="82"/>
      <c r="D23" s="82"/>
      <c r="F23" s="87" t="s">
        <v>106</v>
      </c>
      <c r="G23" s="88"/>
      <c r="H23" s="191"/>
      <c r="I23" s="191"/>
      <c r="J23" s="192"/>
      <c r="K23" s="87"/>
      <c r="L23" s="88" t="s">
        <v>127</v>
      </c>
      <c r="M23" s="88"/>
      <c r="N23" s="88"/>
      <c r="O23" s="162"/>
      <c r="P23" s="86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</row>
    <row r="24" spans="1:63" s="83" customFormat="1" ht="15" customHeight="1" x14ac:dyDescent="0.2">
      <c r="A24" s="71"/>
      <c r="B24" s="72"/>
      <c r="C24" s="82"/>
      <c r="D24" s="82"/>
      <c r="F24" s="87" t="s">
        <v>107</v>
      </c>
      <c r="G24" s="88"/>
      <c r="H24" s="191"/>
      <c r="I24" s="191"/>
      <c r="J24" s="192"/>
      <c r="K24" s="87"/>
      <c r="L24" s="88" t="s">
        <v>128</v>
      </c>
      <c r="M24" s="88"/>
      <c r="N24" s="88"/>
      <c r="O24" s="162"/>
      <c r="P24" s="86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</row>
    <row r="25" spans="1:63" s="83" customFormat="1" ht="15" customHeight="1" x14ac:dyDescent="0.2">
      <c r="A25" s="71"/>
      <c r="B25" s="72"/>
      <c r="C25" s="82"/>
      <c r="D25" s="82"/>
      <c r="F25" s="89" t="s">
        <v>108</v>
      </c>
      <c r="G25" s="90"/>
      <c r="H25" s="193"/>
      <c r="I25" s="193"/>
      <c r="J25" s="194"/>
      <c r="K25" s="89"/>
      <c r="L25" s="90" t="s">
        <v>129</v>
      </c>
      <c r="M25" s="90"/>
      <c r="N25" s="90"/>
      <c r="O25" s="156"/>
      <c r="P25" s="86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147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</row>
    <row r="26" spans="1:63" s="64" customFormat="1" ht="5.25" customHeight="1" x14ac:dyDescent="0.2">
      <c r="A26" s="91"/>
      <c r="B26" s="91"/>
      <c r="C26" s="74"/>
      <c r="D26" s="74"/>
      <c r="P26" s="77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</row>
    <row r="27" spans="1:63" s="64" customFormat="1" ht="14.1" customHeight="1" x14ac:dyDescent="0.2">
      <c r="A27" s="91"/>
      <c r="B27" s="91"/>
      <c r="C27" s="74"/>
      <c r="D27" s="74"/>
      <c r="F27" s="203" t="s">
        <v>112</v>
      </c>
      <c r="G27" s="203" t="s">
        <v>117</v>
      </c>
      <c r="H27" s="203" t="s">
        <v>113</v>
      </c>
      <c r="I27" s="203"/>
      <c r="J27" s="205" t="s">
        <v>194</v>
      </c>
      <c r="K27" s="221" t="s">
        <v>114</v>
      </c>
      <c r="L27" s="222"/>
      <c r="M27" s="223"/>
      <c r="N27" s="203" t="s">
        <v>115</v>
      </c>
      <c r="O27" s="203" t="s">
        <v>116</v>
      </c>
      <c r="P27" s="77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</row>
    <row r="28" spans="1:63" s="64" customFormat="1" ht="14.1" customHeight="1" x14ac:dyDescent="0.2">
      <c r="A28" s="92" t="s">
        <v>133</v>
      </c>
      <c r="B28" s="69" t="s">
        <v>123</v>
      </c>
      <c r="C28" s="74" t="s">
        <v>26</v>
      </c>
      <c r="D28" s="74" t="s">
        <v>68</v>
      </c>
      <c r="F28" s="204"/>
      <c r="G28" s="204"/>
      <c r="H28" s="204"/>
      <c r="I28" s="204"/>
      <c r="J28" s="206"/>
      <c r="K28" s="224"/>
      <c r="L28" s="225"/>
      <c r="M28" s="226"/>
      <c r="N28" s="204"/>
      <c r="O28" s="204"/>
      <c r="P28" s="93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</row>
    <row r="29" spans="1:63" s="83" customFormat="1" ht="12.95" customHeight="1" x14ac:dyDescent="0.2">
      <c r="A29" s="94" t="s">
        <v>134</v>
      </c>
      <c r="B29" s="146">
        <v>1</v>
      </c>
      <c r="C29" s="95">
        <v>1</v>
      </c>
      <c r="D29" s="95">
        <v>0</v>
      </c>
      <c r="F29" s="96" t="s">
        <v>173</v>
      </c>
      <c r="G29" s="97"/>
      <c r="H29" s="197" t="s">
        <v>154</v>
      </c>
      <c r="I29" s="198"/>
      <c r="J29" s="98"/>
      <c r="K29" s="171">
        <v>1</v>
      </c>
      <c r="L29" s="172"/>
      <c r="M29" s="173"/>
      <c r="N29" s="99">
        <v>260</v>
      </c>
      <c r="O29" s="100">
        <f>ROUND(oknQuantity_1*oknPrice_1,2)</f>
        <v>260</v>
      </c>
      <c r="P29" s="101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</row>
    <row r="30" spans="1:63" s="83" customFormat="1" ht="12.95" customHeight="1" x14ac:dyDescent="0.2">
      <c r="A30" s="94" t="s">
        <v>135</v>
      </c>
      <c r="B30" s="146">
        <v>2</v>
      </c>
      <c r="C30" s="95">
        <v>1</v>
      </c>
      <c r="D30" s="95">
        <v>0</v>
      </c>
      <c r="F30" s="135" t="s">
        <v>174</v>
      </c>
      <c r="G30" s="136"/>
      <c r="H30" s="174" t="s">
        <v>193</v>
      </c>
      <c r="I30" s="175"/>
      <c r="J30" s="137"/>
      <c r="K30" s="168">
        <v>1</v>
      </c>
      <c r="L30" s="169"/>
      <c r="M30" s="170"/>
      <c r="N30" s="138">
        <v>230</v>
      </c>
      <c r="O30" s="139">
        <f>ROUND(oknQuantity_2*oknPrice_2,2)</f>
        <v>230</v>
      </c>
      <c r="P30" s="102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</row>
    <row r="31" spans="1:63" s="83" customFormat="1" ht="12.95" customHeight="1" x14ac:dyDescent="0.2">
      <c r="A31" s="94" t="s">
        <v>136</v>
      </c>
      <c r="B31" s="146">
        <v>3</v>
      </c>
      <c r="C31" s="95">
        <v>1</v>
      </c>
      <c r="D31" s="95">
        <v>79.099999999999994</v>
      </c>
      <c r="F31" s="96" t="s">
        <v>175</v>
      </c>
      <c r="G31" s="97"/>
      <c r="H31" s="197" t="s">
        <v>155</v>
      </c>
      <c r="I31" s="198"/>
      <c r="J31" s="98"/>
      <c r="K31" s="171">
        <v>1</v>
      </c>
      <c r="L31" s="172"/>
      <c r="M31" s="173"/>
      <c r="N31" s="99">
        <v>230</v>
      </c>
      <c r="O31" s="100">
        <f>ROUND(oknQuantity_3*oknPrice_3,2)</f>
        <v>230</v>
      </c>
      <c r="P31" s="102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</row>
    <row r="32" spans="1:63" s="83" customFormat="1" ht="12.95" customHeight="1" x14ac:dyDescent="0.2">
      <c r="A32" s="94" t="s">
        <v>137</v>
      </c>
      <c r="B32" s="146">
        <v>4</v>
      </c>
      <c r="C32" s="95">
        <v>1</v>
      </c>
      <c r="D32" s="95">
        <v>0</v>
      </c>
      <c r="F32" s="135" t="s">
        <v>176</v>
      </c>
      <c r="G32" s="136"/>
      <c r="H32" s="174" t="s">
        <v>156</v>
      </c>
      <c r="I32" s="175"/>
      <c r="J32" s="137"/>
      <c r="K32" s="168">
        <v>1</v>
      </c>
      <c r="L32" s="169"/>
      <c r="M32" s="170"/>
      <c r="N32" s="138">
        <v>195</v>
      </c>
      <c r="O32" s="139">
        <f>ROUND(oknQuantity_4*oknPrice_4,2)</f>
        <v>195</v>
      </c>
      <c r="P32" s="102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</row>
    <row r="33" spans="1:63" s="83" customFormat="1" ht="12.95" customHeight="1" x14ac:dyDescent="0.2">
      <c r="A33" s="94"/>
      <c r="B33" s="146">
        <v>5</v>
      </c>
      <c r="C33" s="95">
        <v>1</v>
      </c>
      <c r="D33" s="95">
        <v>0</v>
      </c>
      <c r="F33" s="96" t="s">
        <v>177</v>
      </c>
      <c r="G33" s="97"/>
      <c r="H33" s="197" t="s">
        <v>157</v>
      </c>
      <c r="I33" s="198"/>
      <c r="J33" s="98"/>
      <c r="K33" s="171">
        <v>1</v>
      </c>
      <c r="L33" s="172"/>
      <c r="M33" s="173"/>
      <c r="N33" s="99">
        <v>285</v>
      </c>
      <c r="O33" s="100">
        <f>ROUND(oknQuantity_5*oknPrice_5,2)</f>
        <v>285</v>
      </c>
      <c r="P33" s="102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</row>
    <row r="34" spans="1:63" s="83" customFormat="1" ht="12.95" customHeight="1" x14ac:dyDescent="0.2">
      <c r="A34" s="103"/>
      <c r="B34" s="146">
        <v>6</v>
      </c>
      <c r="C34" s="95">
        <v>1</v>
      </c>
      <c r="D34" s="95">
        <v>0</v>
      </c>
      <c r="F34" s="135" t="s">
        <v>178</v>
      </c>
      <c r="G34" s="136"/>
      <c r="H34" s="174" t="s">
        <v>158</v>
      </c>
      <c r="I34" s="175"/>
      <c r="J34" s="137"/>
      <c r="K34" s="168">
        <v>1</v>
      </c>
      <c r="L34" s="169"/>
      <c r="M34" s="170"/>
      <c r="N34" s="138">
        <v>285</v>
      </c>
      <c r="O34" s="139">
        <f>ROUND(oknQuantity_6*oknPrice_6,2)</f>
        <v>285</v>
      </c>
      <c r="P34" s="102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</row>
    <row r="35" spans="1:63" s="83" customFormat="1" ht="12.95" customHeight="1" x14ac:dyDescent="0.2">
      <c r="A35" s="103"/>
      <c r="B35" s="146">
        <v>7</v>
      </c>
      <c r="C35" s="95">
        <v>1</v>
      </c>
      <c r="D35" s="95">
        <v>0</v>
      </c>
      <c r="F35" s="96" t="s">
        <v>179</v>
      </c>
      <c r="G35" s="97"/>
      <c r="H35" s="197" t="s">
        <v>159</v>
      </c>
      <c r="I35" s="198"/>
      <c r="J35" s="98"/>
      <c r="K35" s="171">
        <v>1</v>
      </c>
      <c r="L35" s="172"/>
      <c r="M35" s="173"/>
      <c r="N35" s="99">
        <v>285</v>
      </c>
      <c r="O35" s="100">
        <f>ROUND(oknQuantity_7*oknPrice_7,2)</f>
        <v>285</v>
      </c>
      <c r="P35" s="102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</row>
    <row r="36" spans="1:63" s="83" customFormat="1" ht="12.95" customHeight="1" x14ac:dyDescent="0.2">
      <c r="A36" s="104"/>
      <c r="B36" s="146">
        <v>8</v>
      </c>
      <c r="C36" s="95">
        <v>1</v>
      </c>
      <c r="D36" s="95">
        <v>0</v>
      </c>
      <c r="F36" s="135" t="s">
        <v>180</v>
      </c>
      <c r="G36" s="136"/>
      <c r="H36" s="174" t="s">
        <v>160</v>
      </c>
      <c r="I36" s="175"/>
      <c r="J36" s="137"/>
      <c r="K36" s="168">
        <v>1</v>
      </c>
      <c r="L36" s="169"/>
      <c r="M36" s="170"/>
      <c r="N36" s="138">
        <v>245</v>
      </c>
      <c r="O36" s="139">
        <f>ROUND(oknQuantity_8*oknPrice_8,2)</f>
        <v>245</v>
      </c>
      <c r="P36" s="102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</row>
    <row r="37" spans="1:63" s="83" customFormat="1" ht="12.95" customHeight="1" x14ac:dyDescent="0.2">
      <c r="A37" s="104"/>
      <c r="B37" s="146">
        <v>9</v>
      </c>
      <c r="C37" s="95">
        <v>1</v>
      </c>
      <c r="D37" s="95">
        <v>0</v>
      </c>
      <c r="F37" s="96" t="s">
        <v>181</v>
      </c>
      <c r="G37" s="105"/>
      <c r="H37" s="197" t="s">
        <v>161</v>
      </c>
      <c r="I37" s="198"/>
      <c r="J37" s="98"/>
      <c r="K37" s="171">
        <v>1</v>
      </c>
      <c r="L37" s="172"/>
      <c r="M37" s="173"/>
      <c r="N37" s="99">
        <v>245</v>
      </c>
      <c r="O37" s="100">
        <f>ROUND(oknQuantity_9*oknPrice_9,2)</f>
        <v>245</v>
      </c>
      <c r="P37" s="102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</row>
    <row r="38" spans="1:63" s="83" customFormat="1" ht="12.95" customHeight="1" x14ac:dyDescent="0.2">
      <c r="A38" s="104"/>
      <c r="B38" s="146">
        <v>10</v>
      </c>
      <c r="C38" s="95">
        <v>1</v>
      </c>
      <c r="D38" s="95">
        <v>0</v>
      </c>
      <c r="F38" s="135" t="s">
        <v>182</v>
      </c>
      <c r="G38" s="140"/>
      <c r="H38" s="174" t="s">
        <v>162</v>
      </c>
      <c r="I38" s="175"/>
      <c r="J38" s="137"/>
      <c r="K38" s="168">
        <v>1</v>
      </c>
      <c r="L38" s="169"/>
      <c r="M38" s="170"/>
      <c r="N38" s="138">
        <v>33</v>
      </c>
      <c r="O38" s="139">
        <f>ROUND(oknQuantity_10*oknPrice_10,2)</f>
        <v>33</v>
      </c>
      <c r="P38" s="102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</row>
    <row r="39" spans="1:63" s="83" customFormat="1" ht="12.95" customHeight="1" x14ac:dyDescent="0.2">
      <c r="A39" s="104"/>
      <c r="B39" s="146">
        <v>11</v>
      </c>
      <c r="C39" s="95">
        <v>1</v>
      </c>
      <c r="D39" s="95">
        <v>0</v>
      </c>
      <c r="F39" s="96" t="s">
        <v>183</v>
      </c>
      <c r="G39" s="105"/>
      <c r="H39" s="197" t="s">
        <v>163</v>
      </c>
      <c r="I39" s="198"/>
      <c r="J39" s="98"/>
      <c r="K39" s="171">
        <v>1</v>
      </c>
      <c r="L39" s="172"/>
      <c r="M39" s="173"/>
      <c r="N39" s="99">
        <v>245</v>
      </c>
      <c r="O39" s="100">
        <f>ROUND(oknQuantity_11*oknPrice_11,2)</f>
        <v>245</v>
      </c>
      <c r="P39" s="102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</row>
    <row r="40" spans="1:63" s="83" customFormat="1" ht="12.95" customHeight="1" x14ac:dyDescent="0.2">
      <c r="A40" s="104"/>
      <c r="B40" s="146">
        <v>12</v>
      </c>
      <c r="C40" s="95">
        <v>1</v>
      </c>
      <c r="D40" s="95">
        <v>0</v>
      </c>
      <c r="F40" s="135" t="s">
        <v>184</v>
      </c>
      <c r="G40" s="140"/>
      <c r="H40" s="174" t="s">
        <v>164</v>
      </c>
      <c r="I40" s="175"/>
      <c r="J40" s="137"/>
      <c r="K40" s="168">
        <v>1</v>
      </c>
      <c r="L40" s="169"/>
      <c r="M40" s="170"/>
      <c r="N40" s="138">
        <v>44</v>
      </c>
      <c r="O40" s="139">
        <f>ROUND(oknQuantity_12*oknPrice_12,2)</f>
        <v>44</v>
      </c>
      <c r="P40" s="102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</row>
    <row r="41" spans="1:63" s="83" customFormat="1" ht="12.95" customHeight="1" x14ac:dyDescent="0.2">
      <c r="A41" s="104"/>
      <c r="B41" s="146">
        <v>13</v>
      </c>
      <c r="C41" s="95">
        <v>1</v>
      </c>
      <c r="D41" s="95">
        <v>0</v>
      </c>
      <c r="F41" s="96" t="s">
        <v>185</v>
      </c>
      <c r="G41" s="97"/>
      <c r="H41" s="197" t="s">
        <v>165</v>
      </c>
      <c r="I41" s="198" t="s">
        <v>122</v>
      </c>
      <c r="J41" s="98"/>
      <c r="K41" s="171">
        <v>1</v>
      </c>
      <c r="L41" s="172"/>
      <c r="M41" s="173"/>
      <c r="N41" s="99">
        <v>68</v>
      </c>
      <c r="O41" s="100">
        <f>ROUND(oknQuantity_13*oknPrice_13,2)</f>
        <v>68</v>
      </c>
      <c r="P41" s="101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</row>
    <row r="42" spans="1:63" s="83" customFormat="1" ht="12.95" customHeight="1" x14ac:dyDescent="0.2">
      <c r="A42" s="104"/>
      <c r="B42" s="146">
        <v>14</v>
      </c>
      <c r="C42" s="95">
        <v>1</v>
      </c>
      <c r="D42" s="95">
        <v>0</v>
      </c>
      <c r="F42" s="135" t="s">
        <v>186</v>
      </c>
      <c r="G42" s="136"/>
      <c r="H42" s="174" t="s">
        <v>166</v>
      </c>
      <c r="I42" s="175"/>
      <c r="J42" s="137"/>
      <c r="K42" s="168">
        <v>1</v>
      </c>
      <c r="L42" s="169"/>
      <c r="M42" s="170"/>
      <c r="N42" s="138">
        <v>127.27</v>
      </c>
      <c r="O42" s="139">
        <f>ROUND(oknQuantity_14*oknPrice_14,2)</f>
        <v>127.27</v>
      </c>
      <c r="P42" s="102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</row>
    <row r="43" spans="1:63" s="83" customFormat="1" ht="12.95" customHeight="1" x14ac:dyDescent="0.2">
      <c r="A43" s="104"/>
      <c r="B43" s="146">
        <v>15</v>
      </c>
      <c r="C43" s="95">
        <v>1</v>
      </c>
      <c r="D43" s="95">
        <v>0</v>
      </c>
      <c r="F43" s="96" t="s">
        <v>187</v>
      </c>
      <c r="G43" s="97"/>
      <c r="H43" s="197" t="s">
        <v>167</v>
      </c>
      <c r="I43" s="198" t="s">
        <v>122</v>
      </c>
      <c r="J43" s="98"/>
      <c r="K43" s="171">
        <v>1</v>
      </c>
      <c r="L43" s="172"/>
      <c r="M43" s="173"/>
      <c r="N43" s="99">
        <v>7.5</v>
      </c>
      <c r="O43" s="100">
        <f>ROUND(oknQuantity_15*oknPrice_15,2)</f>
        <v>7.5</v>
      </c>
      <c r="P43" s="101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</row>
    <row r="44" spans="1:63" s="83" customFormat="1" ht="12.95" customHeight="1" x14ac:dyDescent="0.2">
      <c r="A44" s="104"/>
      <c r="B44" s="146">
        <v>16</v>
      </c>
      <c r="C44" s="95">
        <v>1</v>
      </c>
      <c r="D44" s="95">
        <v>0</v>
      </c>
      <c r="F44" s="135" t="s">
        <v>188</v>
      </c>
      <c r="G44" s="136"/>
      <c r="H44" s="174" t="s">
        <v>168</v>
      </c>
      <c r="I44" s="175"/>
      <c r="J44" s="137"/>
      <c r="K44" s="168">
        <v>1</v>
      </c>
      <c r="L44" s="169"/>
      <c r="M44" s="170"/>
      <c r="N44" s="138">
        <v>8.5</v>
      </c>
      <c r="O44" s="139">
        <f>ROUND(oknQuantity_16*oknPrice_16,2)</f>
        <v>8.5</v>
      </c>
      <c r="P44" s="102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</row>
    <row r="45" spans="1:63" s="83" customFormat="1" ht="12.95" customHeight="1" x14ac:dyDescent="0.2">
      <c r="A45" s="104"/>
      <c r="B45" s="146">
        <v>17</v>
      </c>
      <c r="C45" s="95">
        <v>1</v>
      </c>
      <c r="D45" s="95">
        <v>0</v>
      </c>
      <c r="F45" s="96" t="s">
        <v>189</v>
      </c>
      <c r="G45" s="97"/>
      <c r="H45" s="197" t="s">
        <v>169</v>
      </c>
      <c r="I45" s="198" t="s">
        <v>122</v>
      </c>
      <c r="J45" s="98"/>
      <c r="K45" s="171">
        <v>1</v>
      </c>
      <c r="L45" s="172"/>
      <c r="M45" s="173"/>
      <c r="N45" s="99">
        <v>55</v>
      </c>
      <c r="O45" s="100">
        <f>ROUND(oknQuantity_17*oknPrice_17,2)</f>
        <v>55</v>
      </c>
      <c r="P45" s="101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</row>
    <row r="46" spans="1:63" s="83" customFormat="1" ht="12.95" customHeight="1" x14ac:dyDescent="0.2">
      <c r="A46" s="104"/>
      <c r="B46" s="146">
        <v>18</v>
      </c>
      <c r="C46" s="95">
        <v>1</v>
      </c>
      <c r="D46" s="95">
        <v>0</v>
      </c>
      <c r="F46" s="135" t="s">
        <v>190</v>
      </c>
      <c r="G46" s="136"/>
      <c r="H46" s="174" t="s">
        <v>170</v>
      </c>
      <c r="I46" s="175"/>
      <c r="J46" s="137"/>
      <c r="K46" s="168">
        <v>1</v>
      </c>
      <c r="L46" s="169"/>
      <c r="M46" s="170"/>
      <c r="N46" s="138">
        <v>7.5</v>
      </c>
      <c r="O46" s="139">
        <f>ROUND(oknQuantity_18*oknPrice_18,2)</f>
        <v>7.5</v>
      </c>
      <c r="P46" s="102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</row>
    <row r="47" spans="1:63" s="83" customFormat="1" ht="12.95" customHeight="1" x14ac:dyDescent="0.2">
      <c r="A47" s="104"/>
      <c r="B47" s="146">
        <v>19</v>
      </c>
      <c r="C47" s="95">
        <v>1</v>
      </c>
      <c r="D47" s="95">
        <v>0</v>
      </c>
      <c r="F47" s="96" t="s">
        <v>191</v>
      </c>
      <c r="G47" s="97"/>
      <c r="H47" s="197" t="s">
        <v>171</v>
      </c>
      <c r="I47" s="198" t="s">
        <v>122</v>
      </c>
      <c r="J47" s="98"/>
      <c r="K47" s="171">
        <v>1</v>
      </c>
      <c r="L47" s="172"/>
      <c r="M47" s="173"/>
      <c r="N47" s="99">
        <v>1.2</v>
      </c>
      <c r="O47" s="100">
        <f>ROUND(oknQuantity_19*oknPrice_19,2)</f>
        <v>1.2</v>
      </c>
      <c r="P47" s="101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</row>
    <row r="48" spans="1:63" s="83" customFormat="1" ht="12.95" customHeight="1" x14ac:dyDescent="0.2">
      <c r="A48" s="104"/>
      <c r="B48" s="146">
        <v>20</v>
      </c>
      <c r="C48" s="95">
        <v>1</v>
      </c>
      <c r="D48" s="95">
        <v>0</v>
      </c>
      <c r="F48" s="141" t="s">
        <v>192</v>
      </c>
      <c r="G48" s="142"/>
      <c r="H48" s="199" t="s">
        <v>172</v>
      </c>
      <c r="I48" s="200"/>
      <c r="J48" s="143"/>
      <c r="K48" s="188">
        <v>1</v>
      </c>
      <c r="L48" s="189"/>
      <c r="M48" s="190"/>
      <c r="N48" s="144">
        <v>1.25</v>
      </c>
      <c r="O48" s="145">
        <f>ROUND(oknQuantity_20*oknPrice_20,2)</f>
        <v>1.25</v>
      </c>
      <c r="P48" s="102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</row>
    <row r="49" spans="1:63" s="64" customFormat="1" ht="15" customHeight="1" x14ac:dyDescent="0.2">
      <c r="A49" s="91"/>
      <c r="B49" s="91"/>
      <c r="C49" s="74"/>
      <c r="F49" s="83" t="s">
        <v>131</v>
      </c>
      <c r="G49" s="106"/>
      <c r="H49" s="106"/>
      <c r="I49" s="106"/>
      <c r="J49" s="106"/>
      <c r="K49" s="106"/>
      <c r="L49" s="106"/>
      <c r="N49" s="107" t="s">
        <v>23</v>
      </c>
      <c r="O49" s="108">
        <f>SUM(oknLineTotal_1:oknLineTotal_20)</f>
        <v>2858.22</v>
      </c>
      <c r="P49" s="10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59"/>
    </row>
    <row r="50" spans="1:63" s="64" customFormat="1" ht="15" customHeight="1" x14ac:dyDescent="0.2">
      <c r="A50" s="91"/>
      <c r="B50" s="91"/>
      <c r="C50" s="74"/>
      <c r="D50" s="110"/>
      <c r="F50" s="106"/>
      <c r="G50" s="106"/>
      <c r="H50" s="106"/>
      <c r="I50" s="106"/>
      <c r="J50" s="106"/>
      <c r="K50" s="106"/>
      <c r="L50" s="106"/>
      <c r="N50" s="107" t="s">
        <v>118</v>
      </c>
      <c r="O50" s="111">
        <f t="array" ref="O50">SUM(oknTaxable_1:oknTaxable_20*oknLineTotal_1:oknLineTotal_20)</f>
        <v>2858.22</v>
      </c>
      <c r="P50" s="10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</row>
    <row r="51" spans="1:63" s="64" customFormat="1" ht="15" customHeight="1" x14ac:dyDescent="0.2">
      <c r="A51" s="91"/>
      <c r="B51" s="91"/>
      <c r="C51" s="74"/>
      <c r="D51" s="74"/>
      <c r="G51" s="112"/>
      <c r="H51" s="106"/>
      <c r="I51" s="106"/>
      <c r="J51" s="106"/>
      <c r="K51" s="106"/>
      <c r="L51" s="106"/>
      <c r="M51" s="113" t="s">
        <v>100</v>
      </c>
      <c r="N51" s="114">
        <v>0.08</v>
      </c>
      <c r="O51" s="111">
        <f>ROUND(IF(oknTaxType=0,0, oknTax1Rate*(oknLineTotalTaxable+IF(oknTaxTotalIncludingShippingCost=0,0,oknShippingCost))),2)</f>
        <v>228.66</v>
      </c>
      <c r="P51" s="10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</row>
    <row r="52" spans="1:63" s="64" customFormat="1" ht="15" customHeight="1" x14ac:dyDescent="0.2">
      <c r="A52" s="91"/>
      <c r="B52" s="91"/>
      <c r="C52" s="74"/>
      <c r="D52" s="74"/>
      <c r="G52" s="112"/>
      <c r="H52" s="112"/>
      <c r="I52" s="112"/>
      <c r="J52" s="112"/>
      <c r="K52" s="112"/>
      <c r="L52" s="106"/>
      <c r="M52" s="113" t="s">
        <v>101</v>
      </c>
      <c r="N52" s="114">
        <v>0.06</v>
      </c>
      <c r="O52" s="111">
        <f>ROUND(IF(oknTaxType&lt;&gt;2,0,oknTax2Rate*(oknLineTotalTaxable+IF(oknTaxTotalIncludingShippingCost=0,0,oknShippingCost)+IF(oknTax2IsAppliedToTax1=0,0,oknTax1))),2)</f>
        <v>171.49</v>
      </c>
      <c r="P52" s="115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</row>
    <row r="53" spans="1:63" s="64" customFormat="1" ht="15" customHeight="1" x14ac:dyDescent="0.2">
      <c r="A53" s="91"/>
      <c r="B53" s="91"/>
      <c r="C53" s="74"/>
      <c r="D53" s="74"/>
      <c r="G53" s="112"/>
      <c r="H53" s="112"/>
      <c r="I53" s="112"/>
      <c r="J53" s="112"/>
      <c r="K53" s="112"/>
      <c r="L53" s="106"/>
      <c r="N53" s="107" t="s">
        <v>2</v>
      </c>
      <c r="O53" s="116">
        <v>0</v>
      </c>
      <c r="P53" s="117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</row>
    <row r="54" spans="1:63" s="64" customFormat="1" ht="15" customHeight="1" x14ac:dyDescent="0.2">
      <c r="A54" s="91"/>
      <c r="B54" s="91"/>
      <c r="C54" s="74"/>
      <c r="D54" s="74"/>
      <c r="F54" s="118"/>
      <c r="G54" s="112"/>
      <c r="H54" s="112"/>
      <c r="I54" s="112"/>
      <c r="J54" s="112"/>
      <c r="K54" s="112"/>
      <c r="L54" s="106"/>
      <c r="N54" s="107" t="s">
        <v>119</v>
      </c>
      <c r="O54" s="116">
        <v>0</v>
      </c>
      <c r="P54" s="117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</row>
    <row r="55" spans="1:63" s="64" customFormat="1" ht="15" customHeight="1" x14ac:dyDescent="0.2">
      <c r="A55" s="91"/>
      <c r="B55" s="91"/>
      <c r="C55" s="74"/>
      <c r="D55" s="74"/>
      <c r="F55" s="118" t="s">
        <v>121</v>
      </c>
      <c r="G55" s="112"/>
      <c r="H55" s="112"/>
      <c r="I55" s="112"/>
      <c r="J55" s="112"/>
      <c r="K55" s="112"/>
      <c r="L55" s="106"/>
      <c r="N55" s="107" t="s">
        <v>120</v>
      </c>
      <c r="O55" s="116">
        <v>0</v>
      </c>
      <c r="P55" s="117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</row>
    <row r="56" spans="1:63" s="64" customFormat="1" ht="15" customHeight="1" x14ac:dyDescent="0.2">
      <c r="A56" s="91"/>
      <c r="B56" s="91"/>
      <c r="C56" s="74"/>
      <c r="D56" s="74"/>
      <c r="F56" s="179"/>
      <c r="G56" s="180"/>
      <c r="H56" s="180"/>
      <c r="I56" s="180"/>
      <c r="J56" s="180"/>
      <c r="K56" s="180"/>
      <c r="L56" s="181"/>
      <c r="N56" s="113" t="s">
        <v>132</v>
      </c>
      <c r="O56" s="116">
        <v>0</v>
      </c>
      <c r="P56" s="117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</row>
    <row r="57" spans="1:63" s="64" customFormat="1" ht="15" customHeight="1" x14ac:dyDescent="0.2">
      <c r="A57" s="91"/>
      <c r="B57" s="91"/>
      <c r="C57" s="74"/>
      <c r="D57" s="74"/>
      <c r="F57" s="182"/>
      <c r="G57" s="183"/>
      <c r="H57" s="183"/>
      <c r="I57" s="183"/>
      <c r="J57" s="183"/>
      <c r="K57" s="183"/>
      <c r="L57" s="184"/>
      <c r="N57" s="113" t="s">
        <v>132</v>
      </c>
      <c r="O57" s="116">
        <v>0</v>
      </c>
      <c r="P57" s="117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  <c r="BI57" s="59"/>
      <c r="BJ57" s="59"/>
      <c r="BK57" s="59"/>
    </row>
    <row r="58" spans="1:63" s="64" customFormat="1" ht="15" customHeight="1" x14ac:dyDescent="0.2">
      <c r="A58" s="91"/>
      <c r="B58" s="91"/>
      <c r="C58" s="74"/>
      <c r="D58" s="74"/>
      <c r="F58" s="185"/>
      <c r="G58" s="186"/>
      <c r="H58" s="186"/>
      <c r="I58" s="186"/>
      <c r="J58" s="186"/>
      <c r="K58" s="186"/>
      <c r="L58" s="187"/>
      <c r="N58" s="119" t="s">
        <v>3</v>
      </c>
      <c r="O58" s="111">
        <f>ROUND(oknSubTotal + oknShippingCost + IF(oknTaxType=0,0,IF(oknTaxType=1,oknTax1,oknTax1+oknTax2))+oknInsurance+oknLegalConsular+oknOther1+oknOther2,2)</f>
        <v>3258.37</v>
      </c>
      <c r="P58" s="10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  <c r="BK58" s="59"/>
    </row>
    <row r="59" spans="1:63" s="64" customFormat="1" ht="18.75" customHeight="1" x14ac:dyDescent="0.2">
      <c r="A59" s="91"/>
      <c r="B59" s="91"/>
      <c r="C59" s="74"/>
      <c r="D59" s="74"/>
      <c r="P59" s="77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147"/>
      <c r="AC59" s="59"/>
      <c r="AD59" s="147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59"/>
      <c r="BC59" s="59"/>
      <c r="BD59" s="59"/>
      <c r="BE59" s="59"/>
      <c r="BF59" s="59"/>
      <c r="BG59" s="59"/>
      <c r="BH59" s="59"/>
      <c r="BI59" s="59"/>
      <c r="BJ59" s="59"/>
      <c r="BK59" s="59"/>
    </row>
    <row r="60" spans="1:63" s="64" customFormat="1" ht="18.75" hidden="1" customHeight="1" x14ac:dyDescent="0.2">
      <c r="A60" s="91"/>
      <c r="B60" s="91"/>
      <c r="C60" s="74"/>
      <c r="D60" s="74"/>
      <c r="F60" s="201" t="s">
        <v>96</v>
      </c>
      <c r="G60" s="202"/>
      <c r="H60" s="120" t="s">
        <v>3</v>
      </c>
      <c r="I60" s="120" t="s">
        <v>87</v>
      </c>
      <c r="J60" s="120" t="s">
        <v>97</v>
      </c>
      <c r="K60" s="121"/>
      <c r="L60" s="176" t="s">
        <v>98</v>
      </c>
      <c r="M60" s="177"/>
      <c r="N60" s="178"/>
      <c r="O60" s="122" t="s">
        <v>99</v>
      </c>
      <c r="P60" s="77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</row>
    <row r="61" spans="1:63" s="64" customFormat="1" ht="18.75" hidden="1" customHeight="1" x14ac:dyDescent="0.2">
      <c r="A61" s="91"/>
      <c r="B61" s="91"/>
      <c r="C61" s="74"/>
      <c r="D61" s="74"/>
      <c r="F61" s="123"/>
      <c r="G61" s="123"/>
      <c r="H61" s="124"/>
      <c r="I61" s="124"/>
      <c r="J61" s="124"/>
      <c r="K61" s="124"/>
      <c r="L61" s="124"/>
      <c r="M61" s="124"/>
      <c r="N61" s="124"/>
      <c r="O61" s="124"/>
      <c r="P61" s="77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</row>
    <row r="62" spans="1:63" s="64" customFormat="1" ht="18.75" hidden="1" customHeight="1" x14ac:dyDescent="0.2">
      <c r="A62" s="91"/>
      <c r="B62" s="91"/>
      <c r="C62" s="74"/>
      <c r="D62" s="74"/>
      <c r="F62" s="123"/>
      <c r="G62" s="123"/>
      <c r="H62" s="124"/>
      <c r="I62" s="124"/>
      <c r="J62" s="124"/>
      <c r="K62" s="124"/>
      <c r="L62" s="124"/>
      <c r="M62" s="124"/>
      <c r="N62" s="124"/>
      <c r="O62" s="124"/>
      <c r="P62" s="77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  <c r="BI62" s="59"/>
      <c r="BJ62" s="59"/>
      <c r="BK62" s="59"/>
    </row>
    <row r="63" spans="1:63" s="64" customFormat="1" ht="5.25" customHeight="1" x14ac:dyDescent="0.2">
      <c r="A63" s="91"/>
      <c r="B63" s="91"/>
      <c r="C63" s="74"/>
      <c r="D63" s="74"/>
      <c r="F63" s="123"/>
      <c r="G63" s="123"/>
      <c r="H63" s="124"/>
      <c r="I63" s="124"/>
      <c r="J63" s="124"/>
      <c r="K63" s="124"/>
      <c r="L63" s="124"/>
      <c r="M63" s="124"/>
      <c r="N63" s="124"/>
      <c r="O63" s="124"/>
      <c r="P63" s="77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  <c r="BI63" s="59"/>
      <c r="BJ63" s="59"/>
      <c r="BK63" s="59"/>
    </row>
    <row r="64" spans="1:63" s="64" customFormat="1" ht="13.5" customHeight="1" x14ac:dyDescent="0.2">
      <c r="A64" s="91"/>
      <c r="B64" s="91"/>
      <c r="C64" s="74"/>
      <c r="D64" s="74"/>
      <c r="F64" s="195" t="s">
        <v>70</v>
      </c>
      <c r="G64" s="196"/>
      <c r="H64" s="196"/>
      <c r="I64" s="196"/>
      <c r="J64" s="196"/>
      <c r="K64" s="196"/>
      <c r="L64" s="196"/>
      <c r="M64" s="196"/>
      <c r="N64" s="196"/>
      <c r="O64" s="196"/>
      <c r="P64" s="77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</row>
    <row r="66" spans="6:12" x14ac:dyDescent="0.2">
      <c r="F66" s="125"/>
      <c r="G66" s="125"/>
      <c r="H66" s="125"/>
      <c r="I66" s="125"/>
      <c r="J66" s="125"/>
      <c r="K66" s="125"/>
      <c r="L66" s="125"/>
    </row>
    <row r="913" spans="1:1" hidden="1" x14ac:dyDescent="0.2">
      <c r="A913" s="126" t="s">
        <v>147</v>
      </c>
    </row>
    <row r="919" spans="1:1" hidden="1" x14ac:dyDescent="0.2">
      <c r="A919" s="126" t="s">
        <v>149</v>
      </c>
    </row>
    <row r="975" spans="1:1" hidden="1" x14ac:dyDescent="0.2">
      <c r="A975" s="126" t="s">
        <v>147</v>
      </c>
    </row>
  </sheetData>
  <sheetProtection sheet="1" objects="1" scenarios="1" selectLockedCells="1"/>
  <dataConsolidate/>
  <mergeCells count="78">
    <mergeCell ref="A21:B21"/>
    <mergeCell ref="A22:B22"/>
    <mergeCell ref="A17:B19"/>
    <mergeCell ref="A12:B12"/>
    <mergeCell ref="H20:J20"/>
    <mergeCell ref="H21:J21"/>
    <mergeCell ref="H22:J22"/>
    <mergeCell ref="H12:I12"/>
    <mergeCell ref="H13:I13"/>
    <mergeCell ref="H14:I14"/>
    <mergeCell ref="H16:I16"/>
    <mergeCell ref="H17:I17"/>
    <mergeCell ref="O27:O28"/>
    <mergeCell ref="H35:I35"/>
    <mergeCell ref="K30:M30"/>
    <mergeCell ref="K31:M31"/>
    <mergeCell ref="K29:M29"/>
    <mergeCell ref="N27:N28"/>
    <mergeCell ref="K27:M28"/>
    <mergeCell ref="M14:O14"/>
    <mergeCell ref="M16:O16"/>
    <mergeCell ref="M17:O17"/>
    <mergeCell ref="A3:B3"/>
    <mergeCell ref="A4:B4"/>
    <mergeCell ref="A5:B5"/>
    <mergeCell ref="A6:B6"/>
    <mergeCell ref="A8:B8"/>
    <mergeCell ref="F11:I11"/>
    <mergeCell ref="J11:O11"/>
    <mergeCell ref="M12:O12"/>
    <mergeCell ref="M13:O13"/>
    <mergeCell ref="F27:F28"/>
    <mergeCell ref="K36:M36"/>
    <mergeCell ref="H40:I40"/>
    <mergeCell ref="K38:M38"/>
    <mergeCell ref="K39:M39"/>
    <mergeCell ref="H37:I37"/>
    <mergeCell ref="H39:I39"/>
    <mergeCell ref="H38:I38"/>
    <mergeCell ref="K37:M37"/>
    <mergeCell ref="H32:I32"/>
    <mergeCell ref="G27:G28"/>
    <mergeCell ref="H27:I28"/>
    <mergeCell ref="J27:J28"/>
    <mergeCell ref="H36:I36"/>
    <mergeCell ref="H43:I43"/>
    <mergeCell ref="H45:I45"/>
    <mergeCell ref="K35:M35"/>
    <mergeCell ref="H30:I30"/>
    <mergeCell ref="H29:I29"/>
    <mergeCell ref="H31:I31"/>
    <mergeCell ref="H33:I33"/>
    <mergeCell ref="K44:M44"/>
    <mergeCell ref="K45:M45"/>
    <mergeCell ref="H41:I41"/>
    <mergeCell ref="H23:J23"/>
    <mergeCell ref="H24:J24"/>
    <mergeCell ref="H25:J25"/>
    <mergeCell ref="F64:O64"/>
    <mergeCell ref="H34:I34"/>
    <mergeCell ref="K32:M32"/>
    <mergeCell ref="K33:M33"/>
    <mergeCell ref="K34:M34"/>
    <mergeCell ref="H47:I47"/>
    <mergeCell ref="H42:I42"/>
    <mergeCell ref="H48:I48"/>
    <mergeCell ref="K40:M40"/>
    <mergeCell ref="F60:G60"/>
    <mergeCell ref="K41:M41"/>
    <mergeCell ref="K42:M42"/>
    <mergeCell ref="K43:M43"/>
    <mergeCell ref="K46:M46"/>
    <mergeCell ref="K47:M47"/>
    <mergeCell ref="H44:I44"/>
    <mergeCell ref="H46:I46"/>
    <mergeCell ref="L60:N60"/>
    <mergeCell ref="F56:L58"/>
    <mergeCell ref="K48:M48"/>
  </mergeCells>
  <phoneticPr fontId="9" type="noConversion"/>
  <dataValidations count="10">
    <dataValidation type="textLength" allowBlank="1" showInputMessage="1" showErrorMessage="1" sqref="F56:L58 G51 G52:K55" xr:uid="{00000000-0002-0000-0000-000000000000}">
      <formula1>1</formula1>
      <formula2>255</formula2>
    </dataValidation>
    <dataValidation type="textLength" allowBlank="1" showInputMessage="1" showErrorMessage="1" sqref="O7 F29:F48 H20 O10 O5 M16:M17 K16:K17 H16:H17" xr:uid="{00000000-0002-0000-0000-000001000000}">
      <formula1>1</formula1>
      <formula2>30</formula2>
    </dataValidation>
    <dataValidation type="date" allowBlank="1" showErrorMessage="1" errorTitle="Invalid Input" error="Please enter a valid date." sqref="O4 H25" xr:uid="{00000000-0002-0000-0000-000002000000}">
      <formula1>36526</formula1>
      <formula2>402132</formula2>
    </dataValidation>
    <dataValidation type="textLength" allowBlank="1" showInputMessage="1" showErrorMessage="1" sqref="O8 O20" xr:uid="{00000000-0002-0000-0000-000003000000}">
      <formula1>1</formula1>
      <formula2>50</formula2>
    </dataValidation>
    <dataValidation type="decimal" operator="lessThanOrEqual" allowBlank="1" showInputMessage="1" showErrorMessage="1" errorTitle="Invalid Input" error="Please enter a valid numeric_x000a_value." sqref="O53:O57 N29:N48 K29:K48 N51:N52" xr:uid="{00000000-0002-0000-0000-000004000000}">
      <formula1>999999999.99</formula1>
    </dataValidation>
    <dataValidation type="textLength" operator="lessThanOrEqual" allowBlank="1" showInputMessage="1" showErrorMessage="1" errorTitle="Invalid Input" error="Max characters allowed: 100" sqref="H29:H48 I30:I48 J29:J48" xr:uid="{00000000-0002-0000-0000-000005000000}">
      <formula1>100</formula1>
    </dataValidation>
    <dataValidation type="textLength" allowBlank="1" showInputMessage="1" showErrorMessage="1" errorTitle="Invalid Input" error="Max characters allowed: 60" sqref="K12 O15 H12 K14:K15 M12 M14:M15 H14:H15 I15" xr:uid="{00000000-0002-0000-0000-000006000000}">
      <formula1>0</formula1>
      <formula2>60</formula2>
    </dataValidation>
    <dataValidation type="textLength" allowBlank="1" showInputMessage="1" showErrorMessage="1" errorTitle="Invalid Input" error="Max characters allowed: 60" sqref="K13 H13" xr:uid="{00000000-0002-0000-0000-000007000000}">
      <formula1>0</formula1>
      <formula2>255</formula2>
    </dataValidation>
    <dataValidation type="list" allowBlank="1" showInputMessage="1" showErrorMessage="1" sqref="H23" xr:uid="{00000000-0002-0000-0000-000008000000}">
      <formula1>$A$29:$A$33</formula1>
    </dataValidation>
    <dataValidation type="textLength" allowBlank="1" showInputMessage="1" showErrorMessage="1" errorTitle="Invalid Input" error="Max characters allowed: 60" sqref="M13" xr:uid="{00000000-0002-0000-0000-000009000000}">
      <formula1>0</formula1>
      <formula2>160</formula2>
    </dataValidation>
  </dataValidations>
  <hyperlinks>
    <hyperlink ref="A975" r:id="rId1" tooltip="Proforma Invoicing Form" display="http://www.invoicingtemplate.com/proforma-3rd-sample.html" xr:uid="{00000000-0004-0000-0000-000000000000}"/>
    <hyperlink ref="AKD1" r:id="rId2" tooltip="Proforma (3rd Sample of Customization)" display="http://www.invoicingtemplate.com/proforma-3rd-sample.html" xr:uid="{00000000-0004-0000-0000-000001000000}"/>
    <hyperlink ref="A913" r:id="rId3" tooltip="Proforma Invoicing Form" display="http://www.invoicingtemplate.com/proforma-3rd-sample.html" xr:uid="{00000000-0004-0000-0000-000002000000}"/>
    <hyperlink ref="ALI1" r:id="rId4" tooltip="Proforma (3rd Sample of Customization)" display="http://www.invoicingtemplate.com/proforma-3rd-sample.html" xr:uid="{00000000-0004-0000-0000-000003000000}"/>
    <hyperlink ref="A919" r:id="rId5" tooltip="Proforma Invoicing Form" display="http://www.invoicingtemplate.com/proforma-3rd-sample.html" xr:uid="{00000000-0004-0000-0000-000004000000}"/>
    <hyperlink ref="AHV1" r:id="rId6" tooltip="Proforma (3rd Sample of Customization)" display="http://www.invoicingtemplate.com/proforma-3rd-sample.html" xr:uid="{00000000-0004-0000-0000-000005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7"/>
  <headerFooter alignWithMargins="0"/>
  <drawing r:id="rId8"/>
  <legacyDrawing r:id="rId9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" r:id="rId10" name="oknWidget_taxable1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28</xdr:row>
                    <xdr:rowOff>9525</xdr:rowOff>
                  </from>
                  <to>
                    <xdr:col>6</xdr:col>
                    <xdr:colOff>209550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1" name="oknWidget_taxable2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29</xdr:row>
                    <xdr:rowOff>9525</xdr:rowOff>
                  </from>
                  <to>
                    <xdr:col>6</xdr:col>
                    <xdr:colOff>209550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2" name="oknWidget_taxable3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30</xdr:row>
                    <xdr:rowOff>9525</xdr:rowOff>
                  </from>
                  <to>
                    <xdr:col>6</xdr:col>
                    <xdr:colOff>209550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3" name="oknWidget_taxable4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31</xdr:row>
                    <xdr:rowOff>9525</xdr:rowOff>
                  </from>
                  <to>
                    <xdr:col>6</xdr:col>
                    <xdr:colOff>209550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4" name="oknWidget_taxable5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32</xdr:row>
                    <xdr:rowOff>9525</xdr:rowOff>
                  </from>
                  <to>
                    <xdr:col>6</xdr:col>
                    <xdr:colOff>209550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5" name="oknWidget_taxable6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33</xdr:row>
                    <xdr:rowOff>9525</xdr:rowOff>
                  </from>
                  <to>
                    <xdr:col>6</xdr:col>
                    <xdr:colOff>209550</xdr:colOff>
                    <xdr:row>33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6" name="oknWidget_taxable7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34</xdr:row>
                    <xdr:rowOff>9525</xdr:rowOff>
                  </from>
                  <to>
                    <xdr:col>6</xdr:col>
                    <xdr:colOff>209550</xdr:colOff>
                    <xdr:row>34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7" name="oknWidget_taxable8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35</xdr:row>
                    <xdr:rowOff>9525</xdr:rowOff>
                  </from>
                  <to>
                    <xdr:col>6</xdr:col>
                    <xdr:colOff>209550</xdr:colOff>
                    <xdr:row>35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8" name="oknWidget_taxable9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36</xdr:row>
                    <xdr:rowOff>9525</xdr:rowOff>
                  </from>
                  <to>
                    <xdr:col>6</xdr:col>
                    <xdr:colOff>209550</xdr:colOff>
                    <xdr:row>36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19" name="oknWidget_taxable10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37</xdr:row>
                    <xdr:rowOff>9525</xdr:rowOff>
                  </from>
                  <to>
                    <xdr:col>6</xdr:col>
                    <xdr:colOff>209550</xdr:colOff>
                    <xdr:row>37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20" name="oknWidget_taxable11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38</xdr:row>
                    <xdr:rowOff>9525</xdr:rowOff>
                  </from>
                  <to>
                    <xdr:col>6</xdr:col>
                    <xdr:colOff>209550</xdr:colOff>
                    <xdr:row>38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21" name="oknWidget_taxable12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39</xdr:row>
                    <xdr:rowOff>9525</xdr:rowOff>
                  </from>
                  <to>
                    <xdr:col>6</xdr:col>
                    <xdr:colOff>209550</xdr:colOff>
                    <xdr:row>39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22" name="oknWidget_taxable13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40</xdr:row>
                    <xdr:rowOff>9525</xdr:rowOff>
                  </from>
                  <to>
                    <xdr:col>6</xdr:col>
                    <xdr:colOff>209550</xdr:colOff>
                    <xdr:row>40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23" name="oknWidget_taxable14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41</xdr:row>
                    <xdr:rowOff>9525</xdr:rowOff>
                  </from>
                  <to>
                    <xdr:col>6</xdr:col>
                    <xdr:colOff>209550</xdr:colOff>
                    <xdr:row>41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24" name="oknWidget_taxable15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42</xdr:row>
                    <xdr:rowOff>9525</xdr:rowOff>
                  </from>
                  <to>
                    <xdr:col>6</xdr:col>
                    <xdr:colOff>209550</xdr:colOff>
                    <xdr:row>42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25" name="oknWidget_taxable16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43</xdr:row>
                    <xdr:rowOff>9525</xdr:rowOff>
                  </from>
                  <to>
                    <xdr:col>6</xdr:col>
                    <xdr:colOff>209550</xdr:colOff>
                    <xdr:row>43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26" name="oknWidget_taxable17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44</xdr:row>
                    <xdr:rowOff>9525</xdr:rowOff>
                  </from>
                  <to>
                    <xdr:col>6</xdr:col>
                    <xdr:colOff>209550</xdr:colOff>
                    <xdr:row>44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27" name="oknWidget_taxable18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45</xdr:row>
                    <xdr:rowOff>9525</xdr:rowOff>
                  </from>
                  <to>
                    <xdr:col>6</xdr:col>
                    <xdr:colOff>209550</xdr:colOff>
                    <xdr:row>45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28" name="oknWidget_taxable19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46</xdr:row>
                    <xdr:rowOff>9525</xdr:rowOff>
                  </from>
                  <to>
                    <xdr:col>6</xdr:col>
                    <xdr:colOff>209550</xdr:colOff>
                    <xdr:row>46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29" name="oknWidget_taxable20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47</xdr:row>
                    <xdr:rowOff>9525</xdr:rowOff>
                  </from>
                  <to>
                    <xdr:col>6</xdr:col>
                    <xdr:colOff>209550</xdr:colOff>
                    <xdr:row>47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44" t="str">
        <f>oknCompanyName</f>
        <v>Business Name</v>
      </c>
      <c r="C3" s="17"/>
      <c r="J3" s="26"/>
      <c r="M3" s="26"/>
    </row>
    <row r="4" spans="2:16" x14ac:dyDescent="0.2">
      <c r="B4" s="1" t="str">
        <f>oknCompanyAddress</f>
        <v>Street Address</v>
      </c>
    </row>
    <row r="5" spans="2:16" x14ac:dyDescent="0.2">
      <c r="B5" s="1" t="str">
        <f>oknCompanyCityStateZip</f>
        <v>City, ST  ZIP Code</v>
      </c>
      <c r="M5" s="28"/>
    </row>
    <row r="6" spans="2:16" x14ac:dyDescent="0.2">
      <c r="B6" s="1" t="str">
        <f>oknCompanyContact</f>
        <v>Phone Number,Web Address, etc.</v>
      </c>
    </row>
    <row r="7" spans="2:16" ht="14.25" customHeight="1" x14ac:dyDescent="0.2">
      <c r="K7" s="27"/>
    </row>
    <row r="8" spans="2:16" ht="14.25" customHeight="1" x14ac:dyDescent="0.2">
      <c r="B8" s="29" t="s">
        <v>32</v>
      </c>
    </row>
    <row r="9" spans="2:16" x14ac:dyDescent="0.2">
      <c r="B9" s="2" t="s">
        <v>28</v>
      </c>
      <c r="C9" s="18"/>
    </row>
    <row r="10" spans="2:16" x14ac:dyDescent="0.2">
      <c r="B10" s="2" t="s">
        <v>31</v>
      </c>
      <c r="C10" s="18"/>
    </row>
    <row r="11" spans="2:16" ht="4.5" customHeight="1" x14ac:dyDescent="0.2"/>
    <row r="12" spans="2:16" s="3" customFormat="1" ht="15.75" customHeight="1" x14ac:dyDescent="0.2">
      <c r="B12" s="32" t="s">
        <v>49</v>
      </c>
      <c r="C12" s="10" t="s">
        <v>27</v>
      </c>
      <c r="D12" s="14" t="s">
        <v>48</v>
      </c>
      <c r="E12" s="9" t="s">
        <v>33</v>
      </c>
      <c r="F12" s="9" t="s">
        <v>40</v>
      </c>
      <c r="G12" s="9" t="s">
        <v>41</v>
      </c>
      <c r="H12" s="14" t="s">
        <v>34</v>
      </c>
      <c r="I12" s="14" t="s">
        <v>35</v>
      </c>
      <c r="J12" s="14" t="str">
        <f>oknTax1Name</f>
        <v>TAX 1</v>
      </c>
      <c r="K12" s="14" t="str">
        <f>oknTax2Name</f>
        <v>TAX 2</v>
      </c>
      <c r="L12" s="14" t="s">
        <v>36</v>
      </c>
      <c r="M12" s="14" t="s">
        <v>37</v>
      </c>
      <c r="N12" s="14" t="s">
        <v>38</v>
      </c>
      <c r="O12" s="9" t="s">
        <v>39</v>
      </c>
      <c r="P12" s="9" t="s">
        <v>50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44" t="str">
        <f>oknCompanyName</f>
        <v>Business Name</v>
      </c>
      <c r="C3" s="17"/>
      <c r="J3" s="26"/>
      <c r="M3" s="26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ST  ZIP Code</v>
      </c>
      <c r="M5" s="28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29" t="s">
        <v>32</v>
      </c>
      <c r="K7" s="27"/>
    </row>
    <row r="8" spans="2:17" ht="11.25" customHeight="1" x14ac:dyDescent="0.2">
      <c r="B8" s="2" t="s">
        <v>28</v>
      </c>
      <c r="C8" s="18"/>
    </row>
    <row r="9" spans="2:17" x14ac:dyDescent="0.2">
      <c r="B9" s="2" t="s">
        <v>31</v>
      </c>
      <c r="C9" s="18"/>
    </row>
    <row r="10" spans="2:17" ht="4.5" customHeight="1" x14ac:dyDescent="0.2"/>
    <row r="11" spans="2:17" s="3" customFormat="1" ht="15.75" customHeight="1" x14ac:dyDescent="0.2">
      <c r="B11" s="9" t="s">
        <v>51</v>
      </c>
      <c r="C11" s="10" t="s">
        <v>27</v>
      </c>
      <c r="D11" s="9" t="s">
        <v>52</v>
      </c>
      <c r="E11" s="9" t="s">
        <v>33</v>
      </c>
      <c r="F11" s="14" t="s">
        <v>48</v>
      </c>
      <c r="G11" s="14" t="str">
        <f>oknTax1Name</f>
        <v>TAX 1</v>
      </c>
      <c r="H11" s="14" t="str">
        <f>oknTax2Name</f>
        <v>TAX 2</v>
      </c>
      <c r="I11" s="14" t="s">
        <v>53</v>
      </c>
      <c r="J11" s="14" t="s">
        <v>37</v>
      </c>
      <c r="K11" s="14" t="s">
        <v>38</v>
      </c>
      <c r="L11" s="14" t="s">
        <v>34</v>
      </c>
      <c r="M11" s="14" t="s">
        <v>36</v>
      </c>
      <c r="N11" s="9" t="s">
        <v>39</v>
      </c>
      <c r="O11" s="9" t="s">
        <v>40</v>
      </c>
      <c r="P11" s="9" t="s">
        <v>41</v>
      </c>
      <c r="Q11" s="9" t="s">
        <v>50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44" t="str">
        <f>oknCompanyName</f>
        <v>Business Name</v>
      </c>
      <c r="C3" s="17"/>
      <c r="L3" s="22"/>
    </row>
    <row r="4" spans="2:12" x14ac:dyDescent="0.2">
      <c r="B4" s="1" t="str">
        <f>oknCompanyAddress</f>
        <v>Street Address</v>
      </c>
    </row>
    <row r="5" spans="2:12" x14ac:dyDescent="0.2">
      <c r="B5" s="1" t="str">
        <f>oknCompanyCityStateZip</f>
        <v>City, ST  ZIP Code</v>
      </c>
      <c r="L5" s="23"/>
    </row>
    <row r="6" spans="2:12" x14ac:dyDescent="0.2">
      <c r="B6" s="1" t="str">
        <f>oknCompanyContact</f>
        <v>Phone Number,Web Address, etc.</v>
      </c>
      <c r="L6" s="19"/>
    </row>
    <row r="7" spans="2:12" ht="21" customHeight="1" x14ac:dyDescent="0.2">
      <c r="B7" s="29" t="s">
        <v>32</v>
      </c>
      <c r="J7" s="24"/>
      <c r="K7" s="19"/>
      <c r="L7" s="19"/>
    </row>
    <row r="8" spans="2:12" ht="13.5" customHeight="1" x14ac:dyDescent="0.2">
      <c r="B8" s="2" t="s">
        <v>28</v>
      </c>
      <c r="C8" s="21"/>
    </row>
    <row r="9" spans="2:12" x14ac:dyDescent="0.2">
      <c r="B9" s="2" t="s">
        <v>31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54</v>
      </c>
      <c r="C11" s="10" t="s">
        <v>27</v>
      </c>
      <c r="D11" s="9" t="s">
        <v>33</v>
      </c>
      <c r="E11" s="9" t="s">
        <v>55</v>
      </c>
      <c r="F11" s="9" t="s">
        <v>7</v>
      </c>
      <c r="G11" s="14" t="s">
        <v>6</v>
      </c>
      <c r="H11" s="4" t="s">
        <v>56</v>
      </c>
      <c r="I11" s="14" t="s">
        <v>57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8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44" t="str">
        <f>oknCompanyName</f>
        <v>Business Name</v>
      </c>
      <c r="C3" s="17"/>
      <c r="D3" s="30"/>
      <c r="E3" s="30"/>
    </row>
    <row r="4" spans="2:8" x14ac:dyDescent="0.2">
      <c r="B4" s="1" t="str">
        <f>oknCompanyAddress</f>
        <v>Street Address</v>
      </c>
      <c r="D4" s="30"/>
      <c r="E4" s="30"/>
    </row>
    <row r="5" spans="2:8" x14ac:dyDescent="0.2">
      <c r="B5" s="1" t="str">
        <f>oknCompanyCityStateZip</f>
        <v>City, ST  ZIP Code</v>
      </c>
      <c r="D5" s="30"/>
      <c r="E5" s="30"/>
    </row>
    <row r="6" spans="2:8" x14ac:dyDescent="0.2">
      <c r="B6" s="1" t="str">
        <f>oknCompanyContact</f>
        <v>Phone Number,Web Address, etc.</v>
      </c>
      <c r="D6" s="30"/>
      <c r="E6" s="30"/>
    </row>
    <row r="7" spans="2:8" ht="27.75" customHeight="1" x14ac:dyDescent="0.2"/>
    <row r="8" spans="2:8" ht="15.75" customHeight="1" x14ac:dyDescent="0.2">
      <c r="B8" s="37" t="s">
        <v>1</v>
      </c>
    </row>
    <row r="9" spans="2:8" ht="15.75" customHeight="1" x14ac:dyDescent="0.2">
      <c r="B9" s="2" t="s">
        <v>42</v>
      </c>
      <c r="C9" s="1"/>
      <c r="F9" s="234" t="s">
        <v>78</v>
      </c>
      <c r="G9" s="235"/>
      <c r="H9" s="41">
        <v>0</v>
      </c>
    </row>
    <row r="10" spans="2:8" ht="15.75" customHeight="1" x14ac:dyDescent="0.2">
      <c r="B10" s="2" t="s">
        <v>43</v>
      </c>
      <c r="C10" s="1"/>
      <c r="F10" s="236" t="s">
        <v>79</v>
      </c>
      <c r="G10" s="237"/>
      <c r="H10" s="42">
        <v>0</v>
      </c>
    </row>
    <row r="11" spans="2:8" ht="15.75" customHeight="1" x14ac:dyDescent="0.2">
      <c r="B11" s="2" t="s">
        <v>44</v>
      </c>
      <c r="C11" s="43"/>
      <c r="F11" s="34"/>
      <c r="G11" s="39"/>
    </row>
    <row r="12" spans="2:8" ht="15.75" customHeight="1" x14ac:dyDescent="0.2">
      <c r="B12" s="2" t="s">
        <v>45</v>
      </c>
      <c r="C12" s="1"/>
      <c r="F12" s="234" t="s">
        <v>80</v>
      </c>
      <c r="G12" s="235"/>
      <c r="H12" s="41">
        <v>0</v>
      </c>
    </row>
    <row r="13" spans="2:8" ht="15.75" customHeight="1" x14ac:dyDescent="0.2">
      <c r="B13" s="2" t="s">
        <v>47</v>
      </c>
      <c r="C13" s="1"/>
      <c r="F13" s="33" t="s">
        <v>81</v>
      </c>
      <c r="G13" s="40"/>
      <c r="H13" s="42">
        <v>0</v>
      </c>
    </row>
    <row r="14" spans="2:8" ht="15.75" customHeight="1" x14ac:dyDescent="0.2">
      <c r="B14" s="2" t="s">
        <v>46</v>
      </c>
      <c r="C14" s="1"/>
    </row>
    <row r="15" spans="2:8" ht="3" customHeight="1" x14ac:dyDescent="0.2"/>
    <row r="16" spans="2:8" ht="15.75" customHeight="1" x14ac:dyDescent="0.2">
      <c r="B16" s="36" t="s">
        <v>67</v>
      </c>
    </row>
    <row r="17" spans="2:8" ht="15.75" customHeight="1" x14ac:dyDescent="0.2">
      <c r="B17" s="2" t="s">
        <v>29</v>
      </c>
      <c r="C17" s="31"/>
    </row>
    <row r="18" spans="2:8" ht="15.75" customHeight="1" x14ac:dyDescent="0.2">
      <c r="B18" s="2" t="s">
        <v>30</v>
      </c>
      <c r="C18" s="31"/>
    </row>
    <row r="19" spans="2:8" ht="12" customHeight="1" x14ac:dyDescent="0.2"/>
    <row r="20" spans="2:8" ht="15.75" customHeight="1" x14ac:dyDescent="0.2">
      <c r="B20" s="10" t="s">
        <v>74</v>
      </c>
      <c r="C20" s="10" t="s">
        <v>84</v>
      </c>
      <c r="D20" s="10" t="s">
        <v>83</v>
      </c>
      <c r="E20" s="10" t="s">
        <v>75</v>
      </c>
      <c r="F20" s="10" t="s">
        <v>76</v>
      </c>
      <c r="G20" s="4" t="s">
        <v>82</v>
      </c>
      <c r="H20" s="4" t="s">
        <v>77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11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44" t="str">
        <f>oknCompanyName</f>
        <v>Business Name</v>
      </c>
      <c r="C3" s="17"/>
      <c r="J3" s="26"/>
      <c r="M3" s="26"/>
    </row>
    <row r="4" spans="2:14" x14ac:dyDescent="0.2">
      <c r="B4" s="1" t="str">
        <f>oknCompanyAddress</f>
        <v>Street Address</v>
      </c>
    </row>
    <row r="5" spans="2:14" x14ac:dyDescent="0.2">
      <c r="B5" s="1" t="str">
        <f>oknCompanyCityStateZip</f>
        <v>City, ST  ZIP Code</v>
      </c>
      <c r="M5" s="28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27"/>
    </row>
    <row r="8" spans="2:14" ht="12.75" customHeight="1" x14ac:dyDescent="0.2">
      <c r="B8" s="29" t="s">
        <v>32</v>
      </c>
    </row>
    <row r="9" spans="2:14" ht="12.75" customHeight="1" x14ac:dyDescent="0.2">
      <c r="B9" s="2" t="s">
        <v>28</v>
      </c>
      <c r="C9" s="21"/>
    </row>
    <row r="10" spans="2:14" ht="12.75" customHeight="1" x14ac:dyDescent="0.2">
      <c r="B10" s="2" t="s">
        <v>31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41</v>
      </c>
      <c r="C13" s="10" t="s">
        <v>27</v>
      </c>
      <c r="D13" s="9" t="s">
        <v>40</v>
      </c>
      <c r="E13" s="9" t="s">
        <v>33</v>
      </c>
      <c r="F13" s="14" t="s">
        <v>48</v>
      </c>
      <c r="G13" s="14" t="str">
        <f>oknTax1Name</f>
        <v>TAX 1</v>
      </c>
      <c r="H13" s="14" t="str">
        <f>oknTax2Name</f>
        <v>TAX 2</v>
      </c>
      <c r="I13" s="14" t="s">
        <v>35</v>
      </c>
      <c r="J13" s="14" t="s">
        <v>36</v>
      </c>
      <c r="K13" s="14" t="s">
        <v>37</v>
      </c>
      <c r="L13" s="14" t="s">
        <v>34</v>
      </c>
      <c r="M13" s="14" t="s">
        <v>38</v>
      </c>
      <c r="N13" s="9" t="s">
        <v>39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44" t="str">
        <f>oknCompanyName</f>
        <v>Business Name</v>
      </c>
      <c r="C3" s="17"/>
      <c r="G3" s="26"/>
      <c r="H3" s="26"/>
    </row>
    <row r="4" spans="2:10" x14ac:dyDescent="0.2">
      <c r="B4" s="1" t="str">
        <f>oknCompanyAddress</f>
        <v>Street Address</v>
      </c>
    </row>
    <row r="5" spans="2:10" x14ac:dyDescent="0.2">
      <c r="B5" s="1" t="str">
        <f>oknCompanyCityStateZip</f>
        <v>City, ST  ZIP Code</v>
      </c>
      <c r="G5" s="28"/>
      <c r="H5" s="28"/>
    </row>
    <row r="6" spans="2:10" x14ac:dyDescent="0.2">
      <c r="B6" s="1" t="str">
        <f>oknCompanyContact</f>
        <v>Phone Number,Web Address, etc.</v>
      </c>
    </row>
    <row r="7" spans="2:10" ht="12.75" customHeight="1" x14ac:dyDescent="0.2">
      <c r="E7" s="29"/>
    </row>
    <row r="8" spans="2:10" ht="12.75" customHeight="1" x14ac:dyDescent="0.2">
      <c r="B8" s="29" t="s">
        <v>32</v>
      </c>
    </row>
    <row r="9" spans="2:10" ht="12.75" customHeight="1" x14ac:dyDescent="0.2">
      <c r="B9" s="2" t="s">
        <v>28</v>
      </c>
      <c r="C9" s="21"/>
    </row>
    <row r="10" spans="2:10" ht="12.75" customHeight="1" x14ac:dyDescent="0.2">
      <c r="B10" s="2" t="s">
        <v>31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62</v>
      </c>
      <c r="C13" s="10" t="s">
        <v>27</v>
      </c>
      <c r="D13" s="9" t="s">
        <v>33</v>
      </c>
      <c r="E13" s="9" t="s">
        <v>66</v>
      </c>
      <c r="F13" s="9" t="s">
        <v>63</v>
      </c>
      <c r="G13" s="14" t="s">
        <v>64</v>
      </c>
      <c r="H13" s="14" t="s">
        <v>86</v>
      </c>
      <c r="I13" s="9" t="s">
        <v>51</v>
      </c>
      <c r="J13" s="9" t="s">
        <v>65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55" customWidth="1"/>
    <col min="2" max="2" width="76" style="55" customWidth="1"/>
    <col min="3" max="256" width="9.140625" style="48"/>
    <col min="257" max="257" width="3" style="48" customWidth="1"/>
    <col min="258" max="258" width="76" style="48" customWidth="1"/>
    <col min="259" max="512" width="9.140625" style="48"/>
    <col min="513" max="513" width="3" style="48" customWidth="1"/>
    <col min="514" max="514" width="76" style="48" customWidth="1"/>
    <col min="515" max="768" width="9.140625" style="48"/>
    <col min="769" max="769" width="3" style="48" customWidth="1"/>
    <col min="770" max="770" width="76" style="48" customWidth="1"/>
    <col min="771" max="1024" width="9.140625" style="48"/>
    <col min="1025" max="1025" width="3" style="48" customWidth="1"/>
    <col min="1026" max="1026" width="76" style="48" customWidth="1"/>
    <col min="1027" max="1280" width="9.140625" style="48"/>
    <col min="1281" max="1281" width="3" style="48" customWidth="1"/>
    <col min="1282" max="1282" width="76" style="48" customWidth="1"/>
    <col min="1283" max="1536" width="9.140625" style="48"/>
    <col min="1537" max="1537" width="3" style="48" customWidth="1"/>
    <col min="1538" max="1538" width="76" style="48" customWidth="1"/>
    <col min="1539" max="1792" width="9.140625" style="48"/>
    <col min="1793" max="1793" width="3" style="48" customWidth="1"/>
    <col min="1794" max="1794" width="76" style="48" customWidth="1"/>
    <col min="1795" max="2048" width="9.140625" style="48"/>
    <col min="2049" max="2049" width="3" style="48" customWidth="1"/>
    <col min="2050" max="2050" width="76" style="48" customWidth="1"/>
    <col min="2051" max="2304" width="9.140625" style="48"/>
    <col min="2305" max="2305" width="3" style="48" customWidth="1"/>
    <col min="2306" max="2306" width="76" style="48" customWidth="1"/>
    <col min="2307" max="2560" width="9.140625" style="48"/>
    <col min="2561" max="2561" width="3" style="48" customWidth="1"/>
    <col min="2562" max="2562" width="76" style="48" customWidth="1"/>
    <col min="2563" max="2816" width="9.140625" style="48"/>
    <col min="2817" max="2817" width="3" style="48" customWidth="1"/>
    <col min="2818" max="2818" width="76" style="48" customWidth="1"/>
    <col min="2819" max="3072" width="9.140625" style="48"/>
    <col min="3073" max="3073" width="3" style="48" customWidth="1"/>
    <col min="3074" max="3074" width="76" style="48" customWidth="1"/>
    <col min="3075" max="3328" width="9.140625" style="48"/>
    <col min="3329" max="3329" width="3" style="48" customWidth="1"/>
    <col min="3330" max="3330" width="76" style="48" customWidth="1"/>
    <col min="3331" max="3584" width="9.140625" style="48"/>
    <col min="3585" max="3585" width="3" style="48" customWidth="1"/>
    <col min="3586" max="3586" width="76" style="48" customWidth="1"/>
    <col min="3587" max="3840" width="9.140625" style="48"/>
    <col min="3841" max="3841" width="3" style="48" customWidth="1"/>
    <col min="3842" max="3842" width="76" style="48" customWidth="1"/>
    <col min="3843" max="4096" width="9.140625" style="48"/>
    <col min="4097" max="4097" width="3" style="48" customWidth="1"/>
    <col min="4098" max="4098" width="76" style="48" customWidth="1"/>
    <col min="4099" max="4352" width="9.140625" style="48"/>
    <col min="4353" max="4353" width="3" style="48" customWidth="1"/>
    <col min="4354" max="4354" width="76" style="48" customWidth="1"/>
    <col min="4355" max="4608" width="9.140625" style="48"/>
    <col min="4609" max="4609" width="3" style="48" customWidth="1"/>
    <col min="4610" max="4610" width="76" style="48" customWidth="1"/>
    <col min="4611" max="4864" width="9.140625" style="48"/>
    <col min="4865" max="4865" width="3" style="48" customWidth="1"/>
    <col min="4866" max="4866" width="76" style="48" customWidth="1"/>
    <col min="4867" max="5120" width="9.140625" style="48"/>
    <col min="5121" max="5121" width="3" style="48" customWidth="1"/>
    <col min="5122" max="5122" width="76" style="48" customWidth="1"/>
    <col min="5123" max="5376" width="9.140625" style="48"/>
    <col min="5377" max="5377" width="3" style="48" customWidth="1"/>
    <col min="5378" max="5378" width="76" style="48" customWidth="1"/>
    <col min="5379" max="5632" width="9.140625" style="48"/>
    <col min="5633" max="5633" width="3" style="48" customWidth="1"/>
    <col min="5634" max="5634" width="76" style="48" customWidth="1"/>
    <col min="5635" max="5888" width="9.140625" style="48"/>
    <col min="5889" max="5889" width="3" style="48" customWidth="1"/>
    <col min="5890" max="5890" width="76" style="48" customWidth="1"/>
    <col min="5891" max="6144" width="9.140625" style="48"/>
    <col min="6145" max="6145" width="3" style="48" customWidth="1"/>
    <col min="6146" max="6146" width="76" style="48" customWidth="1"/>
    <col min="6147" max="6400" width="9.140625" style="48"/>
    <col min="6401" max="6401" width="3" style="48" customWidth="1"/>
    <col min="6402" max="6402" width="76" style="48" customWidth="1"/>
    <col min="6403" max="6656" width="9.140625" style="48"/>
    <col min="6657" max="6657" width="3" style="48" customWidth="1"/>
    <col min="6658" max="6658" width="76" style="48" customWidth="1"/>
    <col min="6659" max="6912" width="9.140625" style="48"/>
    <col min="6913" max="6913" width="3" style="48" customWidth="1"/>
    <col min="6914" max="6914" width="76" style="48" customWidth="1"/>
    <col min="6915" max="7168" width="9.140625" style="48"/>
    <col min="7169" max="7169" width="3" style="48" customWidth="1"/>
    <col min="7170" max="7170" width="76" style="48" customWidth="1"/>
    <col min="7171" max="7424" width="9.140625" style="48"/>
    <col min="7425" max="7425" width="3" style="48" customWidth="1"/>
    <col min="7426" max="7426" width="76" style="48" customWidth="1"/>
    <col min="7427" max="7680" width="9.140625" style="48"/>
    <col min="7681" max="7681" width="3" style="48" customWidth="1"/>
    <col min="7682" max="7682" width="76" style="48" customWidth="1"/>
    <col min="7683" max="7936" width="9.140625" style="48"/>
    <col min="7937" max="7937" width="3" style="48" customWidth="1"/>
    <col min="7938" max="7938" width="76" style="48" customWidth="1"/>
    <col min="7939" max="8192" width="9.140625" style="48"/>
    <col min="8193" max="8193" width="3" style="48" customWidth="1"/>
    <col min="8194" max="8194" width="76" style="48" customWidth="1"/>
    <col min="8195" max="8448" width="9.140625" style="48"/>
    <col min="8449" max="8449" width="3" style="48" customWidth="1"/>
    <col min="8450" max="8450" width="76" style="48" customWidth="1"/>
    <col min="8451" max="8704" width="9.140625" style="48"/>
    <col min="8705" max="8705" width="3" style="48" customWidth="1"/>
    <col min="8706" max="8706" width="76" style="48" customWidth="1"/>
    <col min="8707" max="8960" width="9.140625" style="48"/>
    <col min="8961" max="8961" width="3" style="48" customWidth="1"/>
    <col min="8962" max="8962" width="76" style="48" customWidth="1"/>
    <col min="8963" max="9216" width="9.140625" style="48"/>
    <col min="9217" max="9217" width="3" style="48" customWidth="1"/>
    <col min="9218" max="9218" width="76" style="48" customWidth="1"/>
    <col min="9219" max="9472" width="9.140625" style="48"/>
    <col min="9473" max="9473" width="3" style="48" customWidth="1"/>
    <col min="9474" max="9474" width="76" style="48" customWidth="1"/>
    <col min="9475" max="9728" width="9.140625" style="48"/>
    <col min="9729" max="9729" width="3" style="48" customWidth="1"/>
    <col min="9730" max="9730" width="76" style="48" customWidth="1"/>
    <col min="9731" max="9984" width="9.140625" style="48"/>
    <col min="9985" max="9985" width="3" style="48" customWidth="1"/>
    <col min="9986" max="9986" width="76" style="48" customWidth="1"/>
    <col min="9987" max="10240" width="9.140625" style="48"/>
    <col min="10241" max="10241" width="3" style="48" customWidth="1"/>
    <col min="10242" max="10242" width="76" style="48" customWidth="1"/>
    <col min="10243" max="10496" width="9.140625" style="48"/>
    <col min="10497" max="10497" width="3" style="48" customWidth="1"/>
    <col min="10498" max="10498" width="76" style="48" customWidth="1"/>
    <col min="10499" max="10752" width="9.140625" style="48"/>
    <col min="10753" max="10753" width="3" style="48" customWidth="1"/>
    <col min="10754" max="10754" width="76" style="48" customWidth="1"/>
    <col min="10755" max="11008" width="9.140625" style="48"/>
    <col min="11009" max="11009" width="3" style="48" customWidth="1"/>
    <col min="11010" max="11010" width="76" style="48" customWidth="1"/>
    <col min="11011" max="11264" width="9.140625" style="48"/>
    <col min="11265" max="11265" width="3" style="48" customWidth="1"/>
    <col min="11266" max="11266" width="76" style="48" customWidth="1"/>
    <col min="11267" max="11520" width="9.140625" style="48"/>
    <col min="11521" max="11521" width="3" style="48" customWidth="1"/>
    <col min="11522" max="11522" width="76" style="48" customWidth="1"/>
    <col min="11523" max="11776" width="9.140625" style="48"/>
    <col min="11777" max="11777" width="3" style="48" customWidth="1"/>
    <col min="11778" max="11778" width="76" style="48" customWidth="1"/>
    <col min="11779" max="12032" width="9.140625" style="48"/>
    <col min="12033" max="12033" width="3" style="48" customWidth="1"/>
    <col min="12034" max="12034" width="76" style="48" customWidth="1"/>
    <col min="12035" max="12288" width="9.140625" style="48"/>
    <col min="12289" max="12289" width="3" style="48" customWidth="1"/>
    <col min="12290" max="12290" width="76" style="48" customWidth="1"/>
    <col min="12291" max="12544" width="9.140625" style="48"/>
    <col min="12545" max="12545" width="3" style="48" customWidth="1"/>
    <col min="12546" max="12546" width="76" style="48" customWidth="1"/>
    <col min="12547" max="12800" width="9.140625" style="48"/>
    <col min="12801" max="12801" width="3" style="48" customWidth="1"/>
    <col min="12802" max="12802" width="76" style="48" customWidth="1"/>
    <col min="12803" max="13056" width="9.140625" style="48"/>
    <col min="13057" max="13057" width="3" style="48" customWidth="1"/>
    <col min="13058" max="13058" width="76" style="48" customWidth="1"/>
    <col min="13059" max="13312" width="9.140625" style="48"/>
    <col min="13313" max="13313" width="3" style="48" customWidth="1"/>
    <col min="13314" max="13314" width="76" style="48" customWidth="1"/>
    <col min="13315" max="13568" width="9.140625" style="48"/>
    <col min="13569" max="13569" width="3" style="48" customWidth="1"/>
    <col min="13570" max="13570" width="76" style="48" customWidth="1"/>
    <col min="13571" max="13824" width="9.140625" style="48"/>
    <col min="13825" max="13825" width="3" style="48" customWidth="1"/>
    <col min="13826" max="13826" width="76" style="48" customWidth="1"/>
    <col min="13827" max="14080" width="9.140625" style="48"/>
    <col min="14081" max="14081" width="3" style="48" customWidth="1"/>
    <col min="14082" max="14082" width="76" style="48" customWidth="1"/>
    <col min="14083" max="14336" width="9.140625" style="48"/>
    <col min="14337" max="14337" width="3" style="48" customWidth="1"/>
    <col min="14338" max="14338" width="76" style="48" customWidth="1"/>
    <col min="14339" max="14592" width="9.140625" style="48"/>
    <col min="14593" max="14593" width="3" style="48" customWidth="1"/>
    <col min="14594" max="14594" width="76" style="48" customWidth="1"/>
    <col min="14595" max="14848" width="9.140625" style="48"/>
    <col min="14849" max="14849" width="3" style="48" customWidth="1"/>
    <col min="14850" max="14850" width="76" style="48" customWidth="1"/>
    <col min="14851" max="15104" width="9.140625" style="48"/>
    <col min="15105" max="15105" width="3" style="48" customWidth="1"/>
    <col min="15106" max="15106" width="76" style="48" customWidth="1"/>
    <col min="15107" max="15360" width="9.140625" style="48"/>
    <col min="15361" max="15361" width="3" style="48" customWidth="1"/>
    <col min="15362" max="15362" width="76" style="48" customWidth="1"/>
    <col min="15363" max="15616" width="9.140625" style="48"/>
    <col min="15617" max="15617" width="3" style="48" customWidth="1"/>
    <col min="15618" max="15618" width="76" style="48" customWidth="1"/>
    <col min="15619" max="15872" width="9.140625" style="48"/>
    <col min="15873" max="15873" width="3" style="48" customWidth="1"/>
    <col min="15874" max="15874" width="76" style="48" customWidth="1"/>
    <col min="15875" max="16128" width="9.140625" style="48"/>
    <col min="16129" max="16129" width="3" style="48" customWidth="1"/>
    <col min="16130" max="16130" width="76" style="48" customWidth="1"/>
    <col min="16131" max="16384" width="9.140625" style="48"/>
  </cols>
  <sheetData>
    <row r="1" spans="1:3" ht="32.1" customHeight="1" x14ac:dyDescent="0.3">
      <c r="A1" s="45"/>
      <c r="B1" s="46" t="s">
        <v>196</v>
      </c>
      <c r="C1" s="47"/>
    </row>
    <row r="2" spans="1:3" ht="16.5" x14ac:dyDescent="0.3">
      <c r="A2" s="45"/>
      <c r="B2" s="49"/>
      <c r="C2" s="47"/>
    </row>
    <row r="3" spans="1:3" ht="16.5" x14ac:dyDescent="0.3">
      <c r="A3" s="45"/>
      <c r="B3" s="50" t="s">
        <v>138</v>
      </c>
      <c r="C3" s="47"/>
    </row>
    <row r="4" spans="1:3" x14ac:dyDescent="0.3">
      <c r="A4" s="45"/>
      <c r="B4" s="56" t="s">
        <v>139</v>
      </c>
      <c r="C4" s="47"/>
    </row>
    <row r="5" spans="1:3" ht="16.5" x14ac:dyDescent="0.3">
      <c r="A5" s="45"/>
      <c r="B5" s="51"/>
      <c r="C5" s="47"/>
    </row>
    <row r="6" spans="1:3" ht="16.5" x14ac:dyDescent="0.3">
      <c r="A6" s="45"/>
      <c r="B6" s="52" t="s">
        <v>140</v>
      </c>
      <c r="C6" s="47"/>
    </row>
    <row r="7" spans="1:3" ht="16.5" x14ac:dyDescent="0.3">
      <c r="A7" s="45"/>
      <c r="B7" s="51"/>
      <c r="C7" s="47"/>
    </row>
    <row r="8" spans="1:3" ht="46.5" x14ac:dyDescent="0.3">
      <c r="A8" s="45"/>
      <c r="B8" s="51" t="s">
        <v>141</v>
      </c>
      <c r="C8" s="47"/>
    </row>
    <row r="9" spans="1:3" ht="16.5" x14ac:dyDescent="0.3">
      <c r="A9" s="45"/>
      <c r="B9" s="51"/>
      <c r="C9" s="47"/>
    </row>
    <row r="10" spans="1:3" ht="31.5" x14ac:dyDescent="0.3">
      <c r="A10" s="45"/>
      <c r="B10" s="51" t="s">
        <v>142</v>
      </c>
      <c r="C10" s="47"/>
    </row>
    <row r="11" spans="1:3" ht="16.5" x14ac:dyDescent="0.3">
      <c r="A11" s="45"/>
      <c r="B11" s="51"/>
      <c r="C11" s="47"/>
    </row>
    <row r="12" spans="1:3" ht="31.5" x14ac:dyDescent="0.3">
      <c r="A12" s="45"/>
      <c r="B12" s="51" t="s">
        <v>143</v>
      </c>
      <c r="C12" s="47"/>
    </row>
    <row r="13" spans="1:3" ht="16.5" x14ac:dyDescent="0.3">
      <c r="A13" s="45"/>
      <c r="B13" s="51"/>
      <c r="C13" s="47"/>
    </row>
    <row r="14" spans="1:3" x14ac:dyDescent="0.3">
      <c r="A14" s="45"/>
      <c r="B14" s="53" t="s">
        <v>144</v>
      </c>
      <c r="C14" s="47"/>
    </row>
    <row r="15" spans="1:3" ht="15.75" x14ac:dyDescent="0.3">
      <c r="A15" s="45"/>
      <c r="B15" s="166" t="s">
        <v>145</v>
      </c>
      <c r="C15" s="47"/>
    </row>
    <row r="16" spans="1:3" ht="16.5" x14ac:dyDescent="0.3">
      <c r="A16" s="45"/>
      <c r="B16" s="54"/>
      <c r="C16" s="47"/>
    </row>
    <row r="17" spans="1:3" ht="32.25" x14ac:dyDescent="0.3">
      <c r="A17" s="45"/>
      <c r="B17" s="51" t="s">
        <v>146</v>
      </c>
      <c r="C17" s="47"/>
    </row>
    <row r="18" spans="1:3" x14ac:dyDescent="0.3">
      <c r="A18" s="45"/>
      <c r="B18" s="45"/>
      <c r="C18" s="47"/>
    </row>
    <row r="19" spans="1:3" x14ac:dyDescent="0.3">
      <c r="A19" s="45"/>
      <c r="B19" s="45"/>
      <c r="C19" s="47"/>
    </row>
    <row r="20" spans="1:3" x14ac:dyDescent="0.3">
      <c r="A20" s="45"/>
      <c r="B20" s="45"/>
      <c r="C20" s="47"/>
    </row>
    <row r="21" spans="1:3" x14ac:dyDescent="0.3">
      <c r="A21" s="45"/>
      <c r="B21" s="45"/>
      <c r="C21" s="47"/>
    </row>
    <row r="22" spans="1:3" x14ac:dyDescent="0.3">
      <c r="A22" s="45"/>
      <c r="B22" s="45"/>
      <c r="C22" s="47"/>
    </row>
    <row r="23" spans="1:3" x14ac:dyDescent="0.3">
      <c r="A23" s="45"/>
      <c r="B23" s="45"/>
      <c r="C23" s="47"/>
    </row>
    <row r="24" spans="1:3" x14ac:dyDescent="0.3">
      <c r="A24" s="45"/>
      <c r="B24" s="45"/>
      <c r="C24" s="47"/>
    </row>
    <row r="25" spans="1:3" x14ac:dyDescent="0.3">
      <c r="A25" s="45"/>
      <c r="B25" s="45"/>
      <c r="C25" s="47"/>
    </row>
    <row r="26" spans="1:3" x14ac:dyDescent="0.3">
      <c r="A26" s="45"/>
      <c r="B26" s="45"/>
      <c r="C26" s="47"/>
    </row>
    <row r="27" spans="1:3" x14ac:dyDescent="0.3">
      <c r="A27" s="45"/>
      <c r="B27" s="45"/>
      <c r="C27" s="47"/>
    </row>
    <row r="28" spans="1:3" x14ac:dyDescent="0.3">
      <c r="A28" s="45"/>
      <c r="B28" s="45"/>
      <c r="C28" s="47"/>
    </row>
    <row r="29" spans="1:3" x14ac:dyDescent="0.3">
      <c r="A29" s="45"/>
      <c r="B29" s="45"/>
      <c r="C29" s="47"/>
    </row>
  </sheetData>
  <hyperlinks>
    <hyperlink ref="B14" r:id="rId1" display="See License Agreement" xr:uid="{00000000-0004-0000-0700-000000000000}"/>
    <hyperlink ref="B4" r:id="rId2" tooltip="View online document" display="http://www.invoicingtemplate.com/proformainvoiceformat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F5D94-1769-4B18-B6E0-2366CBB56B97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67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4</v>
      </c>
      <c r="B5" t="s">
        <v>58</v>
      </c>
    </row>
    <row r="6" spans="1:5" x14ac:dyDescent="0.2">
      <c r="A6" s="1" t="s">
        <v>5</v>
      </c>
      <c r="B6" s="2" t="s">
        <v>152</v>
      </c>
    </row>
    <row r="7" spans="1:5" x14ac:dyDescent="0.2">
      <c r="A7" s="1" t="s">
        <v>8</v>
      </c>
      <c r="B7" s="1">
        <v>2</v>
      </c>
      <c r="D7" s="1" t="s">
        <v>9</v>
      </c>
      <c r="E7" s="1" t="s">
        <v>10</v>
      </c>
    </row>
    <row r="8" spans="1:5" x14ac:dyDescent="0.2">
      <c r="A8" s="1" t="s">
        <v>11</v>
      </c>
      <c r="B8" s="1">
        <v>0</v>
      </c>
    </row>
    <row r="9" spans="1:5" x14ac:dyDescent="0.2">
      <c r="A9" s="1" t="s">
        <v>12</v>
      </c>
      <c r="B9" s="1">
        <v>0</v>
      </c>
    </row>
    <row r="10" spans="1:5" x14ac:dyDescent="0.2">
      <c r="A10" s="1" t="s">
        <v>13</v>
      </c>
      <c r="B10" s="1">
        <v>1</v>
      </c>
    </row>
    <row r="11" spans="1:5" x14ac:dyDescent="0.2">
      <c r="A11" s="1" t="s">
        <v>14</v>
      </c>
      <c r="B11" s="1">
        <v>1</v>
      </c>
    </row>
    <row r="12" spans="1:5" x14ac:dyDescent="0.2">
      <c r="A12" s="1" t="s">
        <v>15</v>
      </c>
      <c r="B12" s="1">
        <v>1</v>
      </c>
    </row>
    <row r="13" spans="1:5" x14ac:dyDescent="0.2">
      <c r="A13" s="1" t="s">
        <v>16</v>
      </c>
    </row>
    <row r="14" spans="1:5" ht="12.75" x14ac:dyDescent="0.2">
      <c r="A14" t="s">
        <v>17</v>
      </c>
      <c r="B14" s="1">
        <v>0</v>
      </c>
    </row>
    <row r="15" spans="1:5" x14ac:dyDescent="0.2">
      <c r="A15" s="1" t="s">
        <v>18</v>
      </c>
      <c r="B15" s="1" t="s">
        <v>85</v>
      </c>
    </row>
    <row r="16" spans="1:5" x14ac:dyDescent="0.2">
      <c r="A16" s="1" t="s">
        <v>19</v>
      </c>
      <c r="B16" s="1">
        <v>1</v>
      </c>
    </row>
    <row r="17" spans="1:2" x14ac:dyDescent="0.2">
      <c r="A17" s="1" t="s">
        <v>22</v>
      </c>
      <c r="B17" s="1">
        <v>1</v>
      </c>
    </row>
    <row r="18" spans="1:2" x14ac:dyDescent="0.2">
      <c r="A18" s="1" t="s">
        <v>20</v>
      </c>
      <c r="B18" s="1">
        <v>1</v>
      </c>
    </row>
    <row r="19" spans="1:2" x14ac:dyDescent="0.2">
      <c r="A19" s="1" t="s">
        <v>21</v>
      </c>
      <c r="B19" s="1">
        <v>12</v>
      </c>
    </row>
    <row r="20" spans="1:2" x14ac:dyDescent="0.2">
      <c r="A20" s="1" t="s">
        <v>60</v>
      </c>
      <c r="B20" s="1">
        <v>1</v>
      </c>
    </row>
    <row r="22" spans="1:2" x14ac:dyDescent="0.2">
      <c r="A22" s="1" t="s">
        <v>61</v>
      </c>
      <c r="B22" s="1">
        <v>1</v>
      </c>
    </row>
    <row r="23" spans="1:2" x14ac:dyDescent="0.2">
      <c r="B23" s="1" t="s">
        <v>197</v>
      </c>
    </row>
    <row r="25" spans="1:2" x14ac:dyDescent="0.2">
      <c r="A25" s="1" t="s">
        <v>130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11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331</vt:i4>
      </vt:variant>
    </vt:vector>
  </HeadingPairs>
  <TitlesOfParts>
    <vt:vector size="340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oknCarrier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oknCurrencyName</vt:lpstr>
      <vt:lpstr>oknDatabaseName</vt:lpstr>
      <vt:lpstr>oknDateOfExpiry</vt:lpstr>
      <vt:lpstr>oknDueDate</vt:lpstr>
      <vt:lpstr>oknGrossWeight</vt:lpstr>
      <vt:lpstr>oknInsurance</vt:lpstr>
      <vt:lpstr>oknInvoiceDate</vt:lpstr>
      <vt:lpstr>oknInvoiceID</vt:lpstr>
      <vt:lpstr>oknLegalConsular</vt:lpstr>
      <vt:lpstr>oknLetterOfCredit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oknNetWeight</vt:lpstr>
      <vt:lpstr>oknNotes</vt:lpstr>
      <vt:lpstr>oknNumberOfPackages</vt:lpstr>
      <vt:lpstr>oknOrderID</vt:lpstr>
      <vt:lpstr>oknOther1</vt:lpstr>
      <vt:lpstr>oknOther1Name</vt:lpstr>
      <vt:lpstr>oknOther2</vt:lpstr>
      <vt:lpstr>oknOther2Name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oknPODate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oknShipTerm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oknUOM_1</vt:lpstr>
      <vt:lpstr>oknUOM_10</vt:lpstr>
      <vt:lpstr>oknUOM_11</vt:lpstr>
      <vt:lpstr>oknUOM_12</vt:lpstr>
      <vt:lpstr>oknUOM_13</vt:lpstr>
      <vt:lpstr>oknUOM_14</vt:lpstr>
      <vt:lpstr>oknUOM_15</vt:lpstr>
      <vt:lpstr>oknUOM_16</vt:lpstr>
      <vt:lpstr>oknUOM_17</vt:lpstr>
      <vt:lpstr>oknUOM_18</vt:lpstr>
      <vt:lpstr>oknUOM_19</vt:lpstr>
      <vt:lpstr>oknUOM_2</vt:lpstr>
      <vt:lpstr>oknUOM_20</vt:lpstr>
      <vt:lpstr>oknUOM_3</vt:lpstr>
      <vt:lpstr>oknUOM_4</vt:lpstr>
      <vt:lpstr>oknUOM_5</vt:lpstr>
      <vt:lpstr>oknUOM_6</vt:lpstr>
      <vt:lpstr>oknUOM_7</vt:lpstr>
      <vt:lpstr>oknUOM_8</vt:lpstr>
      <vt:lpstr>oknUOM_9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Lightweight Proforma Invoice Format</dc:title>
  <dc:subject>"Lightweight Proforma Invoice Format" summary: This lightweight proforma invoice template is a direct successor of c7013 Proforma (3rd Sample of Customization). In this updated version, we simplify the template design by removing zebra backgrounds and common usage explanations.</dc:subject>
  <dc:creator>https://www.invoicingtemplate.com/</dc:creator>
  <cp:keywords/>
  <dc:description>https://www.invoicingtemplate.com/proformainvoiceformat.html</dc:description>
  <cp:lastModifiedBy>liangjun yu</cp:lastModifiedBy>
  <cp:lastPrinted>2018-10-31T17:36:44Z</cp:lastPrinted>
  <dcterms:created xsi:type="dcterms:W3CDTF">2000-07-27T22:24:14Z</dcterms:created>
  <dcterms:modified xsi:type="dcterms:W3CDTF">2024-03-08T11:28:48Z</dcterms:modified>
  <cp:category>Lightweight Proforma Invoice Format, Lightweight Proforma Invoice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137, Providence, Rhode Island</vt:lpwstr>
  </property>
</Properties>
</file>