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7035\"/>
    </mc:Choice>
  </mc:AlternateContent>
  <xr:revisionPtr revIDLastSave="0" documentId="13_ncr:1_{F1EE3DF4-3D93-461F-92FA-9EC7B255D1E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Invoice!$AB$59</definedName>
    <definedName name="oknCarrier">Invoice!$O$25</definedName>
    <definedName name="oknCompanyAddress">Invoice!$H$4</definedName>
    <definedName name="oknCompanyCityStateZip">Invoice!$H$5</definedName>
    <definedName name="oknCompanyContact">Invoice!$H$6</definedName>
    <definedName name="oknCompanyName">Invoice!$H$3</definedName>
    <definedName name="oknCost_1">Invoice!$D$29</definedName>
    <definedName name="oknCost_10">Invoice!$D$38</definedName>
    <definedName name="oknCost_11">Invoice!$D$39</definedName>
    <definedName name="oknCost_12">Invoice!$D$40</definedName>
    <definedName name="oknCost_13">Invoice!$D$41</definedName>
    <definedName name="oknCost_14">Invoice!$D$42</definedName>
    <definedName name="oknCost_15">Invoice!$D$43</definedName>
    <definedName name="oknCost_16">Invoice!$D$44</definedName>
    <definedName name="oknCost_17">Invoice!$D$45</definedName>
    <definedName name="oknCost_18">Invoice!$D$46</definedName>
    <definedName name="oknCost_19">Invoice!$D$47</definedName>
    <definedName name="oknCost_2">Invoice!$D$30</definedName>
    <definedName name="oknCost_20">Invoice!$D$48</definedName>
    <definedName name="oknCost_3">Invoice!$D$31</definedName>
    <definedName name="oknCost_4">Invoice!$D$32</definedName>
    <definedName name="oknCost_5">Invoice!$D$33</definedName>
    <definedName name="oknCost_6">Invoice!$D$34</definedName>
    <definedName name="oknCost_7">Invoice!$D$35</definedName>
    <definedName name="oknCost_8">Invoice!$D$36</definedName>
    <definedName name="oknCost_9">Invoice!$D$37</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rrencyName">Invoice!$H$23</definedName>
    <definedName name="oknDatabaseName">Invoice!$A$4</definedName>
    <definedName name="oknDateOfExpiry">Invoice!$O$6</definedName>
    <definedName name="oknDueDate">Invoice!$AD$25</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GrossWeight">Invoice!$O$23</definedName>
    <definedName name="oknInsurance">Invoice!$O$54</definedName>
    <definedName name="oknInvoiceBodyMaxNumber" hidden="1">'Office-Kit.com.System'!$B$19</definedName>
    <definedName name="oknInvoiceBodyMinNumber" hidden="1">'Office-Kit.com.System'!$B$18</definedName>
    <definedName name="oknInvoiceDate">Invoice!$O$4</definedName>
    <definedName name="oknInvoiceID">Invoice!$O$5</definedName>
    <definedName name="oknLegalConsular">Invoice!$O$55</definedName>
    <definedName name="oknLetterOfCredit">Invoice!$H$22</definedName>
    <definedName name="oknLineTotal_1">Invoice!$O$29</definedName>
    <definedName name="oknLineTotal_10">Invoice!$O$38</definedName>
    <definedName name="oknLineTotal_11">Invoice!$O$39</definedName>
    <definedName name="oknLineTotal_12">Invoice!$O$40</definedName>
    <definedName name="oknLineTotal_13">Invoice!$O$41</definedName>
    <definedName name="oknLineTotal_14">Invoice!$O$42</definedName>
    <definedName name="oknLineTotal_15">Invoice!$O$43</definedName>
    <definedName name="oknLineTotal_16">Invoice!$O$44</definedName>
    <definedName name="oknLineTotal_17">Invoice!$O$45</definedName>
    <definedName name="oknLineTotal_18">Invoice!$O$46</definedName>
    <definedName name="oknLineTotal_19">Invoice!$O$47</definedName>
    <definedName name="oknLineTotal_2">Invoice!$O$30</definedName>
    <definedName name="oknLineTotal_20">Invoice!$O$48</definedName>
    <definedName name="oknLineTotal_3">Invoice!$O$31</definedName>
    <definedName name="oknLineTotal_4">Invoice!$O$32</definedName>
    <definedName name="oknLineTotal_5">Invoice!$O$33</definedName>
    <definedName name="oknLineTotal_6">Invoice!$O$34</definedName>
    <definedName name="oknLineTotal_7">Invoice!$O$35</definedName>
    <definedName name="oknLineTotal_8">Invoice!$O$36</definedName>
    <definedName name="oknLineTotal_9">Invoice!$O$37</definedName>
    <definedName name="oknLineTotalTaxable">Invoice!$O$50</definedName>
    <definedName name="oknNetWeight">Invoice!$O$24</definedName>
    <definedName name="oknNotes">Invoice!$F$56</definedName>
    <definedName name="oknNumberOfPackages">Invoice!$O$22</definedName>
    <definedName name="oknOrderID">Invoice!$H$20</definedName>
    <definedName name="oknOther1">Invoice!$O$56</definedName>
    <definedName name="oknOther1Name">Invoice!$N$56</definedName>
    <definedName name="oknOther2">Invoice!$O$57</definedName>
    <definedName name="oknOther2Name">Invoice!$N$57</definedName>
    <definedName name="oknPaymentAmount">Invoice!$H$60</definedName>
    <definedName name="oknPaymentCheckNumber">Invoice!$L$60</definedName>
    <definedName name="oknPaymentCreatedDate">Invoice!$F$60</definedName>
    <definedName name="oknPaymentDetail">Invoice!$F$61:$O$63</definedName>
    <definedName name="oknPaymentNotes">Invoice!$O$60</definedName>
    <definedName name="oknPaymentPaymentTerm">Invoice!$J$60</definedName>
    <definedName name="oknPayments">Invoice!$AD$59</definedName>
    <definedName name="oknPaymentTerm">Invoice!$H$24</definedName>
    <definedName name="oknPaymentTotalApplied">Invoice!$I$60</definedName>
    <definedName name="oknPODate">Invoice!$H$21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Invoice!$N$29</definedName>
    <definedName name="oknPrice_10">Invoice!$N$38</definedName>
    <definedName name="oknPrice_11">Invoice!$N$39</definedName>
    <definedName name="oknPrice_12">Invoice!$N$40</definedName>
    <definedName name="oknPrice_13">Invoice!$N$41</definedName>
    <definedName name="oknPrice_14">Invoice!$N$42</definedName>
    <definedName name="oknPrice_15">Invoice!$N$43</definedName>
    <definedName name="oknPrice_16">Invoice!$N$44</definedName>
    <definedName name="oknPrice_17">Invoice!$N$45</definedName>
    <definedName name="oknPrice_18">Invoice!$N$46</definedName>
    <definedName name="oknPrice_19">Invoice!$N$47</definedName>
    <definedName name="oknPrice_2">Invoice!$N$30</definedName>
    <definedName name="oknPrice_20">Invoice!$N$48</definedName>
    <definedName name="oknPrice_3">Invoice!$N$31</definedName>
    <definedName name="oknPrice_4">Invoice!$N$32</definedName>
    <definedName name="oknPrice_5">Invoice!$N$33</definedName>
    <definedName name="oknPrice_6">Invoice!$N$34</definedName>
    <definedName name="oknPrice_7">Invoice!$N$35</definedName>
    <definedName name="oknPrice_8">Invoice!$N$36</definedName>
    <definedName name="oknPrice_9">Invoice!$N$37</definedName>
    <definedName name="oknPrInvoiceID">'Payment Report'!$D$13</definedName>
    <definedName name="oknPrNotes">'Payment Report'!$F$13</definedName>
    <definedName name="oknProductID_1">Invoice!$F$29</definedName>
    <definedName name="oknProductID_10">Invoice!$F$38</definedName>
    <definedName name="oknProductID_11">Invoice!$F$39</definedName>
    <definedName name="oknProductID_12">Invoice!$F$40</definedName>
    <definedName name="oknProductID_13">Invoice!$F$41</definedName>
    <definedName name="oknProductID_14">Invoice!$F$42</definedName>
    <definedName name="oknProductID_15">Invoice!$F$43</definedName>
    <definedName name="oknProductID_16">Invoice!$F$44</definedName>
    <definedName name="oknProductID_17">Invoice!$F$45</definedName>
    <definedName name="oknProductID_18">Invoice!$F$46</definedName>
    <definedName name="oknProductID_19">Invoice!$F$47</definedName>
    <definedName name="oknProductID_2">Invoice!$F$30</definedName>
    <definedName name="oknProductID_20">Invoice!$F$48</definedName>
    <definedName name="oknProductID_3">Invoice!$F$31</definedName>
    <definedName name="oknProductID_4">Invoice!$F$32</definedName>
    <definedName name="oknProductID_5">Invoice!$F$33</definedName>
    <definedName name="oknProductID_6">Invoice!$F$34</definedName>
    <definedName name="oknProductID_7">Invoice!$F$35</definedName>
    <definedName name="oknProductID_8">Invoice!$F$36</definedName>
    <definedName name="oknProductID_9">Invoice!$F$37</definedName>
    <definedName name="oknProductName_1">Invoice!$H$29</definedName>
    <definedName name="oknProductName_10">Invoice!$H$38</definedName>
    <definedName name="oknProductName_11">Invoice!$H$39</definedName>
    <definedName name="oknProductName_12">Invoice!$H$40</definedName>
    <definedName name="oknProductName_13">Invoice!$H$41</definedName>
    <definedName name="oknProductName_14">Invoice!$H$42</definedName>
    <definedName name="oknProductName_15">Invoice!$H$43</definedName>
    <definedName name="oknProductName_16">Invoice!$H$44</definedName>
    <definedName name="oknProductName_17">Invoice!$H$45</definedName>
    <definedName name="oknProductName_18">Invoice!$H$46</definedName>
    <definedName name="oknProductName_19">Invoice!$H$47</definedName>
    <definedName name="oknProductName_2">Invoice!$H$30</definedName>
    <definedName name="oknProductName_20">Invoice!$H$48</definedName>
    <definedName name="oknProductName_3">Invoice!$H$31</definedName>
    <definedName name="oknProductName_4">Invoice!$H$32</definedName>
    <definedName name="oknProductName_5">Invoice!$H$33</definedName>
    <definedName name="oknProductName_6">Invoice!$H$34</definedName>
    <definedName name="oknProductName_7">Invoice!$H$35</definedName>
    <definedName name="oknProductName_8">Invoice!$H$36</definedName>
    <definedName name="oknProductName_9">Invoice!$H$37</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Invoice!$K$29</definedName>
    <definedName name="oknQuantity_10">Invoice!$K$38</definedName>
    <definedName name="oknQuantity_11">Invoice!$K$39</definedName>
    <definedName name="oknQuantity_12">Invoice!$K$40</definedName>
    <definedName name="oknQuantity_13">Invoice!$K$41</definedName>
    <definedName name="oknQuantity_14">Invoice!$K$42</definedName>
    <definedName name="oknQuantity_15">Invoice!$K$43</definedName>
    <definedName name="oknQuantity_16">Invoice!$K$44</definedName>
    <definedName name="oknQuantity_17">Invoice!$K$45</definedName>
    <definedName name="oknQuantity_18">Invoice!$K$46</definedName>
    <definedName name="oknQuantity_19">Invoice!$K$47</definedName>
    <definedName name="oknQuantity_2">Invoice!$K$30</definedName>
    <definedName name="oknQuantity_20">Invoice!$K$48</definedName>
    <definedName name="oknQuantity_3">Invoice!$K$31</definedName>
    <definedName name="oknQuantity_4">Invoice!$K$32</definedName>
    <definedName name="oknQuantity_5">Invoice!$K$33</definedName>
    <definedName name="oknQuantity_6">Invoice!$K$34</definedName>
    <definedName name="oknQuantity_7">Invoice!$K$35</definedName>
    <definedName name="oknQuantity_8">Invoice!$K$36</definedName>
    <definedName name="oknQuantity_9">Invoice!$K$37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Invoice!$O$8</definedName>
    <definedName name="oknSavingInvoiceClearWorksheet" hidden="1">'Office-Kit.com.System'!$B$9</definedName>
    <definedName name="oknSavingInvoicePromptForPayment" hidden="1">'Office-Kit.com.System'!$B$8</definedName>
    <definedName name="oknShipAddress">Invoice!$N$13</definedName>
    <definedName name="oknShipCityStateZip">Invoice!$N$14</definedName>
    <definedName name="oknShipContact">Invoice!$N$17</definedName>
    <definedName name="oknShipCountry">Invoice!$N$16</definedName>
    <definedName name="oknShipDate">Invoice!$H$25</definedName>
    <definedName name="oknShipName">Invoice!$N$12</definedName>
    <definedName name="oknShippingCost">Invoice!$O$53</definedName>
    <definedName name="oknShipTerm">Invoice!$O$21</definedName>
    <definedName name="oknShipVia">Invoice!$O$20</definedName>
    <definedName name="oknShipZipPostcode">Invoice!$N$15</definedName>
    <definedName name="oknStatus">Invoice!$A$6</definedName>
    <definedName name="oknSubTotal">Invoice!$O$49</definedName>
    <definedName name="oknTax1">Invoice!$O$51</definedName>
    <definedName name="oknTax1Name">Invoice!$M$51</definedName>
    <definedName name="oknTax1Rate">Invoice!$N$51</definedName>
    <definedName name="oknTax1RateDefault">Invoice!$C$14</definedName>
    <definedName name="oknTax2">Invoice!$O$52</definedName>
    <definedName name="oknTax2IsAppliedToTax1">Invoice!$C$12</definedName>
    <definedName name="oknTax2Name">Invoice!$M$52</definedName>
    <definedName name="oknTax2Rate">Invoice!$N$52</definedName>
    <definedName name="oknTax2RateDefault">Invoice!$C$16</definedName>
    <definedName name="oknTaxable_1">Invoice!$C$29</definedName>
    <definedName name="oknTaxable_10">Invoice!$C$38</definedName>
    <definedName name="oknTaxable_11">Invoice!$C$39</definedName>
    <definedName name="oknTaxable_12">Invoice!$C$40</definedName>
    <definedName name="oknTaxable_13">Invoice!$C$41</definedName>
    <definedName name="oknTaxable_14">Invoice!$C$42</definedName>
    <definedName name="oknTaxable_15">Invoice!$C$43</definedName>
    <definedName name="oknTaxable_16">Invoice!$C$44</definedName>
    <definedName name="oknTaxable_17">Invoice!$C$45</definedName>
    <definedName name="oknTaxable_18">Invoice!$C$46</definedName>
    <definedName name="oknTaxable_19">Invoice!$C$47</definedName>
    <definedName name="oknTaxable_2">Invoice!$C$30</definedName>
    <definedName name="oknTaxable_20">Invoice!$C$48</definedName>
    <definedName name="oknTaxable_3">Invoice!$C$31</definedName>
    <definedName name="oknTaxable_4">Invoice!$C$32</definedName>
    <definedName name="oknTaxable_5">Invoice!$C$33</definedName>
    <definedName name="oknTaxable_6">Invoice!$C$34</definedName>
    <definedName name="oknTaxable_7">Invoice!$C$35</definedName>
    <definedName name="oknTaxable_8">Invoice!$C$36</definedName>
    <definedName name="oknTaxable_9">Invoice!$C$37</definedName>
    <definedName name="oknTaxTotalIncludingShippingCost">Invoice!$C$13</definedName>
    <definedName name="oknTaxType">Invoice!$C$11</definedName>
    <definedName name="oknTotal">Invoice!$O$58</definedName>
    <definedName name="oknUOM_1">Invoice!$J$29</definedName>
    <definedName name="oknUOM_10">Invoice!$J$38</definedName>
    <definedName name="oknUOM_11">Invoice!$J$39</definedName>
    <definedName name="oknUOM_12">Invoice!$J$40</definedName>
    <definedName name="oknUOM_13">Invoice!$J$41</definedName>
    <definedName name="oknUOM_14">Invoice!$J$42</definedName>
    <definedName name="oknUOM_15">Invoice!$J$43</definedName>
    <definedName name="oknUOM_16">Invoice!$J$44</definedName>
    <definedName name="oknUOM_17">Invoice!$J$45</definedName>
    <definedName name="oknUOM_18">Invoice!$J$46</definedName>
    <definedName name="oknUOM_19">Invoice!$J$47</definedName>
    <definedName name="oknUOM_2">Invoice!$J$30</definedName>
    <definedName name="oknUOM_20">Invoice!$J$48</definedName>
    <definedName name="oknUOM_3">Invoice!$J$31</definedName>
    <definedName name="oknUOM_4">Invoice!$J$32</definedName>
    <definedName name="oknUOM_5">Invoice!$J$33</definedName>
    <definedName name="oknUOM_6">Invoice!$J$34</definedName>
    <definedName name="oknUOM_7">Invoice!$J$35</definedName>
    <definedName name="oknUOM_8">Invoice!$J$36</definedName>
    <definedName name="oknUOM_9">Invoice!$J$37</definedName>
    <definedName name="oknWhoAddress">Invoice!$H$13</definedName>
    <definedName name="oknWhoCityStateZip">Invoice!$H$14</definedName>
    <definedName name="oknWhoCountry">Invoice!$H$16</definedName>
    <definedName name="oknWhoID">Invoice!$O$7</definedName>
    <definedName name="oknWhoName">Invoice!$H$12</definedName>
    <definedName name="oknWhoPhone">Invoice!$H$17</definedName>
    <definedName name="oknWhoZipPostcode">Invoice!$H$15</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Invoice!$F$3:$O$64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Invoice!$3:$28</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9" i="1" l="1"/>
  <c r="O30" i="1"/>
  <c r="O31" i="1"/>
  <c r="O32" i="1"/>
  <c r="O33" i="1"/>
  <c r="O34" i="1"/>
  <c r="O35" i="1"/>
  <c r="O36" i="1"/>
  <c r="O37" i="1"/>
  <c r="O38" i="1"/>
  <c r="O39" i="1"/>
  <c r="O40" i="1"/>
  <c r="O41" i="1"/>
  <c r="O42" i="1"/>
  <c r="O43" i="1"/>
  <c r="O44" i="1"/>
  <c r="O45" i="1"/>
  <c r="O46" i="1"/>
  <c r="O47" i="1"/>
  <c r="O48"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O49" i="1" l="1"/>
  <c r="O50" i="1" a="1"/>
  <c r="O50" i="1" s="1"/>
  <c r="O52" i="1" s="1"/>
  <c r="O51" i="1" l="1"/>
  <c r="O58" i="1" s="1"/>
</calcChain>
</file>

<file path=xl/sharedStrings.xml><?xml version="1.0" encoding="utf-8"?>
<sst xmlns="http://schemas.openxmlformats.org/spreadsheetml/2006/main" count="211" uniqueCount="163">
  <si>
    <t>DATE:</t>
  </si>
  <si>
    <t>Bill To:</t>
  </si>
  <si>
    <t>SHIPPING &amp; HANDLING</t>
  </si>
  <si>
    <t>TOTAL</t>
  </si>
  <si>
    <t>SoftID</t>
    <phoneticPr fontId="6" type="noConversion"/>
  </si>
  <si>
    <t>DbPath</t>
    <phoneticPr fontId="6" type="noConversion"/>
  </si>
  <si>
    <t>Price</t>
  </si>
  <si>
    <t>Quantity</t>
  </si>
  <si>
    <t>HowToCloseBook</t>
    <phoneticPr fontId="6" type="noConversion"/>
  </si>
  <si>
    <t>Valid Value:</t>
    <phoneticPr fontId="6" type="noConversion"/>
  </si>
  <si>
    <t xml:space="preserve">0=Auto discard changes,  1=AutoSave,   2=DefaultOperation,prompt </t>
    <phoneticPr fontId="6" type="noConversion"/>
  </si>
  <si>
    <t>SavingInvoicePromptForPayment</t>
    <phoneticPr fontId="6"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</si>
  <si>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</si>
  <si>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</si>
  <si>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</si>
  <si>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</si>
  <si>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</si>
  <si>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</si>
  <si>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</si>
  <si>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</si>
  <si>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</si>
  <si>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6" type="noConversion"/>
  </si>
  <si>
    <t>ExtractingInvoiceCopyPageSetup</t>
    <phoneticPr fontId="6" type="noConversion"/>
  </si>
  <si>
    <t>SUBTOTAL</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</si>
  <si>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</si>
  <si>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</si>
  <si>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</si>
  <si>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</si>
  <si>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</si>
  <si>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</si>
  <si>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</si>
  <si>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</si>
  <si>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</si>
  <si>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</si>
  <si>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</si>
  <si>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</si>
  <si>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</si>
  <si>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</si>
  <si>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</si>
  <si>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</si>
  <si>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</si>
  <si>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</si>
  <si>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</si>
  <si>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</si>
  <si>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</si>
  <si>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</si>
  <si>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</si>
  <si>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</si>
  <si>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</si>
  <si>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</si>
  <si>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</si>
  <si>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</si>
  <si>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</si>
  <si>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</si>
  <si>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</si>
  <si>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</si>
  <si>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</si>
  <si>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</si>
  <si>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</si>
  <si>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</si>
  <si>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</si>
  <si>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</si>
  <si>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</si>
  <si>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</si>
  <si>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</si>
  <si>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</si>
  <si>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</si>
  <si>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</si>
  <si>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</si>
  <si>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cost</t>
  </si>
  <si>
    <t>TaxSystem</t>
  </si>
  <si>
    <t xml:space="preserve">THANK YOU FOR YOUR BUSINESS! </t>
  </si>
  <si>
    <t>Street Address</t>
  </si>
  <si>
    <t>City, ST  ZIP Code</t>
  </si>
  <si>
    <t>Phone Number,Web Address, etc.</t>
  </si>
  <si>
    <t>Date</t>
    <phoneticPr fontId="6" type="noConversion"/>
  </si>
  <si>
    <t>Due Date</t>
    <phoneticPr fontId="6" type="noConversion"/>
  </si>
  <si>
    <t>Status</t>
    <phoneticPr fontId="6" type="noConversion"/>
  </si>
  <si>
    <t>Balance</t>
    <phoneticPr fontId="6" type="noConversion"/>
  </si>
  <si>
    <t>Balance forward</t>
    <phoneticPr fontId="6" type="noConversion"/>
  </si>
  <si>
    <t>Current balance</t>
    <phoneticPr fontId="6" type="noConversion"/>
  </si>
  <si>
    <t>Invoice total</t>
    <phoneticPr fontId="6" type="noConversion"/>
  </si>
  <si>
    <t>Payment total</t>
    <phoneticPr fontId="6" type="noConversion"/>
  </si>
  <si>
    <t>Amount</t>
    <phoneticPr fontId="6" type="noConversion"/>
  </si>
  <si>
    <t>Document#</t>
    <phoneticPr fontId="6" type="noConversion"/>
  </si>
  <si>
    <t>Description</t>
    <phoneticPr fontId="6" type="noConversion"/>
  </si>
  <si>
    <t>$C$3</t>
  </si>
  <si>
    <t>Total Applied</t>
  </si>
  <si>
    <t>APPLIED</t>
  </si>
  <si>
    <t>PRO FORMA INVOICE</t>
    <phoneticPr fontId="3" type="noConversion"/>
  </si>
  <si>
    <t>DATE OF EXPIRY:</t>
    <phoneticPr fontId="3" type="noConversion"/>
  </si>
  <si>
    <t>CUSTOMER #:</t>
    <phoneticPr fontId="3" type="noConversion"/>
  </si>
  <si>
    <t>Name</t>
    <phoneticPr fontId="3" type="noConversion"/>
  </si>
  <si>
    <t>Address</t>
    <phoneticPr fontId="3" type="noConversion"/>
  </si>
  <si>
    <t>City, State ZIP</t>
    <phoneticPr fontId="3" type="noConversion"/>
  </si>
  <si>
    <t>Country</t>
    <phoneticPr fontId="3" type="noConversion"/>
  </si>
  <si>
    <t>Phone</t>
    <phoneticPr fontId="3" type="noConversion"/>
  </si>
  <si>
    <t>Contact</t>
    <phoneticPr fontId="3" type="noConversion"/>
  </si>
  <si>
    <t>DATE</t>
    <phoneticPr fontId="6" type="noConversion"/>
  </si>
  <si>
    <t>TYPE</t>
    <phoneticPr fontId="6" type="noConversion"/>
  </si>
  <si>
    <t>CHECK/MONEY ORDER#</t>
    <phoneticPr fontId="6" type="noConversion"/>
  </si>
  <si>
    <t>NOTES</t>
    <phoneticPr fontId="6" type="noConversion"/>
  </si>
  <si>
    <t>TAX 1</t>
    <phoneticPr fontId="3" type="noConversion"/>
  </si>
  <si>
    <t>TAX 2</t>
    <phoneticPr fontId="3" type="noConversion"/>
  </si>
  <si>
    <t>SHIPPING DETAILS</t>
    <phoneticPr fontId="3" type="noConversion"/>
  </si>
  <si>
    <t>BILL TO</t>
    <phoneticPr fontId="3" type="noConversion"/>
  </si>
  <si>
    <t>SHIP TO</t>
    <phoneticPr fontId="3" type="noConversion"/>
  </si>
  <si>
    <t>P.O.#</t>
    <phoneticPr fontId="3" type="noConversion"/>
  </si>
  <si>
    <t>Currency</t>
    <phoneticPr fontId="3" type="noConversion"/>
  </si>
  <si>
    <t>Payment Term</t>
    <phoneticPr fontId="3" type="noConversion"/>
  </si>
  <si>
    <t>Est. Ship Date</t>
    <phoneticPr fontId="3" type="noConversion"/>
  </si>
  <si>
    <t>P.O. Date</t>
    <phoneticPr fontId="3" type="noConversion"/>
  </si>
  <si>
    <t>Letter of Credit</t>
    <phoneticPr fontId="3" type="noConversion"/>
  </si>
  <si>
    <t>SALES REP. NAME:</t>
    <phoneticPr fontId="3" type="noConversion"/>
  </si>
  <si>
    <t>ITEM #</t>
    <phoneticPr fontId="3" type="noConversion"/>
  </si>
  <si>
    <t>DESCRIPTION</t>
    <phoneticPr fontId="3" type="noConversion"/>
  </si>
  <si>
    <t>QUANTITY</t>
    <phoneticPr fontId="3" type="noConversion"/>
  </si>
  <si>
    <t>UNIT PRICE</t>
    <phoneticPr fontId="3" type="noConversion"/>
  </si>
  <si>
    <t>LINE TOTAL</t>
    <phoneticPr fontId="3" type="noConversion"/>
  </si>
  <si>
    <t>UNIT OF MEASURE</t>
    <phoneticPr fontId="3" type="noConversion"/>
  </si>
  <si>
    <t>TAX</t>
    <phoneticPr fontId="3" type="noConversion"/>
  </si>
  <si>
    <t>TAXABLE SUBTOTAL</t>
    <phoneticPr fontId="3" type="noConversion"/>
  </si>
  <si>
    <t>INSURANCE</t>
    <phoneticPr fontId="3" type="noConversion"/>
  </si>
  <si>
    <t>LEGAL/CONSULAR</t>
    <phoneticPr fontId="3" type="noConversion"/>
  </si>
  <si>
    <t>Special Notes, Terms of Sale</t>
    <phoneticPr fontId="3" type="noConversion"/>
  </si>
  <si>
    <t>SAF</t>
    <phoneticPr fontId="3" type="noConversion"/>
  </si>
  <si>
    <t>#</t>
    <phoneticPr fontId="3" type="noConversion"/>
  </si>
  <si>
    <t xml:space="preserve"> ITEM</t>
    <phoneticPr fontId="3" type="noConversion"/>
  </si>
  <si>
    <t>Mode of Transportation</t>
    <phoneticPr fontId="3" type="noConversion"/>
  </si>
  <si>
    <t>Transportation Terms</t>
    <phoneticPr fontId="3" type="noConversion"/>
  </si>
  <si>
    <t>Number of Packages</t>
    <phoneticPr fontId="3" type="noConversion"/>
  </si>
  <si>
    <t>Est. Gross Weight</t>
    <phoneticPr fontId="3" type="noConversion"/>
  </si>
  <si>
    <t>Est Net Weight</t>
    <phoneticPr fontId="3" type="noConversion"/>
  </si>
  <si>
    <t>Carrier</t>
    <phoneticPr fontId="3" type="noConversion"/>
  </si>
  <si>
    <t>Disallow negative stock</t>
  </si>
  <si>
    <t>*** This is not a VAT invoice</t>
    <phoneticPr fontId="3" type="noConversion"/>
  </si>
  <si>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</si>
  <si>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</si>
  <si>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</si>
  <si>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</si>
  <si>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</si>
  <si>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</si>
  <si>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</si>
  <si>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</si>
  <si>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</si>
  <si>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Proforma Invoicing Form - 23, Detroit, Michigan, 672795, 713777, 2999425843085445450??5.74%, 138.8 sq mi, 359.5 km2, 4,847/sq mi, 1,871/km2, 42°22′59″N 83°06′08″W? / ?42.3830°N 83.1022°W? / 42.3830; -83.1022? (18 Detroit)</t>
  </si>
  <si>
    <t>Proforma Invoicing Form - 24, Nashville[14], Tennessee, 660388, 601222, 7000984095725040000?+9.84%, 475.9 sq mi, 1,232.6 km2, 1,388/sq mi, 536/km2, 36°10′18″N 86°47′06″W? / ?36.1718°N 86.7850°W? / 36.1718; -86.7850? (Nashville)</t>
  </si>
  <si>
    <t>Proforma Invoice Formatc7010 - 24, Nashville[14], Tennessee, 660388, 601222, 7000984095725040000?+9.84%, 475.9 sq mi, 1,232.6 km2, 1,388/sq mi, 536/km2, 36°10′18″N 86°47′06″W? / ?36.1718°N 86.7850°W? / 36.1718; -86.7850? (Nashville)</t>
  </si>
  <si>
    <t>To create an invoice (tutorial Movie)</t>
  </si>
  <si>
    <t>Fill products / items, or click the "on-sheet picker" button to pick from existing items.</t>
  </si>
  <si>
    <t>Extract, Email or print the invoice by clicking the corresponding button on the task pane.</t>
  </si>
  <si>
    <t>c7035</t>
  </si>
  <si>
    <t>c7035.mdb</t>
  </si>
  <si>
    <r>
      <t xml:space="preserve">Click </t>
    </r>
    <r>
      <rPr>
        <b/>
        <sz val="10"/>
        <rFont val="Bodoni MT"/>
        <family val="1"/>
      </rPr>
      <t>Clear &amp; New.</t>
    </r>
  </si>
  <si>
    <r>
      <t xml:space="preserve">Fill client information into the </t>
    </r>
    <r>
      <rPr>
        <b/>
        <sz val="10"/>
        <rFont val="Bodoni MT"/>
        <family val="1"/>
      </rPr>
      <t>BILL To</t>
    </r>
    <r>
      <rPr>
        <sz val="10"/>
        <rFont val="Bodoni MT"/>
        <family val="1"/>
      </rPr>
      <t xml:space="preserve"> section. Or click the "on-sheet picker" button to pick from existing customers.</t>
    </r>
  </si>
  <si>
    <r>
      <t xml:space="preserve">Click </t>
    </r>
    <r>
      <rPr>
        <b/>
        <sz val="9"/>
        <rFont val="Bodoni MT"/>
        <family val="1"/>
      </rPr>
      <t>Save Invoice</t>
    </r>
    <r>
      <rPr>
        <sz val="9"/>
        <rFont val="Bodoni MT"/>
        <family val="1"/>
      </rPr>
      <t xml:space="preserve"> to create a new invoice.</t>
    </r>
  </si>
  <si>
    <r>
      <t xml:space="preserve">Click the </t>
    </r>
    <r>
      <rPr>
        <b/>
        <sz val="9"/>
        <rFont val="Bodoni MT"/>
        <family val="1"/>
      </rPr>
      <t>Help</t>
    </r>
    <r>
      <rPr>
        <sz val="9"/>
        <rFont val="Bodoni MT"/>
        <family val="1"/>
      </rPr>
      <t xml:space="preserve"> button on the </t>
    </r>
    <r>
      <rPr>
        <b/>
        <sz val="9"/>
        <rFont val="Bodoni MT"/>
        <family val="1"/>
      </rPr>
      <t>Invoice</t>
    </r>
    <r>
      <rPr>
        <sz val="9"/>
        <rFont val="Bodoni MT"/>
        <family val="1"/>
      </rPr>
      <t xml:space="preserve"> ribbon tab to open detailed documents</t>
    </r>
  </si>
  <si>
    <t>Pending</t>
  </si>
  <si>
    <t>UPS</t>
  </si>
  <si>
    <t>Proforma invoice format that helps selling across boards - c7035</t>
  </si>
  <si>
    <t>Proforma invoice form that helps selling across boards - 112, Glendale, California</t>
  </si>
  <si>
    <t>Proforma invoice format that helps selling across boardsc7035 - 112, Glendale, California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</si>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</sst>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0.000%"/>
  </numFmts>
  <fonts count="38" x14ac:knownFonts="1">
    <font>
      <sz val="10"/>
      <name val="Arial"/>
      <family val="2"/>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3" tint="0.79998168889431442"/>
      <name val="Bodoni MT"/>
      <family val="1"/>
    </font>
    <font>
      <sz val="10"/>
      <name val="Bodoni MT"/>
      <family val="1"/>
    </font>
    <font>
      <u/>
      <sz val="10"/>
      <color indexed="12"/>
      <name val="Bodoni MT"/>
      <family val="1"/>
    </font>
    <font>
      <b/>
      <sz val="10"/>
      <color theme="3" tint="0.79998168889431442"/>
      <name val="Bodoni MT"/>
      <family val="1"/>
    </font>
    <font>
      <b/>
      <sz val="10"/>
      <name val="Bodoni MT"/>
      <family val="1"/>
    </font>
    <font>
      <sz val="10"/>
      <color indexed="42"/>
      <name val="Bodoni MT"/>
      <family val="1"/>
    </font>
    <font>
      <sz val="9"/>
      <name val="Bodoni MT"/>
      <family val="1"/>
    </font>
    <font>
      <b/>
      <sz val="8"/>
      <name val="Bodoni MT"/>
      <family val="1"/>
    </font>
    <font>
      <sz val="8"/>
      <name val="Bodoni MT"/>
      <family val="1"/>
    </font>
    <font>
      <sz val="10"/>
      <color theme="0"/>
      <name val="Bodoni MT"/>
      <family val="1"/>
    </font>
    <font>
      <b/>
      <sz val="9"/>
      <color theme="3" tint="0.79998168889431442"/>
      <name val="Bodoni MT"/>
      <family val="1"/>
    </font>
    <font>
      <sz val="9"/>
      <color theme="0"/>
      <name val="Bodoni MT"/>
      <family val="1"/>
    </font>
    <font>
      <b/>
      <sz val="9"/>
      <name val="Bodoni MT"/>
      <family val="1"/>
    </font>
    <font>
      <sz val="8"/>
      <color theme="3" tint="0.79998168889431442"/>
      <name val="Bodoni MT"/>
      <family val="1"/>
    </font>
    <font>
      <u/>
      <sz val="10"/>
      <color theme="3" tint="0.79998168889431442"/>
      <name val="Bodoni MT"/>
      <family val="1"/>
    </font>
    <font>
      <i/>
      <sz val="9"/>
      <name val="Bodoni MT"/>
      <family val="1"/>
    </font>
    <font>
      <sz val="9"/>
      <color theme="3" tint="0.79998168889431442"/>
      <name val="Bodoni MT"/>
      <family val="1"/>
    </font>
    <font>
      <sz val="20"/>
      <color theme="3" tint="-0.499984740745262"/>
      <name val="Bernard MT Condensed"/>
      <family val="1"/>
    </font>
    <font>
      <b/>
      <sz val="12"/>
      <color theme="3" tint="-0.499984740745262"/>
      <name val="Bernard MT Condensed"/>
      <family val="1"/>
    </font>
  </fonts>
  <fills count="11">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42"/>
      </top>
      <bottom/>
      <diagonal/>
    </border>
    <border>
      <left/>
      <right style="thin">
        <color indexed="42"/>
      </right>
      <top style="thin">
        <color indexed="42"/>
      </top>
      <bottom/>
      <diagonal/>
    </border>
    <border>
      <left/>
      <right/>
      <top/>
      <bottom style="thin">
        <color indexed="42"/>
      </bottom>
      <diagonal/>
    </border>
    <border>
      <left style="thin">
        <color indexed="23"/>
      </left>
      <right style="thin">
        <color indexed="23"/>
      </right>
      <top/>
      <bottom/>
      <diagonal/>
    </border>
    <border>
      <left style="thin">
        <color indexed="23"/>
      </left>
      <right style="thin">
        <color indexed="23"/>
      </right>
      <top/>
      <bottom style="thin">
        <color indexed="23"/>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top/>
      <bottom/>
      <diagonal/>
    </border>
    <border>
      <left/>
      <right style="thin">
        <color indexed="23"/>
      </right>
      <top/>
      <bottom/>
      <diagonal/>
    </border>
    <border>
      <left style="thin">
        <color indexed="23"/>
      </left>
      <right/>
      <top/>
      <bottom style="thin">
        <color indexed="23"/>
      </bottom>
      <diagonal/>
    </border>
    <border>
      <left/>
      <right/>
      <top/>
      <bottom style="thin">
        <color indexed="23"/>
      </bottom>
      <diagonal/>
    </border>
    <border>
      <left/>
      <right style="thin">
        <color indexed="23"/>
      </right>
      <top/>
      <bottom style="thin">
        <color indexed="23"/>
      </bottom>
      <diagonal/>
    </border>
    <border>
      <left style="thin">
        <color indexed="23"/>
      </left>
      <right style="thin">
        <color indexed="23"/>
      </right>
      <top style="thin">
        <color indexed="23"/>
      </top>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42"/>
      </right>
      <top/>
      <bottom/>
      <diagonal/>
    </border>
    <border>
      <left/>
      <right style="thin">
        <color indexed="42"/>
      </right>
      <top/>
      <bottom style="thin">
        <color indexed="42"/>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23"/>
      </left>
      <right style="thin">
        <color indexed="23"/>
      </right>
      <top style="thin">
        <color theme="0" tint="-0.24994659260841701"/>
      </top>
      <bottom style="thin">
        <color indexed="23"/>
      </bottom>
      <diagonal/>
    </border>
    <border>
      <left style="thin">
        <color indexed="23"/>
      </left>
      <right style="thin">
        <color indexed="23"/>
      </right>
      <top style="thin">
        <color theme="0" tint="-0.24994659260841701"/>
      </top>
      <bottom style="thin">
        <color theme="0" tint="-0.24994659260841701"/>
      </bottom>
      <diagonal/>
    </border>
    <border>
      <left style="thin">
        <color indexed="23"/>
      </left>
      <right/>
      <top style="thin">
        <color theme="0" tint="-0.24994659260841701"/>
      </top>
      <bottom style="thin">
        <color theme="0" tint="-0.24994659260841701"/>
      </bottom>
      <diagonal/>
    </border>
    <border>
      <left/>
      <right style="thin">
        <color indexed="23"/>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indexed="23"/>
      </left>
      <right/>
      <top style="thin">
        <color theme="0" tint="-0.24994659260841701"/>
      </top>
      <bottom style="thin">
        <color indexed="23"/>
      </bottom>
      <diagonal/>
    </border>
    <border>
      <left/>
      <right style="thin">
        <color indexed="23"/>
      </right>
      <top style="thin">
        <color theme="0" tint="-0.24994659260841701"/>
      </top>
      <bottom style="thin">
        <color indexed="23"/>
      </bottom>
      <diagonal/>
    </border>
    <border>
      <left/>
      <right/>
      <top style="thin">
        <color theme="0" tint="-0.24994659260841701"/>
      </top>
      <bottom style="thin">
        <color indexed="23"/>
      </bottom>
      <diagonal/>
    </border>
    <border>
      <left style="thin">
        <color indexed="42"/>
      </left>
      <right/>
      <top style="thin">
        <color indexed="42"/>
      </top>
      <bottom/>
      <diagonal/>
    </border>
    <border>
      <left style="thin">
        <color indexed="42"/>
      </left>
      <right/>
      <top/>
      <bottom/>
      <diagonal/>
    </border>
    <border>
      <left style="thin">
        <color indexed="42"/>
      </left>
      <right/>
      <top/>
      <bottom style="thin">
        <color indexed="42"/>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s>
  <cellStyleXfs count="7">
    <xf numFmtId="0" fontId="0" fillId="0" borderId="0"/>
    <xf numFmtId="0" fontId="7"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2" fillId="0" borderId="0"/>
    <xf numFmtId="0" fontId="17" fillId="0" borderId="0"/>
    <xf numFmtId="0" fontId="2" fillId="0" borderId="0"/>
    <xf numFmtId="0" fontId="1" fillId="0" borderId="0"/>
  </cellStyleXfs>
  <cellXfs count="249">
    <xf numFmtId="0" fontId="0" fillId="0" borderId="0" xfId="0"/>
    <xf numFmtId="0" fontId="5" fillId="0" borderId="0" xfId="0" applyFont="1"/>
    <xf numFmtId="0" fontId="5" fillId="0" borderId="0" xfId="0" applyFont="1" applyAlignment="1">
      <alignment horizontal="right"/>
    </xf>
    <xf numFmtId="0" fontId="5" fillId="0" borderId="0" xfId="0" applyFont="1" applyAlignment="1">
      <alignment horizontal="center"/>
    </xf>
    <xf numFmtId="164" fontId="8" fillId="2" borderId="2" xfId="0" applyNumberFormat="1" applyFont="1" applyFill="1" applyBorder="1" applyAlignment="1">
      <alignment horizontal="center"/>
    </xf>
    <xf numFmtId="164" fontId="5" fillId="3" borderId="0" xfId="0" applyNumberFormat="1" applyFont="1" applyFill="1"/>
    <xf numFmtId="164" fontId="5" fillId="0" borderId="0" xfId="0" applyNumberFormat="1" applyFont="1"/>
    <xf numFmtId="0" fontId="5" fillId="0" borderId="0" xfId="0" applyFont="1" applyAlignment="1">
      <alignment horizontal="left" indent="1"/>
    </xf>
    <xf numFmtId="0" fontId="5" fillId="3" borderId="0" xfId="0" applyFont="1" applyFill="1"/>
    <xf numFmtId="0" fontId="8" fillId="2" borderId="2" xfId="0" applyFont="1" applyFill="1" applyBorder="1" applyAlignment="1">
      <alignment horizontal="center"/>
    </xf>
    <xf numFmtId="14" fontId="8" fillId="2" borderId="2" xfId="0" applyNumberFormat="1" applyFont="1" applyFill="1" applyBorder="1" applyAlignment="1">
      <alignment horizontal="center"/>
    </xf>
    <xf numFmtId="0" fontId="5" fillId="3" borderId="0" xfId="0" applyFont="1" applyFill="1" applyAlignment="1">
      <alignment horizontal="left" indent="1"/>
    </xf>
    <xf numFmtId="4" fontId="5" fillId="3" borderId="0" xfId="0" applyNumberFormat="1" applyFont="1" applyFill="1"/>
    <xf numFmtId="4" fontId="5" fillId="0" borderId="0" xfId="0" applyNumberFormat="1" applyFont="1"/>
    <xf numFmtId="4" fontId="8" fillId="2" borderId="2" xfId="0" applyNumberFormat="1" applyFont="1" applyFill="1" applyBorder="1" applyAlignment="1">
      <alignment horizontal="center"/>
    </xf>
    <xf numFmtId="14" fontId="5" fillId="3" borderId="0" xfId="0" applyNumberFormat="1" applyFont="1" applyFill="1"/>
    <xf numFmtId="14" fontId="5" fillId="0" borderId="0" xfId="0" applyNumberFormat="1" applyFont="1"/>
    <xf numFmtId="14" fontId="8" fillId="0" borderId="0" xfId="0" applyNumberFormat="1" applyFont="1"/>
    <xf numFmtId="14" fontId="10" fillId="0" borderId="0" xfId="0" applyNumberFormat="1" applyFont="1"/>
    <xf numFmtId="0" fontId="5" fillId="0" borderId="0" xfId="0" applyFont="1" applyAlignment="1">
      <alignment horizontal="left"/>
    </xf>
    <xf numFmtId="0" fontId="5" fillId="3" borderId="0" xfId="0" applyFont="1" applyFill="1" applyAlignment="1">
      <alignment horizontal="center"/>
    </xf>
    <xf numFmtId="14" fontId="10" fillId="0" borderId="0" xfId="0" applyNumberFormat="1" applyFont="1" applyAlignment="1">
      <alignment horizontal="left" indent="1"/>
    </xf>
    <xf numFmtId="0" fontId="9" fillId="0" borderId="0" xfId="0" applyFont="1" applyAlignment="1">
      <alignment horizontal="right"/>
    </xf>
    <xf numFmtId="168" fontId="5" fillId="0" borderId="0" xfId="0" applyNumberFormat="1" applyFont="1" applyAlignment="1">
      <alignment horizontal="left" shrinkToFit="1"/>
    </xf>
    <xf numFmtId="0" fontId="8" fillId="0" borderId="0" xfId="0" applyFont="1" applyAlignment="1">
      <alignment horizontal="left"/>
    </xf>
    <xf numFmtId="40" fontId="5" fillId="0" borderId="0" xfId="0" applyNumberFormat="1" applyFont="1"/>
    <xf numFmtId="4" fontId="9" fillId="0" borderId="0" xfId="0" applyNumberFormat="1" applyFont="1"/>
    <xf numFmtId="4" fontId="8" fillId="0" borderId="0" xfId="0" applyNumberFormat="1" applyFont="1"/>
    <xf numFmtId="4" fontId="5" fillId="0" borderId="0" xfId="0" applyNumberFormat="1" applyFont="1" applyAlignment="1">
      <alignment shrinkToFit="1"/>
    </xf>
    <xf numFmtId="0" fontId="8" fillId="0" borderId="0" xfId="0" applyFont="1"/>
    <xf numFmtId="4" fontId="5" fillId="0" borderId="0" xfId="0" applyNumberFormat="1" applyFont="1" applyAlignment="1">
      <alignment horizontal="left"/>
    </xf>
    <xf numFmtId="14" fontId="5" fillId="0" borderId="0" xfId="0" applyNumberFormat="1" applyFont="1" applyAlignment="1">
      <alignment horizontal="left"/>
    </xf>
    <xf numFmtId="0" fontId="8" fillId="2" borderId="2" xfId="0" applyFont="1" applyFill="1" applyBorder="1"/>
    <xf numFmtId="14" fontId="8" fillId="2" borderId="4" xfId="0" applyNumberFormat="1" applyFont="1" applyFill="1" applyBorder="1" applyAlignment="1">
      <alignment horizontal="left" indent="1"/>
    </xf>
    <xf numFmtId="4" fontId="5" fillId="0" borderId="0" xfId="0" applyNumberFormat="1" applyFont="1" applyAlignment="1">
      <alignment horizontal="left" indent="1"/>
    </xf>
    <xf numFmtId="14" fontId="5" fillId="0" borderId="0" xfId="0" applyNumberFormat="1" applyFont="1" applyAlignment="1">
      <alignment horizontal="right"/>
    </xf>
    <xf numFmtId="14" fontId="8" fillId="0" borderId="0" xfId="0" applyNumberFormat="1" applyFont="1" applyAlignment="1">
      <alignment horizontal="left"/>
    </xf>
    <xf numFmtId="14" fontId="8" fillId="0" borderId="0" xfId="0" applyNumberFormat="1" applyFont="1" applyAlignment="1">
      <alignment horizontal="right"/>
    </xf>
    <xf numFmtId="14" fontId="5" fillId="3" borderId="0" xfId="0" applyNumberFormat="1" applyFont="1" applyFill="1" applyAlignment="1">
      <alignment horizontal="right"/>
    </xf>
    <xf numFmtId="164" fontId="5" fillId="0" borderId="0" xfId="0" applyNumberFormat="1" applyFont="1" applyAlignment="1">
      <alignment horizontal="left" indent="1"/>
    </xf>
    <xf numFmtId="164" fontId="8" fillId="2" borderId="5" xfId="0" applyNumberFormat="1" applyFont="1" applyFill="1" applyBorder="1" applyAlignment="1">
      <alignment horizontal="left" indent="1"/>
    </xf>
    <xf numFmtId="164" fontId="5" fillId="0" borderId="6" xfId="0" applyNumberFormat="1" applyFont="1" applyBorder="1" applyProtection="1">
      <protection locked="0"/>
    </xf>
    <xf numFmtId="164" fontId="5" fillId="0" borderId="7" xfId="0" applyNumberFormat="1" applyFont="1" applyBorder="1" applyProtection="1">
      <protection locked="0"/>
    </xf>
    <xf numFmtId="0" fontId="5" fillId="0" borderId="0" xfId="0" applyFont="1" applyAlignment="1">
      <alignment wrapText="1"/>
    </xf>
    <xf numFmtId="0" fontId="11" fillId="0" borderId="0" xfId="0" applyFont="1"/>
    <xf numFmtId="0" fontId="4" fillId="0" borderId="36" xfId="3" applyFont="1" applyBorder="1"/>
    <xf numFmtId="0" fontId="18" fillId="0" borderId="37" xfId="3" applyFont="1" applyBorder="1" applyAlignment="1">
      <alignment horizontal="left" vertical="center"/>
    </xf>
    <xf numFmtId="0" fontId="12" fillId="0" borderId="36" xfId="3" applyBorder="1"/>
    <xf numFmtId="0" fontId="12" fillId="0" borderId="0" xfId="3"/>
    <xf numFmtId="0" fontId="13" fillId="0" borderId="38" xfId="3" applyFont="1" applyBorder="1" applyAlignment="1">
      <alignment horizontal="left" wrapText="1" indent="1"/>
    </xf>
    <xf numFmtId="0" fontId="13" fillId="0" borderId="36" xfId="3" applyFont="1" applyBorder="1"/>
    <xf numFmtId="0" fontId="13" fillId="0" borderId="36" xfId="3" applyFont="1" applyBorder="1" applyAlignment="1">
      <alignment horizontal="left" wrapText="1"/>
    </xf>
    <xf numFmtId="0" fontId="14" fillId="0" borderId="36" xfId="3" applyFont="1" applyBorder="1" applyAlignment="1">
      <alignment horizontal="left" wrapText="1"/>
    </xf>
    <xf numFmtId="0" fontId="15" fillId="0" borderId="36" xfId="2" applyBorder="1" applyAlignment="1" applyProtection="1">
      <alignment horizontal="left" wrapText="1"/>
    </xf>
    <xf numFmtId="0" fontId="13" fillId="0" borderId="36" xfId="3" applyFont="1" applyBorder="1" applyAlignment="1">
      <alignment horizontal="left"/>
    </xf>
    <xf numFmtId="0" fontId="4" fillId="0" borderId="0" xfId="3" applyFont="1"/>
    <xf numFmtId="0" fontId="7" fillId="0" borderId="0" xfId="1" applyAlignment="1" applyProtection="1"/>
    <xf numFmtId="0" fontId="19" fillId="5" borderId="0" xfId="0" applyFont="1" applyFill="1" applyAlignment="1">
      <alignment vertical="center"/>
    </xf>
    <xf numFmtId="0" fontId="20" fillId="5" borderId="0" xfId="0" applyFont="1" applyFill="1" applyAlignment="1" applyProtection="1">
      <alignment vertical="center"/>
      <protection locked="0" hidden="1"/>
    </xf>
    <xf numFmtId="0" fontId="20" fillId="5" borderId="0" xfId="0" applyFont="1" applyFill="1" applyAlignment="1">
      <alignment vertical="center"/>
    </xf>
    <xf numFmtId="0" fontId="20" fillId="5" borderId="0" xfId="0" applyFont="1" applyFill="1"/>
    <xf numFmtId="0" fontId="21" fillId="5" borderId="0" xfId="1" applyFont="1" applyFill="1" applyAlignment="1" applyProtection="1">
      <alignment vertical="center"/>
    </xf>
    <xf numFmtId="0" fontId="19" fillId="4" borderId="0" xfId="0" applyFont="1" applyFill="1" applyAlignment="1">
      <alignment vertical="center"/>
    </xf>
    <xf numFmtId="0" fontId="20" fillId="0" borderId="0" xfId="0" applyFont="1" applyAlignment="1" applyProtection="1">
      <alignment vertical="center"/>
      <protection locked="0" hidden="1"/>
    </xf>
    <xf numFmtId="0" fontId="20" fillId="0" borderId="0" xfId="0" applyFont="1" applyAlignment="1">
      <alignment vertical="center"/>
    </xf>
    <xf numFmtId="0" fontId="20" fillId="4" borderId="0" xfId="0" applyFont="1" applyFill="1" applyAlignment="1">
      <alignment vertical="center"/>
    </xf>
    <xf numFmtId="0" fontId="20" fillId="0" borderId="0" xfId="0" applyFont="1"/>
    <xf numFmtId="0" fontId="23" fillId="0" borderId="0" xfId="0" applyFont="1" applyAlignment="1">
      <alignment vertical="center"/>
    </xf>
    <xf numFmtId="0" fontId="24" fillId="0" borderId="0" xfId="0" applyFont="1" applyAlignment="1">
      <alignment horizontal="right" vertical="center"/>
    </xf>
    <xf numFmtId="0" fontId="25" fillId="0" borderId="0" xfId="0" applyFont="1" applyAlignment="1">
      <alignment vertical="center"/>
    </xf>
    <xf numFmtId="0" fontId="26" fillId="0" borderId="0" xfId="0" applyFont="1" applyAlignment="1">
      <alignment horizontal="right" vertical="center"/>
    </xf>
    <xf numFmtId="168" fontId="27" fillId="0" borderId="0" xfId="0" applyNumberFormat="1" applyFont="1" applyAlignment="1" applyProtection="1">
      <alignment horizontal="left" vertical="center" shrinkToFit="1"/>
      <protection locked="0"/>
    </xf>
    <xf numFmtId="0" fontId="28" fillId="9" borderId="0" xfId="0" applyFont="1" applyFill="1" applyAlignment="1">
      <alignment horizontal="center" vertical="center"/>
    </xf>
    <xf numFmtId="49" fontId="27" fillId="0" borderId="0" xfId="0" applyNumberFormat="1" applyFont="1" applyAlignment="1" applyProtection="1">
      <alignment horizontal="left" vertical="center"/>
      <protection locked="0"/>
    </xf>
    <xf numFmtId="168" fontId="20" fillId="0" borderId="0" xfId="0" applyNumberFormat="1" applyFont="1" applyAlignment="1">
      <alignment horizontal="left" vertical="center" shrinkToFit="1"/>
    </xf>
    <xf numFmtId="14" fontId="27" fillId="0" borderId="0" xfId="0" applyNumberFormat="1" applyFont="1" applyAlignment="1" applyProtection="1">
      <alignment horizontal="left" vertical="center"/>
      <protection locked="0"/>
    </xf>
    <xf numFmtId="0" fontId="20" fillId="0" borderId="0" xfId="0" applyFont="1" applyAlignment="1">
      <alignment horizontal="left" vertical="center"/>
    </xf>
    <xf numFmtId="0" fontId="29" fillId="4" borderId="0" xfId="0" applyFont="1" applyFill="1" applyAlignment="1">
      <alignment horizontal="center" vertical="center"/>
    </xf>
    <xf numFmtId="49" fontId="20" fillId="0" borderId="0" xfId="0" applyNumberFormat="1" applyFont="1" applyAlignment="1" applyProtection="1">
      <alignment horizontal="left" vertical="center"/>
      <protection locked="0"/>
    </xf>
    <xf numFmtId="165" fontId="32" fillId="4" borderId="0" xfId="0" applyNumberFormat="1" applyFont="1" applyFill="1" applyAlignment="1">
      <alignment horizontal="right" vertical="center"/>
    </xf>
    <xf numFmtId="170" fontId="32" fillId="4" borderId="0" xfId="0" applyNumberFormat="1" applyFont="1" applyFill="1" applyAlignment="1">
      <alignment horizontal="right" vertical="center"/>
    </xf>
    <xf numFmtId="0" fontId="20" fillId="0" borderId="0" xfId="0" applyFont="1" applyAlignment="1" applyProtection="1">
      <alignment horizontal="right" vertical="center"/>
      <protection locked="0" hidden="1"/>
    </xf>
    <xf numFmtId="0" fontId="31" fillId="7" borderId="8" xfId="0" applyFont="1" applyFill="1" applyBorder="1" applyAlignment="1">
      <alignment horizontal="left" vertical="center"/>
    </xf>
    <xf numFmtId="0" fontId="20" fillId="7" borderId="0" xfId="0" applyFont="1" applyFill="1" applyAlignment="1">
      <alignment vertical="center"/>
    </xf>
    <xf numFmtId="0" fontId="20" fillId="7" borderId="8" xfId="0" applyFont="1" applyFill="1" applyBorder="1" applyAlignment="1">
      <alignment horizontal="left" vertical="center"/>
    </xf>
    <xf numFmtId="0" fontId="20" fillId="7" borderId="9" xfId="0" applyFont="1" applyFill="1" applyBorder="1" applyAlignment="1">
      <alignment horizontal="left" vertical="center"/>
    </xf>
    <xf numFmtId="0" fontId="20" fillId="7" borderId="0" xfId="0" applyFont="1" applyFill="1" applyAlignment="1">
      <alignment horizontal="left" vertical="center"/>
    </xf>
    <xf numFmtId="0" fontId="31" fillId="7" borderId="8" xfId="0" applyFont="1" applyFill="1" applyBorder="1" applyAlignment="1">
      <alignment vertical="center"/>
    </xf>
    <xf numFmtId="0" fontId="20" fillId="7" borderId="8" xfId="0" applyFont="1" applyFill="1" applyBorder="1" applyAlignment="1">
      <alignment vertical="center"/>
    </xf>
    <xf numFmtId="0" fontId="20" fillId="7" borderId="9" xfId="0" applyFont="1" applyFill="1" applyBorder="1" applyAlignment="1">
      <alignment vertical="center"/>
    </xf>
    <xf numFmtId="10" fontId="33" fillId="4" borderId="0" xfId="1" applyNumberFormat="1" applyFont="1" applyFill="1" applyBorder="1" applyAlignment="1" applyProtection="1">
      <alignment vertical="center"/>
    </xf>
    <xf numFmtId="0" fontId="25" fillId="0" borderId="0" xfId="0" applyFont="1" applyAlignment="1" applyProtection="1">
      <alignment vertical="center"/>
      <protection locked="0" hidden="1"/>
    </xf>
    <xf numFmtId="0" fontId="25" fillId="0" borderId="0" xfId="0" applyFont="1" applyAlignment="1" applyProtection="1">
      <alignment horizontal="right" vertical="center"/>
      <protection locked="0" hidden="1"/>
    </xf>
    <xf numFmtId="0" fontId="34" fillId="0" borderId="0" xfId="0" applyFont="1" applyAlignment="1">
      <alignment horizontal="left" vertical="center"/>
    </xf>
    <xf numFmtId="0" fontId="25" fillId="0" borderId="0" xfId="0" applyFont="1" applyAlignment="1" applyProtection="1">
      <alignment horizontal="left" vertical="center"/>
      <protection locked="0"/>
    </xf>
    <xf numFmtId="0" fontId="25" fillId="4" borderId="0" xfId="0" applyFont="1" applyFill="1" applyAlignment="1">
      <alignment vertical="center"/>
    </xf>
    <xf numFmtId="0" fontId="33" fillId="4" borderId="0" xfId="1" applyFont="1" applyFill="1" applyAlignment="1" applyProtection="1"/>
    <xf numFmtId="170" fontId="35" fillId="4" borderId="0" xfId="0" applyNumberFormat="1" applyFont="1" applyFill="1" applyAlignment="1">
      <alignment horizontal="right" vertical="center"/>
    </xf>
    <xf numFmtId="0" fontId="25" fillId="0" borderId="0" xfId="0" applyFont="1" applyAlignment="1" applyProtection="1">
      <alignment horizontal="left" vertical="center" wrapText="1"/>
      <protection locked="0"/>
    </xf>
    <xf numFmtId="165" fontId="35" fillId="4" borderId="0" xfId="0" applyNumberFormat="1" applyFont="1" applyFill="1" applyAlignment="1">
      <alignment horizontal="right" vertical="center"/>
    </xf>
    <xf numFmtId="10" fontId="32" fillId="4" borderId="0" xfId="0" applyNumberFormat="1" applyFont="1" applyFill="1" applyAlignment="1">
      <alignment vertical="top" wrapText="1"/>
    </xf>
    <xf numFmtId="0" fontId="34" fillId="0" borderId="10" xfId="0" applyFont="1" applyBorder="1" applyAlignment="1">
      <alignment horizontal="left" vertical="center"/>
    </xf>
    <xf numFmtId="0" fontId="25" fillId="0" borderId="10" xfId="0" applyFont="1" applyBorder="1" applyAlignment="1">
      <alignment vertical="center"/>
    </xf>
    <xf numFmtId="0" fontId="31" fillId="7" borderId="13" xfId="0" applyFont="1" applyFill="1" applyBorder="1" applyAlignment="1">
      <alignment vertical="center"/>
    </xf>
    <xf numFmtId="0" fontId="25" fillId="7" borderId="14" xfId="0" applyFont="1" applyFill="1" applyBorder="1" applyAlignment="1">
      <alignment vertical="center"/>
    </xf>
    <xf numFmtId="0" fontId="25" fillId="7" borderId="15" xfId="0" applyFont="1" applyFill="1" applyBorder="1" applyAlignment="1">
      <alignment vertical="center"/>
    </xf>
    <xf numFmtId="0" fontId="27" fillId="0" borderId="0" xfId="0" applyFont="1" applyAlignment="1" applyProtection="1">
      <alignment vertical="center"/>
      <protection locked="0" hidden="1"/>
    </xf>
    <xf numFmtId="0" fontId="27" fillId="0" borderId="0" xfId="0" applyFont="1" applyAlignment="1">
      <alignment vertical="center"/>
    </xf>
    <xf numFmtId="0" fontId="25" fillId="0" borderId="13" xfId="0" applyFont="1" applyBorder="1"/>
    <xf numFmtId="0" fontId="25" fillId="0" borderId="14" xfId="0" applyFont="1" applyBorder="1"/>
    <xf numFmtId="0" fontId="25" fillId="0" borderId="15" xfId="0" applyFont="1" applyBorder="1"/>
    <xf numFmtId="0" fontId="27" fillId="4" borderId="0" xfId="0" applyFont="1" applyFill="1" applyAlignment="1">
      <alignment vertical="center"/>
    </xf>
    <xf numFmtId="10" fontId="33" fillId="4" borderId="0" xfId="1" applyNumberFormat="1" applyFont="1" applyFill="1" applyBorder="1" applyAlignment="1" applyProtection="1">
      <alignment vertical="top" wrapText="1"/>
    </xf>
    <xf numFmtId="0" fontId="25" fillId="0" borderId="16" xfId="0" applyFont="1" applyBorder="1"/>
    <xf numFmtId="0" fontId="25" fillId="0" borderId="0" xfId="0" applyFont="1"/>
    <xf numFmtId="0" fontId="25" fillId="0" borderId="17" xfId="0" applyFont="1" applyBorder="1"/>
    <xf numFmtId="0" fontId="25" fillId="0" borderId="18" xfId="0" applyFont="1" applyBorder="1"/>
    <xf numFmtId="0" fontId="25" fillId="0" borderId="19" xfId="0" applyFont="1" applyBorder="1"/>
    <xf numFmtId="0" fontId="25" fillId="0" borderId="20" xfId="0" applyFont="1" applyBorder="1"/>
    <xf numFmtId="0" fontId="20" fillId="0" borderId="0" xfId="0" applyFont="1" applyProtection="1">
      <protection locked="0"/>
    </xf>
    <xf numFmtId="0" fontId="35" fillId="4" borderId="0" xfId="0" applyFont="1" applyFill="1" applyAlignment="1">
      <alignment vertical="center"/>
    </xf>
    <xf numFmtId="0" fontId="35" fillId="4" borderId="0" xfId="0" applyFont="1" applyFill="1" applyAlignment="1">
      <alignment horizontal="center" vertical="center"/>
    </xf>
    <xf numFmtId="0" fontId="29" fillId="4" borderId="0" xfId="0" applyFont="1" applyFill="1" applyAlignment="1">
      <alignment horizontal="right" vertical="center"/>
    </xf>
    <xf numFmtId="0" fontId="31" fillId="0" borderId="0" xfId="0" applyFont="1" applyAlignment="1">
      <alignment horizontal="center" vertical="center"/>
    </xf>
    <xf numFmtId="0" fontId="32" fillId="4" borderId="0" xfId="0" applyFont="1" applyFill="1" applyAlignment="1">
      <alignment horizontal="center" vertical="center"/>
    </xf>
    <xf numFmtId="0" fontId="32" fillId="4" borderId="0" xfId="0" applyFont="1" applyFill="1" applyAlignment="1">
      <alignment vertical="center"/>
    </xf>
    <xf numFmtId="0" fontId="27" fillId="0" borderId="0" xfId="0" applyFont="1" applyAlignment="1" applyProtection="1">
      <alignment vertical="center"/>
      <protection locked="0"/>
    </xf>
    <xf numFmtId="49" fontId="27" fillId="0" borderId="11" xfId="0" applyNumberFormat="1" applyFont="1" applyBorder="1" applyAlignment="1" applyProtection="1">
      <alignment horizontal="left" vertical="center"/>
      <protection locked="0"/>
    </xf>
    <xf numFmtId="1" fontId="27" fillId="0" borderId="11" xfId="0" applyNumberFormat="1" applyFont="1" applyBorder="1" applyAlignment="1">
      <alignment vertical="center"/>
    </xf>
    <xf numFmtId="0" fontId="27" fillId="0" borderId="11" xfId="0" applyFont="1" applyBorder="1" applyAlignment="1" applyProtection="1">
      <alignment vertical="center"/>
      <protection locked="0"/>
    </xf>
    <xf numFmtId="169" fontId="27" fillId="0" borderId="11" xfId="0" applyNumberFormat="1" applyFont="1" applyBorder="1" applyAlignment="1" applyProtection="1">
      <alignment horizontal="right" vertical="center"/>
      <protection locked="0"/>
    </xf>
    <xf numFmtId="171" fontId="27" fillId="0" borderId="11" xfId="0" applyNumberFormat="1" applyFont="1" applyBorder="1" applyAlignment="1" applyProtection="1">
      <alignment horizontal="left" vertical="center"/>
      <protection hidden="1"/>
    </xf>
    <xf numFmtId="44" fontId="27" fillId="0" borderId="0" xfId="0" applyNumberFormat="1" applyFont="1" applyAlignment="1">
      <alignment horizontal="left" vertical="center"/>
    </xf>
    <xf numFmtId="49" fontId="27" fillId="0" borderId="40" xfId="0" applyNumberFormat="1" applyFont="1" applyBorder="1" applyAlignment="1" applyProtection="1">
      <alignment horizontal="left" vertical="center"/>
      <protection locked="0"/>
    </xf>
    <xf numFmtId="1" fontId="27" fillId="0" borderId="40" xfId="0" applyNumberFormat="1" applyFont="1" applyBorder="1" applyAlignment="1">
      <alignment vertical="center"/>
    </xf>
    <xf numFmtId="0" fontId="27" fillId="0" borderId="40" xfId="0" applyFont="1" applyBorder="1" applyAlignment="1" applyProtection="1">
      <alignment vertical="center"/>
      <protection locked="0"/>
    </xf>
    <xf numFmtId="169" fontId="27" fillId="0" borderId="40" xfId="0" applyNumberFormat="1" applyFont="1" applyBorder="1" applyAlignment="1" applyProtection="1">
      <alignment horizontal="right" vertical="center"/>
      <protection locked="0"/>
    </xf>
    <xf numFmtId="171" fontId="27" fillId="0" borderId="40" xfId="0" applyNumberFormat="1" applyFont="1" applyBorder="1" applyAlignment="1" applyProtection="1">
      <alignment horizontal="left" vertical="center"/>
      <protection hidden="1"/>
    </xf>
    <xf numFmtId="166" fontId="27" fillId="0" borderId="0" xfId="0" applyNumberFormat="1" applyFont="1" applyAlignment="1">
      <alignment horizontal="left" vertical="center"/>
    </xf>
    <xf numFmtId="1" fontId="27" fillId="0" borderId="40" xfId="0" applyNumberFormat="1" applyFont="1" applyBorder="1" applyAlignment="1">
      <alignment horizontal="center" vertical="center"/>
    </xf>
    <xf numFmtId="49" fontId="27" fillId="0" borderId="39" xfId="0" applyNumberFormat="1" applyFont="1" applyBorder="1" applyAlignment="1" applyProtection="1">
      <alignment horizontal="left" vertical="center"/>
      <protection locked="0"/>
    </xf>
    <xf numFmtId="1" fontId="27" fillId="0" borderId="39" xfId="0" applyNumberFormat="1" applyFont="1" applyBorder="1" applyAlignment="1">
      <alignment vertical="center"/>
    </xf>
    <xf numFmtId="0" fontId="27" fillId="0" borderId="39" xfId="0" applyFont="1" applyBorder="1" applyAlignment="1" applyProtection="1">
      <alignment vertical="center"/>
      <protection locked="0"/>
    </xf>
    <xf numFmtId="169" fontId="27" fillId="0" borderId="39" xfId="0" applyNumberFormat="1" applyFont="1" applyBorder="1" applyAlignment="1" applyProtection="1">
      <alignment horizontal="right" vertical="center"/>
      <protection locked="0"/>
    </xf>
    <xf numFmtId="171" fontId="27" fillId="0" borderId="39" xfId="0" applyNumberFormat="1" applyFont="1" applyBorder="1" applyAlignment="1" applyProtection="1">
      <alignment horizontal="left" vertical="center"/>
      <protection hidden="1"/>
    </xf>
    <xf numFmtId="0" fontId="25" fillId="0" borderId="0" xfId="0" applyFont="1" applyAlignment="1">
      <alignment horizontal="left" vertical="center"/>
    </xf>
    <xf numFmtId="0" fontId="25" fillId="0" borderId="0" xfId="0" applyFont="1" applyAlignment="1">
      <alignment horizontal="right" vertical="center"/>
    </xf>
    <xf numFmtId="43" fontId="25" fillId="0" borderId="12" xfId="0" applyNumberFormat="1" applyFont="1" applyBorder="1" applyAlignment="1" applyProtection="1">
      <alignment horizontal="right" vertical="center"/>
      <protection hidden="1"/>
    </xf>
    <xf numFmtId="44" fontId="25" fillId="0" borderId="0" xfId="0" applyNumberFormat="1" applyFont="1" applyAlignment="1">
      <alignment horizontal="left" vertical="center"/>
    </xf>
    <xf numFmtId="0" fontId="25" fillId="0" borderId="0" xfId="0" applyFont="1" applyAlignment="1" applyProtection="1">
      <alignment vertical="center"/>
      <protection hidden="1"/>
    </xf>
    <xf numFmtId="43" fontId="25" fillId="0" borderId="1" xfId="0" applyNumberFormat="1" applyFont="1" applyBorder="1" applyAlignment="1" applyProtection="1">
      <alignment horizontal="right" vertical="center"/>
      <protection hidden="1"/>
    </xf>
    <xf numFmtId="0" fontId="25" fillId="0" borderId="0" xfId="0" applyFont="1" applyAlignment="1">
      <alignment vertical="center" wrapText="1"/>
    </xf>
    <xf numFmtId="0" fontId="25" fillId="0" borderId="0" xfId="0" applyFont="1" applyAlignment="1" applyProtection="1">
      <alignment horizontal="right" vertical="center"/>
      <protection locked="0"/>
    </xf>
    <xf numFmtId="174" fontId="25" fillId="0" borderId="0" xfId="0" applyNumberFormat="1" applyFont="1" applyAlignment="1" applyProtection="1">
      <alignment horizontal="right" vertical="center"/>
      <protection locked="0"/>
    </xf>
    <xf numFmtId="10" fontId="25" fillId="0" borderId="0" xfId="0" applyNumberFormat="1" applyFont="1" applyAlignment="1">
      <alignment horizontal="right" vertical="center"/>
    </xf>
    <xf numFmtId="43" fontId="25" fillId="0" borderId="1" xfId="0" applyNumberFormat="1" applyFont="1" applyBorder="1" applyAlignment="1" applyProtection="1">
      <alignment horizontal="right" vertical="center"/>
      <protection locked="0" hidden="1"/>
    </xf>
    <xf numFmtId="43" fontId="25" fillId="0" borderId="0" xfId="0" applyNumberFormat="1"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right" vertical="center"/>
    </xf>
    <xf numFmtId="43" fontId="31" fillId="2" borderId="3" xfId="0" applyNumberFormat="1" applyFont="1" applyFill="1" applyBorder="1" applyAlignment="1" applyProtection="1">
      <alignment horizontal="center" vertical="center"/>
      <protection locked="0"/>
    </xf>
    <xf numFmtId="43" fontId="31" fillId="2" borderId="3" xfId="0" applyNumberFormat="1" applyFont="1" applyFill="1" applyBorder="1" applyAlignment="1">
      <alignment horizontal="center" vertical="center"/>
    </xf>
    <xf numFmtId="0" fontId="31" fillId="2" borderId="2" xfId="0" applyFont="1" applyFill="1" applyBorder="1" applyAlignment="1" applyProtection="1">
      <alignment horizontal="centerContinuous" vertical="center"/>
      <protection locked="0"/>
    </xf>
    <xf numFmtId="173" fontId="25" fillId="0" borderId="0" xfId="0" applyNumberFormat="1" applyFont="1" applyAlignment="1" applyProtection="1">
      <alignment vertical="center"/>
      <protection locked="0"/>
    </xf>
    <xf numFmtId="0" fontId="25" fillId="0" borderId="0" xfId="0" applyFont="1" applyAlignment="1" applyProtection="1">
      <alignment vertical="center"/>
      <protection locked="0"/>
    </xf>
    <xf numFmtId="0" fontId="23" fillId="0" borderId="0" xfId="0" applyFont="1" applyAlignment="1">
      <alignment horizontal="center" vertical="center"/>
    </xf>
    <xf numFmtId="0" fontId="33" fillId="4" borderId="0" xfId="1" applyFont="1" applyFill="1" applyAlignment="1" applyProtection="1">
      <alignment vertical="center"/>
    </xf>
    <xf numFmtId="0" fontId="34" fillId="0" borderId="47" xfId="0" applyFont="1" applyBorder="1" applyAlignment="1">
      <alignment horizontal="left" vertical="center"/>
    </xf>
    <xf numFmtId="0" fontId="34" fillId="0" borderId="48" xfId="0" applyFont="1" applyBorder="1" applyAlignment="1">
      <alignment horizontal="left" vertical="center"/>
    </xf>
    <xf numFmtId="0" fontId="34" fillId="0" borderId="49" xfId="0" applyFont="1" applyBorder="1" applyAlignment="1">
      <alignment horizontal="left" vertical="center"/>
    </xf>
    <xf numFmtId="0" fontId="36" fillId="0" borderId="0" xfId="0" applyFont="1" applyAlignment="1">
      <alignment horizontal="right" vertical="center"/>
    </xf>
    <xf numFmtId="0" fontId="37" fillId="0" borderId="0" xfId="0" applyFont="1" applyAlignment="1">
      <alignment vertical="center"/>
    </xf>
    <xf numFmtId="0" fontId="25" fillId="0" borderId="1" xfId="0" applyFont="1" applyBorder="1" applyProtection="1">
      <protection locked="0"/>
    </xf>
    <xf numFmtId="0" fontId="2" fillId="0" borderId="0" xfId="5"/>
    <xf numFmtId="0" fontId="7" fillId="4" borderId="0" xfId="1" applyFill="1" applyAlignment="1" applyProtection="1">
      <alignment vertical="center"/>
    </xf>
    <xf numFmtId="0" fontId="7" fillId="5" borderId="0" xfId="1" applyFill="1" applyAlignment="1" applyProtection="1">
      <alignment vertical="center"/>
    </xf>
    <xf numFmtId="0" fontId="1" fillId="0" borderId="0" xfId="6"/>
    <xf numFmtId="0" fontId="31" fillId="7" borderId="21" xfId="0" applyFont="1" applyFill="1" applyBorder="1" applyAlignment="1">
      <alignment horizontal="center" vertical="center"/>
    </xf>
    <xf numFmtId="0" fontId="31" fillId="7" borderId="11" xfId="0" applyFont="1" applyFill="1" applyBorder="1" applyAlignment="1">
      <alignment horizontal="center" vertical="center"/>
    </xf>
    <xf numFmtId="0" fontId="31" fillId="7" borderId="21" xfId="0" applyFont="1" applyFill="1" applyBorder="1" applyAlignment="1">
      <alignment horizontal="center" vertical="center" wrapText="1"/>
    </xf>
    <xf numFmtId="0" fontId="31" fillId="7" borderId="11" xfId="0" applyFont="1" applyFill="1" applyBorder="1" applyAlignment="1">
      <alignment horizontal="center" vertical="center" wrapText="1"/>
    </xf>
    <xf numFmtId="0" fontId="25" fillId="0" borderId="10" xfId="0" applyFont="1" applyBorder="1" applyAlignment="1" applyProtection="1">
      <alignment horizontal="left" vertical="center"/>
      <protection locked="0"/>
    </xf>
    <xf numFmtId="0" fontId="25" fillId="0" borderId="32" xfId="0" applyFont="1" applyBorder="1" applyAlignment="1" applyProtection="1">
      <alignment horizontal="left" vertical="center"/>
      <protection locked="0"/>
    </xf>
    <xf numFmtId="0" fontId="25" fillId="0" borderId="0" xfId="0" applyFont="1" applyAlignment="1" applyProtection="1">
      <alignment horizontal="left" vertical="center"/>
      <protection locked="0"/>
    </xf>
    <xf numFmtId="0" fontId="25" fillId="0" borderId="31" xfId="0" applyFont="1" applyBorder="1" applyAlignment="1" applyProtection="1">
      <alignment horizontal="left" vertical="center"/>
      <protection locked="0"/>
    </xf>
    <xf numFmtId="0" fontId="25" fillId="0" borderId="0" xfId="0" applyFont="1" applyAlignment="1" applyProtection="1">
      <alignment horizontal="left" vertical="center" wrapText="1"/>
      <protection locked="0"/>
    </xf>
    <xf numFmtId="0" fontId="25" fillId="0" borderId="31" xfId="0" applyFont="1" applyBorder="1" applyAlignment="1" applyProtection="1">
      <alignment horizontal="left" vertical="center" wrapText="1"/>
      <protection locked="0"/>
    </xf>
    <xf numFmtId="0" fontId="31" fillId="7" borderId="13" xfId="0" applyFont="1" applyFill="1" applyBorder="1" applyAlignment="1">
      <alignment horizontal="center" vertical="center"/>
    </xf>
    <xf numFmtId="0" fontId="31" fillId="7" borderId="14" xfId="0" applyFont="1" applyFill="1" applyBorder="1" applyAlignment="1">
      <alignment horizontal="center" vertical="center"/>
    </xf>
    <xf numFmtId="0" fontId="31" fillId="7" borderId="15" xfId="0" applyFont="1" applyFill="1" applyBorder="1" applyAlignment="1">
      <alignment horizontal="center" vertical="center"/>
    </xf>
    <xf numFmtId="0" fontId="31" fillId="7" borderId="16" xfId="0" applyFont="1" applyFill="1" applyBorder="1" applyAlignment="1">
      <alignment horizontal="center" vertical="center"/>
    </xf>
    <xf numFmtId="0" fontId="31" fillId="7" borderId="0" xfId="0" applyFont="1" applyFill="1" applyAlignment="1">
      <alignment horizontal="center" vertical="center"/>
    </xf>
    <xf numFmtId="0" fontId="31" fillId="7" borderId="17" xfId="0" applyFont="1" applyFill="1" applyBorder="1" applyAlignment="1">
      <alignment horizontal="center" vertical="center"/>
    </xf>
    <xf numFmtId="167" fontId="27" fillId="0" borderId="41" xfId="0" applyNumberFormat="1" applyFont="1" applyBorder="1" applyAlignment="1" applyProtection="1">
      <alignment horizontal="center" vertical="center"/>
      <protection locked="0"/>
    </xf>
    <xf numFmtId="167" fontId="27" fillId="0" borderId="43" xfId="0" applyNumberFormat="1" applyFont="1" applyBorder="1" applyAlignment="1" applyProtection="1">
      <alignment horizontal="center" vertical="center"/>
      <protection locked="0"/>
    </xf>
    <xf numFmtId="167" fontId="27" fillId="0" borderId="42" xfId="0" applyNumberFormat="1" applyFont="1" applyBorder="1" applyAlignment="1" applyProtection="1">
      <alignment horizontal="center" vertical="center"/>
      <protection locked="0"/>
    </xf>
    <xf numFmtId="0" fontId="22" fillId="4" borderId="0" xfId="0" applyFont="1" applyFill="1" applyAlignment="1">
      <alignment horizontal="center" vertical="center"/>
    </xf>
    <xf numFmtId="0" fontId="19" fillId="5" borderId="0" xfId="0" applyFont="1" applyFill="1" applyAlignment="1" applyProtection="1">
      <alignment horizontal="center" vertical="center"/>
      <protection locked="0"/>
    </xf>
    <xf numFmtId="0" fontId="29" fillId="4" borderId="0" xfId="0" applyFont="1" applyFill="1" applyAlignment="1">
      <alignment horizontal="center" vertical="center"/>
    </xf>
    <xf numFmtId="10" fontId="33" fillId="4" borderId="0" xfId="1" applyNumberFormat="1" applyFont="1" applyFill="1" applyBorder="1" applyAlignment="1" applyProtection="1">
      <alignment horizontal="left" vertical="top" wrapText="1"/>
    </xf>
    <xf numFmtId="0" fontId="27" fillId="0" borderId="41" xfId="0" applyFont="1" applyBorder="1" applyAlignment="1" applyProtection="1">
      <alignment horizontal="left" vertical="center"/>
      <protection locked="0"/>
    </xf>
    <xf numFmtId="0" fontId="27" fillId="0" borderId="42" xfId="0" applyFont="1" applyBorder="1" applyAlignment="1" applyProtection="1">
      <alignment horizontal="left" vertical="center"/>
      <protection locked="0"/>
    </xf>
    <xf numFmtId="0" fontId="34" fillId="6" borderId="0" xfId="0" applyFont="1" applyFill="1" applyAlignment="1">
      <alignment horizontal="center" vertical="center"/>
    </xf>
    <xf numFmtId="0" fontId="25" fillId="6" borderId="0" xfId="0" applyFont="1" applyFill="1" applyAlignment="1">
      <alignment horizontal="center" vertical="center"/>
    </xf>
    <xf numFmtId="0" fontId="25" fillId="0" borderId="23" xfId="0" applyFont="1" applyBorder="1" applyAlignment="1" applyProtection="1">
      <alignment horizontal="left" vertical="top"/>
      <protection locked="0"/>
    </xf>
    <xf numFmtId="0" fontId="25" fillId="0" borderId="24" xfId="0" applyFont="1" applyBorder="1" applyAlignment="1" applyProtection="1">
      <alignment horizontal="left" vertical="top"/>
      <protection locked="0"/>
    </xf>
    <xf numFmtId="0" fontId="25" fillId="0" borderId="25" xfId="0" applyFont="1" applyBorder="1" applyAlignment="1" applyProtection="1">
      <alignment horizontal="left" vertical="top"/>
      <protection locked="0"/>
    </xf>
    <xf numFmtId="0" fontId="25" fillId="0" borderId="26" xfId="0" applyFont="1" applyBorder="1" applyAlignment="1" applyProtection="1">
      <alignment horizontal="left" vertical="top"/>
      <protection locked="0"/>
    </xf>
    <xf numFmtId="0" fontId="25" fillId="0" borderId="0" xfId="0" applyFont="1" applyAlignment="1" applyProtection="1">
      <alignment horizontal="left" vertical="top"/>
      <protection locked="0"/>
    </xf>
    <xf numFmtId="0" fontId="25" fillId="0" borderId="27" xfId="0" applyFont="1" applyBorder="1" applyAlignment="1" applyProtection="1">
      <alignment horizontal="left" vertical="top"/>
      <protection locked="0"/>
    </xf>
    <xf numFmtId="0" fontId="25" fillId="0" borderId="28" xfId="0" applyFont="1" applyBorder="1" applyAlignment="1" applyProtection="1">
      <alignment horizontal="left" vertical="top"/>
      <protection locked="0"/>
    </xf>
    <xf numFmtId="0" fontId="25" fillId="0" borderId="29" xfId="0" applyFont="1" applyBorder="1" applyAlignment="1" applyProtection="1">
      <alignment horizontal="left" vertical="top"/>
      <protection locked="0"/>
    </xf>
    <xf numFmtId="0" fontId="25" fillId="0" borderId="30" xfId="0" applyFont="1" applyBorder="1" applyAlignment="1" applyProtection="1">
      <alignment horizontal="left" vertical="top"/>
      <protection locked="0"/>
    </xf>
    <xf numFmtId="0" fontId="27" fillId="0" borderId="16" xfId="0" applyFont="1" applyBorder="1" applyAlignment="1" applyProtection="1">
      <alignment horizontal="left" vertical="center"/>
      <protection locked="0"/>
    </xf>
    <xf numFmtId="0" fontId="27" fillId="0" borderId="17" xfId="0" applyFont="1" applyBorder="1" applyAlignment="1" applyProtection="1">
      <alignment horizontal="left" vertical="center"/>
      <protection locked="0"/>
    </xf>
    <xf numFmtId="167" fontId="27" fillId="0" borderId="44" xfId="0" applyNumberFormat="1" applyFont="1" applyBorder="1" applyAlignment="1" applyProtection="1">
      <alignment horizontal="center" vertical="center"/>
      <protection locked="0"/>
    </xf>
    <xf numFmtId="167" fontId="27" fillId="0" borderId="46" xfId="0" applyNumberFormat="1" applyFont="1" applyBorder="1" applyAlignment="1" applyProtection="1">
      <alignment horizontal="center" vertical="center"/>
      <protection locked="0"/>
    </xf>
    <xf numFmtId="167" fontId="27" fillId="0" borderId="45" xfId="0" applyNumberFormat="1" applyFont="1" applyBorder="1" applyAlignment="1" applyProtection="1">
      <alignment horizontal="center" vertical="center"/>
      <protection locked="0"/>
    </xf>
    <xf numFmtId="167" fontId="27" fillId="0" borderId="16" xfId="0" applyNumberFormat="1" applyFont="1" applyBorder="1" applyAlignment="1" applyProtection="1">
      <alignment horizontal="center" vertical="center"/>
      <protection locked="0"/>
    </xf>
    <xf numFmtId="167" fontId="27" fillId="0" borderId="0" xfId="0" applyNumberFormat="1" applyFont="1" applyAlignment="1" applyProtection="1">
      <alignment horizontal="center" vertical="center"/>
      <protection locked="0"/>
    </xf>
    <xf numFmtId="167" fontId="27" fillId="0" borderId="17" xfId="0" applyNumberFormat="1" applyFont="1" applyBorder="1" applyAlignment="1" applyProtection="1">
      <alignment horizontal="center" vertical="center"/>
      <protection locked="0"/>
    </xf>
    <xf numFmtId="172" fontId="31" fillId="2" borderId="3" xfId="0" applyNumberFormat="1" applyFont="1" applyFill="1" applyBorder="1" applyAlignment="1" applyProtection="1">
      <alignment horizontal="center" vertical="center"/>
      <protection locked="0"/>
    </xf>
    <xf numFmtId="172" fontId="31" fillId="2" borderId="22" xfId="0" applyNumberFormat="1" applyFont="1" applyFill="1" applyBorder="1" applyAlignment="1" applyProtection="1">
      <alignment horizontal="center" vertical="center"/>
      <protection locked="0"/>
    </xf>
    <xf numFmtId="0" fontId="27" fillId="0" borderId="44" xfId="0" applyFont="1" applyBorder="1" applyAlignment="1" applyProtection="1">
      <alignment horizontal="left" vertical="center"/>
      <protection locked="0"/>
    </xf>
    <xf numFmtId="0" fontId="27" fillId="0" borderId="45" xfId="0" applyFont="1" applyBorder="1" applyAlignment="1" applyProtection="1">
      <alignment horizontal="left" vertical="center"/>
      <protection locked="0"/>
    </xf>
    <xf numFmtId="0" fontId="31" fillId="2" borderId="3" xfId="0" applyFont="1" applyFill="1" applyBorder="1" applyAlignment="1" applyProtection="1">
      <alignment horizontal="center" vertical="center"/>
      <protection locked="0"/>
    </xf>
    <xf numFmtId="0" fontId="31" fillId="2" borderId="33" xfId="0" applyFont="1" applyFill="1" applyBorder="1" applyAlignment="1" applyProtection="1">
      <alignment horizontal="center" vertical="center"/>
      <protection locked="0"/>
    </xf>
    <xf numFmtId="0" fontId="31" fillId="2" borderId="22" xfId="0" applyFont="1" applyFill="1" applyBorder="1" applyAlignment="1" applyProtection="1">
      <alignment horizontal="center" vertical="center"/>
      <protection locked="0"/>
    </xf>
    <xf numFmtId="0" fontId="21" fillId="8" borderId="0" xfId="1" applyFont="1" applyFill="1" applyAlignment="1" applyProtection="1">
      <alignment horizontal="center" vertical="center" wrapText="1"/>
      <protection locked="0"/>
    </xf>
    <xf numFmtId="0" fontId="20" fillId="10" borderId="0" xfId="0" applyFont="1" applyFill="1" applyAlignment="1">
      <alignment vertical="center"/>
    </xf>
    <xf numFmtId="0" fontId="28" fillId="9" borderId="0" xfId="0" applyFont="1" applyFill="1" applyAlignment="1">
      <alignment horizontal="center" vertical="center"/>
    </xf>
    <xf numFmtId="0" fontId="20" fillId="10" borderId="0" xfId="0" applyFont="1" applyFill="1" applyAlignment="1">
      <alignment vertical="center" wrapText="1"/>
    </xf>
    <xf numFmtId="0" fontId="30" fillId="9" borderId="0" xfId="0" applyFont="1" applyFill="1" applyAlignment="1">
      <alignment horizontal="center" vertical="center"/>
    </xf>
    <xf numFmtId="0" fontId="25" fillId="10" borderId="0" xfId="0" applyFont="1" applyFill="1" applyAlignment="1">
      <alignment vertical="center" wrapText="1"/>
    </xf>
    <xf numFmtId="14" fontId="25" fillId="0" borderId="50" xfId="0" applyNumberFormat="1" applyFont="1" applyBorder="1" applyAlignment="1" applyProtection="1">
      <alignment horizontal="center"/>
      <protection locked="0"/>
    </xf>
    <xf numFmtId="14" fontId="25" fillId="0" borderId="51" xfId="0" applyNumberFormat="1" applyFont="1" applyBorder="1" applyAlignment="1" applyProtection="1">
      <alignment horizontal="center"/>
      <protection locked="0"/>
    </xf>
    <xf numFmtId="14" fontId="25" fillId="0" borderId="52" xfId="0" applyNumberFormat="1" applyFont="1" applyBorder="1" applyAlignment="1" applyProtection="1">
      <alignment horizontal="center"/>
      <protection locked="0"/>
    </xf>
    <xf numFmtId="0" fontId="25" fillId="0" borderId="50" xfId="0" applyFont="1" applyBorder="1" applyAlignment="1" applyProtection="1">
      <alignment horizontal="center"/>
      <protection locked="0"/>
    </xf>
    <xf numFmtId="0" fontId="25" fillId="0" borderId="51" xfId="0" applyFont="1" applyBorder="1" applyAlignment="1" applyProtection="1">
      <alignment horizontal="center"/>
      <protection locked="0"/>
    </xf>
    <xf numFmtId="0" fontId="25" fillId="0" borderId="52" xfId="0" applyFont="1" applyBorder="1" applyAlignment="1" applyProtection="1">
      <alignment horizontal="center"/>
      <protection locked="0"/>
    </xf>
    <xf numFmtId="14" fontId="25" fillId="0" borderId="50" xfId="0" applyNumberFormat="1" applyFont="1" applyBorder="1" applyAlignment="1" applyProtection="1">
      <alignment horizontal="left"/>
      <protection locked="0"/>
    </xf>
    <xf numFmtId="14" fontId="25" fillId="0" borderId="51" xfId="0" applyNumberFormat="1" applyFont="1" applyBorder="1" applyAlignment="1" applyProtection="1">
      <alignment horizontal="left"/>
      <protection locked="0"/>
    </xf>
    <xf numFmtId="14" fontId="25" fillId="0" borderId="52" xfId="0" applyNumberFormat="1" applyFont="1" applyBorder="1" applyAlignment="1" applyProtection="1">
      <alignment horizontal="left"/>
      <protection locked="0"/>
    </xf>
    <xf numFmtId="0" fontId="25" fillId="0" borderId="50" xfId="0" applyFont="1" applyBorder="1" applyAlignment="1" applyProtection="1">
      <alignment horizontal="left"/>
      <protection locked="0"/>
    </xf>
    <xf numFmtId="0" fontId="25" fillId="0" borderId="51" xfId="0" applyFont="1" applyBorder="1" applyAlignment="1" applyProtection="1">
      <alignment horizontal="left"/>
      <protection locked="0"/>
    </xf>
    <xf numFmtId="0" fontId="25" fillId="0" borderId="52" xfId="0" applyFont="1" applyBorder="1" applyAlignment="1" applyProtection="1">
      <alignment horizontal="left"/>
      <protection locked="0"/>
    </xf>
    <xf numFmtId="14" fontId="8" fillId="2" borderId="34" xfId="0" applyNumberFormat="1" applyFont="1" applyFill="1" applyBorder="1" applyAlignment="1">
      <alignment horizontal="left" indent="1"/>
    </xf>
    <xf numFmtId="14" fontId="8" fillId="2" borderId="35" xfId="0" applyNumberFormat="1" applyFont="1" applyFill="1" applyBorder="1" applyAlignment="1">
      <alignment horizontal="left" indent="1"/>
    </xf>
    <xf numFmtId="14" fontId="8" fillId="2" borderId="4" xfId="0" applyNumberFormat="1" applyFont="1" applyFill="1" applyBorder="1" applyAlignment="1">
      <alignment horizontal="left" indent="1"/>
    </xf>
    <xf numFmtId="14" fontId="8" fillId="2" borderId="5" xfId="0" applyNumberFormat="1" applyFont="1" applyFill="1" applyBorder="1" applyAlignment="1">
      <alignment horizontal="left" indent="1"/>
    </xf>
  </cellXfs>
  <cellStyles count="7">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1B81604-CEBB-43AB-AD9D-8E358FB96B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proforma-invoice-format-that-helps-selling-across-boards.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9</xdr:row>
      <xdr:rowOff>9525</xdr:rowOff>
    </xdr:from>
    <xdr:to>
      <xdr:col>16</xdr:col>
      <xdr:colOff>19050</xdr:colOff>
      <xdr:row>9</xdr:row>
      <xdr:rowOff>19050</xdr:rowOff>
    </xdr:to>
    <xdr:sp macro="" textlink="">
      <xdr:nvSpPr>
        <xdr:cNvPr id="1480" name="oknWidget_1">
          <a:extLst>
            <a:ext uri="{FF2B5EF4-FFF2-40B4-BE49-F238E27FC236}">
              <a16:creationId xmlns:a16="http://schemas.microsoft.com/office/drawing/2014/main" id="{00000000-0008-0000-0000-0000C8050000}"/>
            </a:ext>
          </a:extLst>
        </xdr:cNvPr>
        <xdr:cNvSpPr>
          <a:spLocks noChangeShapeType="1"/>
        </xdr:cNvSpPr>
      </xdr:nvSpPr>
      <xdr:spPr bwMode="auto">
        <a:xfrm>
          <a:off x="1438275" y="2114550"/>
          <a:ext cx="6324600" cy="9525"/>
        </a:xfrm>
        <a:prstGeom prst="line">
          <a:avLst/>
        </a:prstGeom>
        <a:noFill/>
        <a:ln w="76200" cmpd="tri">
          <a:solidFill>
            <a:schemeClr val="tx2">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9525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192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9525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192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142875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38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142875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38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190500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448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190500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448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504825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504825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104775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104775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400050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400050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409575</xdr:colOff>
      <xdr:row>9</xdr:row>
      <xdr:rowOff>38100</xdr:rowOff>
    </xdr:from>
    <xdr:ext cx="1009650"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2705100" y="2143125"/>
          <a:ext cx="10096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8</xdr:col>
      <xdr:colOff>504825</xdr:colOff>
      <xdr:row>9</xdr:row>
      <xdr:rowOff>38100</xdr:rowOff>
    </xdr:from>
    <xdr:ext cx="100965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762375" y="2143125"/>
          <a:ext cx="10096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7</xdr:col>
      <xdr:colOff>66675</xdr:colOff>
      <xdr:row>9</xdr:row>
      <xdr:rowOff>38100</xdr:rowOff>
    </xdr:from>
    <xdr:ext cx="295275" cy="200025"/>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362200" y="2143125"/>
          <a:ext cx="295275" cy="2000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noAutofit/>
        </a:bodyPr>
        <a:lstStyle/>
        <a:p>
          <a:endParaRPr lang="en-US"/>
        </a:p>
      </xdr:txBody>
    </xdr:sp>
    <xdr:clientData fPrintsWithSheet="0"/>
  </xdr:oneCellAnchor>
  <xdr:oneCellAnchor>
    <xdr:from>
      <xdr:col>13</xdr:col>
      <xdr:colOff>38100</xdr:colOff>
      <xdr:row>9</xdr:row>
      <xdr:rowOff>19050</xdr:rowOff>
    </xdr:from>
    <xdr:ext cx="295275" cy="201168"/>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5667375" y="2124075"/>
          <a:ext cx="295275" cy="20116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13</xdr:col>
      <xdr:colOff>390525</xdr:colOff>
      <xdr:row>9</xdr:row>
      <xdr:rowOff>38100</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6019800" y="21431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12</xdr:col>
      <xdr:colOff>19050</xdr:colOff>
      <xdr:row>7</xdr:row>
      <xdr:rowOff>0</xdr:rowOff>
    </xdr:from>
    <xdr:ext cx="209550" cy="15240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5076825" y="1914525"/>
          <a:ext cx="209550" cy="1524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13</xdr:col>
      <xdr:colOff>523874</xdr:colOff>
      <xdr:row>19</xdr:row>
      <xdr:rowOff>19050</xdr:rowOff>
    </xdr:from>
    <xdr:ext cx="161925" cy="161925"/>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6153149" y="3533775"/>
          <a:ext cx="161925" cy="16192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28</xdr:row>
      <xdr:rowOff>19050</xdr:rowOff>
    </xdr:from>
    <xdr:ext cx="152400" cy="11430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133475" y="508635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29</xdr:row>
      <xdr:rowOff>38100</xdr:rowOff>
    </xdr:from>
    <xdr:ext cx="152400" cy="11430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133475" y="526732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30</xdr:row>
      <xdr:rowOff>19050</xdr:rowOff>
    </xdr:from>
    <xdr:ext cx="152400" cy="11430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133475" y="541020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31</xdr:row>
      <xdr:rowOff>38100</xdr:rowOff>
    </xdr:from>
    <xdr:ext cx="152400" cy="11430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133475" y="559117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32</xdr:row>
      <xdr:rowOff>47625</xdr:rowOff>
    </xdr:from>
    <xdr:ext cx="152400" cy="11430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133475" y="576262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33</xdr:row>
      <xdr:rowOff>66675</xdr:rowOff>
    </xdr:from>
    <xdr:ext cx="152400" cy="11430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133475" y="594360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34</xdr:row>
      <xdr:rowOff>47625</xdr:rowOff>
    </xdr:from>
    <xdr:ext cx="152400" cy="11430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133475" y="608647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35</xdr:row>
      <xdr:rowOff>28575</xdr:rowOff>
    </xdr:from>
    <xdr:ext cx="152400" cy="11430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133475" y="622935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36</xdr:row>
      <xdr:rowOff>28575</xdr:rowOff>
    </xdr:from>
    <xdr:ext cx="152400" cy="11430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133475" y="639127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37</xdr:row>
      <xdr:rowOff>19050</xdr:rowOff>
    </xdr:from>
    <xdr:ext cx="152400" cy="11430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133475" y="654367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38</xdr:row>
      <xdr:rowOff>28575</xdr:rowOff>
    </xdr:from>
    <xdr:ext cx="152400" cy="11430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133475" y="671512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39</xdr:row>
      <xdr:rowOff>19050</xdr:rowOff>
    </xdr:from>
    <xdr:ext cx="152400" cy="11430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133475" y="686752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40</xdr:row>
      <xdr:rowOff>19050</xdr:rowOff>
    </xdr:from>
    <xdr:ext cx="152400" cy="114300"/>
    <xdr:sp macro="_xll.ExecImeCommand" textlink="">
      <xdr:nvSpPr>
        <xdr:cNvPr id="1122" name="oknCboPID_13">
          <a:extLst>
            <a:ext uri="{FF2B5EF4-FFF2-40B4-BE49-F238E27FC236}">
              <a16:creationId xmlns:a16="http://schemas.microsoft.com/office/drawing/2014/main" id="{00000000-0008-0000-0000-000062040000}"/>
            </a:ext>
          </a:extLst>
        </xdr:cNvPr>
        <xdr:cNvSpPr txBox="1"/>
      </xdr:nvSpPr>
      <xdr:spPr>
        <a:xfrm>
          <a:off x="1133475" y="702945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41</xdr:row>
      <xdr:rowOff>19050</xdr:rowOff>
    </xdr:from>
    <xdr:ext cx="152400" cy="114300"/>
    <xdr:sp macro="_xll.ExecImeCommand" textlink="">
      <xdr:nvSpPr>
        <xdr:cNvPr id="1123" name="oknCboPID_14">
          <a:extLst>
            <a:ext uri="{FF2B5EF4-FFF2-40B4-BE49-F238E27FC236}">
              <a16:creationId xmlns:a16="http://schemas.microsoft.com/office/drawing/2014/main" id="{00000000-0008-0000-0000-000063040000}"/>
            </a:ext>
          </a:extLst>
        </xdr:cNvPr>
        <xdr:cNvSpPr txBox="1"/>
      </xdr:nvSpPr>
      <xdr:spPr>
        <a:xfrm>
          <a:off x="1133475" y="719137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42</xdr:row>
      <xdr:rowOff>19050</xdr:rowOff>
    </xdr:from>
    <xdr:ext cx="152400" cy="114300"/>
    <xdr:sp macro="_xll.ExecImeCommand" textlink="">
      <xdr:nvSpPr>
        <xdr:cNvPr id="1124" name="oknCboPID_15">
          <a:extLst>
            <a:ext uri="{FF2B5EF4-FFF2-40B4-BE49-F238E27FC236}">
              <a16:creationId xmlns:a16="http://schemas.microsoft.com/office/drawing/2014/main" id="{00000000-0008-0000-0000-000064040000}"/>
            </a:ext>
          </a:extLst>
        </xdr:cNvPr>
        <xdr:cNvSpPr txBox="1"/>
      </xdr:nvSpPr>
      <xdr:spPr>
        <a:xfrm>
          <a:off x="1133475" y="735330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43</xdr:row>
      <xdr:rowOff>19050</xdr:rowOff>
    </xdr:from>
    <xdr:ext cx="152400" cy="114300"/>
    <xdr:sp macro="_xll.ExecImeCommand" textlink="">
      <xdr:nvSpPr>
        <xdr:cNvPr id="1126" name="oknCboPID_16">
          <a:extLst>
            <a:ext uri="{FF2B5EF4-FFF2-40B4-BE49-F238E27FC236}">
              <a16:creationId xmlns:a16="http://schemas.microsoft.com/office/drawing/2014/main" id="{00000000-0008-0000-0000-000066040000}"/>
            </a:ext>
          </a:extLst>
        </xdr:cNvPr>
        <xdr:cNvSpPr txBox="1"/>
      </xdr:nvSpPr>
      <xdr:spPr>
        <a:xfrm>
          <a:off x="1133475" y="751522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44</xdr:row>
      <xdr:rowOff>19050</xdr:rowOff>
    </xdr:from>
    <xdr:ext cx="152400" cy="114300"/>
    <xdr:sp macro="_xll.ExecImeCommand" textlink="">
      <xdr:nvSpPr>
        <xdr:cNvPr id="1129" name="oknCboPID_17">
          <a:extLst>
            <a:ext uri="{FF2B5EF4-FFF2-40B4-BE49-F238E27FC236}">
              <a16:creationId xmlns:a16="http://schemas.microsoft.com/office/drawing/2014/main" id="{00000000-0008-0000-0000-000069040000}"/>
            </a:ext>
          </a:extLst>
        </xdr:cNvPr>
        <xdr:cNvSpPr txBox="1"/>
      </xdr:nvSpPr>
      <xdr:spPr>
        <a:xfrm>
          <a:off x="1133475" y="767715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45</xdr:row>
      <xdr:rowOff>19050</xdr:rowOff>
    </xdr:from>
    <xdr:ext cx="152400" cy="114300"/>
    <xdr:sp macro="_xll.ExecImeCommand" textlink="">
      <xdr:nvSpPr>
        <xdr:cNvPr id="1142" name="oknCboPID_18">
          <a:extLst>
            <a:ext uri="{FF2B5EF4-FFF2-40B4-BE49-F238E27FC236}">
              <a16:creationId xmlns:a16="http://schemas.microsoft.com/office/drawing/2014/main" id="{00000000-0008-0000-0000-000076040000}"/>
            </a:ext>
          </a:extLst>
        </xdr:cNvPr>
        <xdr:cNvSpPr txBox="1"/>
      </xdr:nvSpPr>
      <xdr:spPr>
        <a:xfrm>
          <a:off x="1133475" y="783907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46</xdr:row>
      <xdr:rowOff>19050</xdr:rowOff>
    </xdr:from>
    <xdr:ext cx="152400" cy="114300"/>
    <xdr:sp macro="_xll.ExecImeCommand" textlink="">
      <xdr:nvSpPr>
        <xdr:cNvPr id="1143" name="oknCboPID_19">
          <a:extLst>
            <a:ext uri="{FF2B5EF4-FFF2-40B4-BE49-F238E27FC236}">
              <a16:creationId xmlns:a16="http://schemas.microsoft.com/office/drawing/2014/main" id="{00000000-0008-0000-0000-000077040000}"/>
            </a:ext>
          </a:extLst>
        </xdr:cNvPr>
        <xdr:cNvSpPr txBox="1"/>
      </xdr:nvSpPr>
      <xdr:spPr>
        <a:xfrm>
          <a:off x="1133475" y="8001000"/>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476250</xdr:colOff>
      <xdr:row>47</xdr:row>
      <xdr:rowOff>19050</xdr:rowOff>
    </xdr:from>
    <xdr:ext cx="152400" cy="114300"/>
    <xdr:sp macro="_xll.ExecImeCommand" textlink="">
      <xdr:nvSpPr>
        <xdr:cNvPr id="1144" name="oknCboPID_20">
          <a:extLst>
            <a:ext uri="{FF2B5EF4-FFF2-40B4-BE49-F238E27FC236}">
              <a16:creationId xmlns:a16="http://schemas.microsoft.com/office/drawing/2014/main" id="{00000000-0008-0000-0000-000078040000}"/>
            </a:ext>
          </a:extLst>
        </xdr:cNvPr>
        <xdr:cNvSpPr txBox="1"/>
      </xdr:nvSpPr>
      <xdr:spPr>
        <a:xfrm>
          <a:off x="1133475" y="8162925"/>
          <a:ext cx="152400" cy="1143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xdr:from>
          <xdr:col>6</xdr:col>
          <xdr:colOff>66676</xdr:colOff>
          <xdr:row>28</xdr:row>
          <xdr:rowOff>0</xdr:rowOff>
        </xdr:from>
        <xdr:to>
          <xdr:col>6</xdr:col>
          <xdr:colOff>276226</xdr:colOff>
          <xdr:row>48</xdr:row>
          <xdr:rowOff>0</xdr:rowOff>
        </xdr:to>
        <xdr:grpSp>
          <xdr:nvGrpSpPr>
            <xdr:cNvPr id="1128" name="oknWidget_taxable_group">
              <a:extLst>
                <a:ext uri="{FF2B5EF4-FFF2-40B4-BE49-F238E27FC236}">
                  <a16:creationId xmlns:a16="http://schemas.microsoft.com/office/drawing/2014/main" id="{00000000-0008-0000-0000-000068040000}"/>
                </a:ext>
              </a:extLst>
            </xdr:cNvPr>
            <xdr:cNvGrpSpPr/>
          </xdr:nvGrpSpPr>
          <xdr:grpSpPr>
            <a:xfrm>
              <a:off x="2066926" y="5067300"/>
              <a:ext cx="209550" cy="3238500"/>
              <a:chOff x="2066926" y="5067300"/>
              <a:chExt cx="209550" cy="3238500"/>
            </a:xfrm>
          </xdr:grpSpPr>
          <xdr:sp macro="" textlink="">
            <xdr:nvSpPr>
              <xdr:cNvPr id="1185" name="oknWidget_taxable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2066926" y="506730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6" name="oknWidget_taxable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2066926" y="52482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7" name="oknWidget_taxable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2066926" y="54197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8" name="oknWidget_taxable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2066926" y="55816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9" name="oknWidget_taxable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2066926" y="57245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0" name="oknWidget_taxable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2066926" y="58864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1" name="oknWidget_taxable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2066926" y="60483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2" name="oknWidget_taxable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2066926" y="62198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3" name="oknWidget_taxable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2066926" y="63722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4" name="oknWidget_taxable1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2066926" y="65246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5" name="oknWidget_taxable1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2066926" y="66865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6" name="oknWidget_taxable1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2066926" y="68484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7" name="oknWidget_taxable1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2066926" y="70294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8" name="oknWidget_taxable1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2066926" y="71818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99" name="oknWidget_taxable1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2066926" y="73437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0" name="oknWidget_taxable1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2066926" y="751522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1" name="oknWidget_taxable1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2066926" y="7677150"/>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2" name="oknWidget_taxable1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2066926" y="78390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3" name="oknWidget_taxable1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2066926" y="79914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04" name="oknWidget_taxable2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2066926" y="8143875"/>
                <a:ext cx="20955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5</xdr:col>
      <xdr:colOff>44450</xdr:colOff>
      <xdr:row>2</xdr:row>
      <xdr:rowOff>234950</xdr:rowOff>
    </xdr:from>
    <xdr:to>
      <xdr:col>6</xdr:col>
      <xdr:colOff>247650</xdr:colOff>
      <xdr:row>5</xdr:row>
      <xdr:rowOff>47625</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54150" y="1006475"/>
          <a:ext cx="793750" cy="574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117" name="oknWidget_2">
          <a:extLst>
            <a:ext uri="{FF2B5EF4-FFF2-40B4-BE49-F238E27FC236}">
              <a16:creationId xmlns:a16="http://schemas.microsoft.com/office/drawing/2014/main" id="{00000000-0008-0000-0100-000045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38" name="oknWidget_2">
          <a:extLst>
            <a:ext uri="{FF2B5EF4-FFF2-40B4-BE49-F238E27FC236}">
              <a16:creationId xmlns:a16="http://schemas.microsoft.com/office/drawing/2014/main" id="{00000000-0008-0000-0200-000042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62" name="oknWidget_2">
          <a:extLst>
            <a:ext uri="{FF2B5EF4-FFF2-40B4-BE49-F238E27FC236}">
              <a16:creationId xmlns:a16="http://schemas.microsoft.com/office/drawing/2014/main" id="{00000000-0008-0000-0300-000042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87" name="oknWidget_2">
          <a:extLst>
            <a:ext uri="{FF2B5EF4-FFF2-40B4-BE49-F238E27FC236}">
              <a16:creationId xmlns:a16="http://schemas.microsoft.com/office/drawing/2014/main" id="{00000000-0008-0000-0400-000043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210" name="oknWidget_2">
          <a:extLst>
            <a:ext uri="{FF2B5EF4-FFF2-40B4-BE49-F238E27FC236}">
              <a16:creationId xmlns:a16="http://schemas.microsoft.com/office/drawing/2014/main" id="{00000000-0008-0000-0500-000042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57" name="oknWidget_PaymentReport2">
          <a:extLst>
            <a:ext uri="{FF2B5EF4-FFF2-40B4-BE49-F238E27FC236}">
              <a16:creationId xmlns:a16="http://schemas.microsoft.com/office/drawing/2014/main" id="{00000000-0008-0000-0600-000041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range">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 Type="http://schemas.openxmlformats.org/officeDocument/2006/relationships/hyperlink" Target="http://www.invoicingtemplate.com/proforma-template.html" TargetMode="External"/><Relationship Id="rId21" Type="http://schemas.openxmlformats.org/officeDocument/2006/relationships/ctrlProp" Target="../ctrlProps/ctrlProp10.xml"/><Relationship Id="rId7" Type="http://schemas.openxmlformats.org/officeDocument/2006/relationships/hyperlink" Target="http://www.invoicingtemplate.com/proforma-invoice-format-that-helps-selling-across-boards.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2" Type="http://schemas.openxmlformats.org/officeDocument/2006/relationships/hyperlink" Target="http://www.invoicingtemplate.com/proforma-template.html" TargetMode="External"/><Relationship Id="rId16" Type="http://schemas.openxmlformats.org/officeDocument/2006/relationships/ctrlProp" Target="../ctrlProps/ctrlProp5.xml"/><Relationship Id="rId20" Type="http://schemas.openxmlformats.org/officeDocument/2006/relationships/ctrlProp" Target="../ctrlProps/ctrlProp9.xml"/><Relationship Id="rId29" Type="http://schemas.openxmlformats.org/officeDocument/2006/relationships/ctrlProp" Target="../ctrlProps/ctrlProp18.xml"/><Relationship Id="rId1" Type="http://schemas.openxmlformats.org/officeDocument/2006/relationships/hyperlink" Target="http://www.invoicingtemplate.com/proforma-template.html" TargetMode="External"/><Relationship Id="rId6" Type="http://schemas.openxmlformats.org/officeDocument/2006/relationships/hyperlink" Target="http://www.invoicingtemplate.com/proforma-invoice-format-that-helps-selling-across-boards.html" TargetMode="External"/><Relationship Id="rId11" Type="http://schemas.openxmlformats.org/officeDocument/2006/relationships/vmlDrawing" Target="../drawings/vmlDrawing2.vml"/><Relationship Id="rId24" Type="http://schemas.openxmlformats.org/officeDocument/2006/relationships/ctrlProp" Target="../ctrlProps/ctrlProp13.xml"/><Relationship Id="rId5" Type="http://schemas.openxmlformats.org/officeDocument/2006/relationships/hyperlink" Target="https://www.invoicingtemplate.com/" TargetMode="External"/><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10" Type="http://schemas.openxmlformats.org/officeDocument/2006/relationships/vmlDrawing" Target="../drawings/vmlDrawing1.vml"/><Relationship Id="rId19" Type="http://schemas.openxmlformats.org/officeDocument/2006/relationships/ctrlProp" Target="../ctrlProps/ctrlProp8.xml"/><Relationship Id="rId31" Type="http://schemas.openxmlformats.org/officeDocument/2006/relationships/ctrlProp" Target="../ctrlProps/ctrlProp20.xml"/><Relationship Id="rId4" Type="http://schemas.openxmlformats.org/officeDocument/2006/relationships/hyperlink" Target="http://www.invoicingtemplate.com/proforma-template.html" TargetMode="External"/><Relationship Id="rId9" Type="http://schemas.openxmlformats.org/officeDocument/2006/relationships/drawing" Target="../drawings/drawing1.xml"/><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proforma-invoice-format-that-helps-selling-across-boards.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I956"/>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2" sqref="H12:J12"/>
    </sheetView>
  </sheetViews>
  <sheetFormatPr defaultRowHeight="13.5" x14ac:dyDescent="0.25"/>
  <cols>
    <col min="1" max="1" width="9.85546875" style="62" customWidth="1"/>
    <col min="2" max="2" width="10.7109375" style="62" customWidth="1"/>
    <col min="3" max="3" width="10.28515625" style="63" hidden="1" customWidth="1"/>
    <col min="4" max="4" width="16" style="63" hidden="1" customWidth="1"/>
    <col min="5" max="5" width="0.5703125" style="64" customWidth="1"/>
    <col min="6" max="6" width="8.85546875" style="64" customWidth="1"/>
    <col min="7" max="7" width="4.42578125" style="64" customWidth="1"/>
    <col min="8" max="9" width="14.42578125" style="64" customWidth="1"/>
    <col min="10" max="10" width="9.140625" style="64"/>
    <col min="11" max="11" width="0.5703125" style="64" customWidth="1"/>
    <col min="12" max="12" width="2.85546875" style="64" customWidth="1"/>
    <col min="13" max="13" width="8.5703125" style="64" customWidth="1"/>
    <col min="14" max="14" width="10.5703125" style="64" customWidth="1"/>
    <col min="15" max="15" width="20.28515625" style="64" customWidth="1"/>
    <col min="16" max="16" width="0.85546875" style="64" customWidth="1"/>
    <col min="17" max="17" width="1" style="65" customWidth="1"/>
    <col min="18" max="18" width="5" style="66" customWidth="1"/>
    <col min="19" max="22" width="15.140625" style="66" customWidth="1"/>
    <col min="23" max="26" width="9.140625" style="66"/>
    <col min="27" max="28" width="9.140625" style="66" hidden="1" customWidth="1"/>
    <col min="29" max="30" width="0" style="66" hidden="1" customWidth="1"/>
    <col min="31" max="57" width="9.140625" style="66"/>
    <col min="58" max="16384" width="9.140625" style="64"/>
  </cols>
  <sheetData>
    <row r="1" spans="1:945" s="59" customFormat="1" ht="57" customHeight="1" x14ac:dyDescent="0.25">
      <c r="A1" s="57"/>
      <c r="B1" s="57"/>
      <c r="C1" s="58"/>
      <c r="D1" s="58"/>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IT1" s="61" t="s">
        <v>147</v>
      </c>
      <c r="AJI1" s="174" t="s">
        <v>161</v>
      </c>
    </row>
    <row r="2" spans="1:945" ht="3.75" customHeight="1" x14ac:dyDescent="0.25">
      <c r="R2" s="227" t="s">
        <v>148</v>
      </c>
      <c r="S2" s="227"/>
      <c r="T2" s="227"/>
      <c r="U2" s="227"/>
      <c r="V2" s="227"/>
    </row>
    <row r="3" spans="1:945" ht="30" customHeight="1" x14ac:dyDescent="0.25">
      <c r="A3" s="195" t="s">
        <v>24</v>
      </c>
      <c r="B3" s="195"/>
      <c r="H3" s="170" t="s">
        <v>68</v>
      </c>
      <c r="I3" s="67"/>
      <c r="O3" s="169" t="s">
        <v>89</v>
      </c>
      <c r="P3" s="68"/>
      <c r="R3" s="227"/>
      <c r="S3" s="227"/>
      <c r="T3" s="227"/>
      <c r="U3" s="227"/>
      <c r="V3" s="227"/>
    </row>
    <row r="4" spans="1:945" ht="15" customHeight="1" x14ac:dyDescent="0.25">
      <c r="A4" s="196" t="s">
        <v>151</v>
      </c>
      <c r="B4" s="196"/>
      <c r="H4" s="69" t="s">
        <v>72</v>
      </c>
      <c r="N4" s="70" t="s">
        <v>0</v>
      </c>
      <c r="O4" s="71"/>
      <c r="R4" s="72">
        <v>1</v>
      </c>
      <c r="S4" s="228" t="s">
        <v>153</v>
      </c>
      <c r="T4" s="228"/>
      <c r="U4" s="228"/>
      <c r="V4" s="228"/>
    </row>
    <row r="5" spans="1:945" ht="15" customHeight="1" x14ac:dyDescent="0.25">
      <c r="A5" s="195" t="s">
        <v>25</v>
      </c>
      <c r="B5" s="195"/>
      <c r="H5" s="69" t="s">
        <v>73</v>
      </c>
      <c r="N5" s="70" t="s">
        <v>59</v>
      </c>
      <c r="O5" s="73"/>
      <c r="P5" s="74"/>
      <c r="R5" s="229">
        <v>2</v>
      </c>
      <c r="S5" s="230" t="s">
        <v>154</v>
      </c>
      <c r="T5" s="230"/>
      <c r="U5" s="230"/>
      <c r="V5" s="230"/>
    </row>
    <row r="6" spans="1:945" ht="15" customHeight="1" x14ac:dyDescent="0.25">
      <c r="A6" s="196" t="s">
        <v>157</v>
      </c>
      <c r="B6" s="196"/>
      <c r="H6" s="66" t="s">
        <v>74</v>
      </c>
      <c r="N6" s="70" t="s">
        <v>90</v>
      </c>
      <c r="O6" s="75"/>
      <c r="P6" s="76"/>
      <c r="R6" s="229"/>
      <c r="S6" s="230"/>
      <c r="T6" s="230"/>
      <c r="U6" s="230"/>
      <c r="V6" s="230"/>
    </row>
    <row r="7" spans="1:945" ht="15" customHeight="1" x14ac:dyDescent="0.25">
      <c r="N7" s="70" t="s">
        <v>91</v>
      </c>
      <c r="O7" s="73"/>
      <c r="P7" s="76"/>
      <c r="R7" s="229">
        <v>3</v>
      </c>
      <c r="S7" s="230" t="s">
        <v>149</v>
      </c>
      <c r="T7" s="230"/>
      <c r="U7" s="230"/>
      <c r="V7" s="230"/>
    </row>
    <row r="8" spans="1:945" ht="15" customHeight="1" x14ac:dyDescent="0.25">
      <c r="A8" s="197"/>
      <c r="B8" s="197"/>
      <c r="C8" s="63" t="s">
        <v>70</v>
      </c>
      <c r="N8" s="70" t="s">
        <v>113</v>
      </c>
      <c r="O8" s="73"/>
      <c r="R8" s="229"/>
      <c r="S8" s="230"/>
      <c r="T8" s="230"/>
      <c r="U8" s="230"/>
      <c r="V8" s="230"/>
    </row>
    <row r="9" spans="1:945" ht="9" hidden="1" customHeight="1" x14ac:dyDescent="0.25">
      <c r="A9" s="77"/>
      <c r="B9" s="77"/>
      <c r="R9" s="231">
        <v>4</v>
      </c>
      <c r="S9" s="232" t="s">
        <v>155</v>
      </c>
      <c r="T9" s="232"/>
      <c r="U9" s="232"/>
      <c r="V9" s="232"/>
    </row>
    <row r="10" spans="1:945" ht="9" customHeight="1" x14ac:dyDescent="0.25">
      <c r="A10" s="77"/>
      <c r="B10" s="77"/>
      <c r="N10" s="67"/>
      <c r="O10" s="78"/>
      <c r="R10" s="231"/>
      <c r="S10" s="232"/>
      <c r="T10" s="232"/>
      <c r="U10" s="232"/>
      <c r="V10" s="232"/>
    </row>
    <row r="11" spans="1:945" ht="14.1" customHeight="1" x14ac:dyDescent="0.25">
      <c r="A11" s="79"/>
      <c r="B11" s="80"/>
      <c r="C11" s="63">
        <v>2</v>
      </c>
      <c r="D11" s="81"/>
      <c r="F11" s="82" t="s">
        <v>105</v>
      </c>
      <c r="G11" s="83"/>
      <c r="H11" s="84"/>
      <c r="I11" s="84"/>
      <c r="J11" s="85"/>
      <c r="K11" s="86"/>
      <c r="L11" s="87" t="s">
        <v>106</v>
      </c>
      <c r="M11" s="83"/>
      <c r="N11" s="88"/>
      <c r="O11" s="89"/>
      <c r="R11" s="231">
        <v>5</v>
      </c>
      <c r="S11" s="232" t="s">
        <v>150</v>
      </c>
      <c r="T11" s="232"/>
      <c r="U11" s="232"/>
      <c r="V11" s="232"/>
    </row>
    <row r="12" spans="1:945" s="69" customFormat="1" ht="14.1" customHeight="1" x14ac:dyDescent="0.25">
      <c r="A12" s="90"/>
      <c r="B12" s="90"/>
      <c r="C12" s="91">
        <v>0</v>
      </c>
      <c r="D12" s="92"/>
      <c r="F12" s="166" t="s">
        <v>92</v>
      </c>
      <c r="H12" s="182"/>
      <c r="I12" s="182"/>
      <c r="J12" s="183"/>
      <c r="K12" s="94"/>
      <c r="L12" s="93" t="s">
        <v>92</v>
      </c>
      <c r="N12" s="182"/>
      <c r="O12" s="183"/>
      <c r="Q12" s="95"/>
      <c r="R12" s="231"/>
      <c r="S12" s="232"/>
      <c r="T12" s="232"/>
      <c r="U12" s="232"/>
      <c r="V12" s="232"/>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row>
    <row r="13" spans="1:945" s="69" customFormat="1" ht="14.25" customHeight="1" x14ac:dyDescent="0.25">
      <c r="A13" s="96"/>
      <c r="B13" s="97"/>
      <c r="C13" s="91">
        <v>0</v>
      </c>
      <c r="D13" s="92"/>
      <c r="F13" s="167" t="s">
        <v>93</v>
      </c>
      <c r="H13" s="184"/>
      <c r="I13" s="184"/>
      <c r="J13" s="185"/>
      <c r="K13" s="98"/>
      <c r="L13" s="93" t="s">
        <v>93</v>
      </c>
      <c r="N13" s="184"/>
      <c r="O13" s="185"/>
      <c r="Q13" s="95"/>
      <c r="R13" s="231"/>
      <c r="S13" s="232"/>
      <c r="T13" s="232"/>
      <c r="U13" s="232"/>
      <c r="V13" s="232"/>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row>
    <row r="14" spans="1:945" s="69" customFormat="1" ht="14.1" customHeight="1" x14ac:dyDescent="0.25">
      <c r="A14" s="96"/>
      <c r="B14" s="97"/>
      <c r="C14" s="91">
        <v>0.08</v>
      </c>
      <c r="D14" s="92"/>
      <c r="F14" s="167" t="s">
        <v>94</v>
      </c>
      <c r="H14" s="182"/>
      <c r="I14" s="182"/>
      <c r="J14" s="183"/>
      <c r="K14" s="94"/>
      <c r="L14" s="93" t="s">
        <v>94</v>
      </c>
      <c r="N14" s="182"/>
      <c r="O14" s="183"/>
      <c r="Q14" s="95"/>
      <c r="R14" s="229">
        <v>6</v>
      </c>
      <c r="S14" s="232" t="s">
        <v>156</v>
      </c>
      <c r="T14" s="232"/>
      <c r="U14" s="232"/>
      <c r="V14" s="232"/>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row>
    <row r="15" spans="1:945" s="69" customFormat="1" ht="14.1" hidden="1" customHeight="1" x14ac:dyDescent="0.25">
      <c r="A15" s="99"/>
      <c r="B15" s="97"/>
      <c r="C15" s="91"/>
      <c r="D15" s="92"/>
      <c r="F15" s="167"/>
      <c r="H15" s="182"/>
      <c r="I15" s="182"/>
      <c r="J15" s="183"/>
      <c r="K15" s="94"/>
      <c r="L15" s="93"/>
      <c r="N15" s="182"/>
      <c r="O15" s="183"/>
      <c r="Q15" s="95"/>
      <c r="R15" s="229"/>
      <c r="S15" s="232"/>
      <c r="T15" s="232"/>
      <c r="U15" s="232"/>
      <c r="V15" s="232"/>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row>
    <row r="16" spans="1:945" s="69" customFormat="1" ht="14.1" customHeight="1" x14ac:dyDescent="0.25">
      <c r="A16" s="99"/>
      <c r="B16" s="97"/>
      <c r="C16" s="91">
        <v>0.06</v>
      </c>
      <c r="D16" s="92"/>
      <c r="F16" s="167" t="s">
        <v>95</v>
      </c>
      <c r="H16" s="182"/>
      <c r="I16" s="182"/>
      <c r="J16" s="183"/>
      <c r="K16" s="94"/>
      <c r="L16" s="93" t="s">
        <v>95</v>
      </c>
      <c r="N16" s="182"/>
      <c r="O16" s="183"/>
      <c r="Q16" s="95"/>
      <c r="R16" s="229"/>
      <c r="S16" s="232"/>
      <c r="T16" s="232"/>
      <c r="U16" s="232"/>
      <c r="V16" s="232"/>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row>
    <row r="17" spans="1:57" s="69" customFormat="1" ht="14.1" customHeight="1" x14ac:dyDescent="0.25">
      <c r="A17" s="100"/>
      <c r="B17" s="100"/>
      <c r="C17" s="91"/>
      <c r="D17" s="91"/>
      <c r="F17" s="168" t="s">
        <v>96</v>
      </c>
      <c r="G17" s="101"/>
      <c r="H17" s="180"/>
      <c r="I17" s="180"/>
      <c r="J17" s="181"/>
      <c r="K17" s="94"/>
      <c r="L17" s="101" t="s">
        <v>97</v>
      </c>
      <c r="M17" s="102"/>
      <c r="N17" s="180"/>
      <c r="O17" s="181"/>
      <c r="Q17" s="95"/>
      <c r="R17" s="229"/>
      <c r="S17" s="232"/>
      <c r="T17" s="232"/>
      <c r="U17" s="232"/>
      <c r="V17" s="232"/>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row>
    <row r="18" spans="1:57" s="69" customFormat="1" ht="5.25" customHeight="1" x14ac:dyDescent="0.25">
      <c r="A18" s="100"/>
      <c r="B18" s="100"/>
      <c r="C18" s="91"/>
      <c r="D18" s="91"/>
      <c r="Q18" s="95"/>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row>
    <row r="19" spans="1:57" s="69" customFormat="1" ht="15" customHeight="1" x14ac:dyDescent="0.25">
      <c r="A19" s="100"/>
      <c r="B19" s="100"/>
      <c r="C19" s="91"/>
      <c r="D19" s="91"/>
      <c r="F19" s="103" t="s">
        <v>104</v>
      </c>
      <c r="G19" s="104"/>
      <c r="H19" s="104"/>
      <c r="I19" s="104"/>
      <c r="J19" s="104"/>
      <c r="K19" s="104"/>
      <c r="L19" s="104"/>
      <c r="M19" s="104"/>
      <c r="N19" s="104"/>
      <c r="O19" s="105"/>
      <c r="Q19" s="95"/>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row>
    <row r="20" spans="1:57" s="107" customFormat="1" ht="15" customHeight="1" x14ac:dyDescent="0.25">
      <c r="A20" s="79"/>
      <c r="B20" s="80"/>
      <c r="C20" s="106"/>
      <c r="D20" s="106"/>
      <c r="F20" s="108" t="s">
        <v>107</v>
      </c>
      <c r="G20" s="109"/>
      <c r="H20" s="236"/>
      <c r="I20" s="237"/>
      <c r="J20" s="238"/>
      <c r="K20" s="108"/>
      <c r="L20" s="109" t="s">
        <v>128</v>
      </c>
      <c r="M20" s="109"/>
      <c r="N20" s="110"/>
      <c r="O20" s="171" t="s">
        <v>158</v>
      </c>
      <c r="Q20" s="111"/>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row>
    <row r="21" spans="1:57" s="107" customFormat="1" ht="15" customHeight="1" x14ac:dyDescent="0.25">
      <c r="A21" s="112"/>
      <c r="B21" s="112"/>
      <c r="C21" s="106"/>
      <c r="D21" s="106"/>
      <c r="F21" s="113" t="s">
        <v>111</v>
      </c>
      <c r="G21" s="114"/>
      <c r="H21" s="239"/>
      <c r="I21" s="240"/>
      <c r="J21" s="241"/>
      <c r="K21" s="113"/>
      <c r="L21" s="114" t="s">
        <v>129</v>
      </c>
      <c r="M21" s="114"/>
      <c r="N21" s="115"/>
      <c r="O21" s="171"/>
      <c r="Q21" s="111"/>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row>
    <row r="22" spans="1:57" s="107" customFormat="1" ht="15" customHeight="1" x14ac:dyDescent="0.25">
      <c r="A22" s="198"/>
      <c r="B22" s="198"/>
      <c r="C22" s="106"/>
      <c r="D22" s="106"/>
      <c r="F22" s="113" t="s">
        <v>112</v>
      </c>
      <c r="G22" s="114"/>
      <c r="H22" s="242"/>
      <c r="I22" s="243"/>
      <c r="J22" s="244"/>
      <c r="K22" s="113"/>
      <c r="L22" s="114" t="s">
        <v>130</v>
      </c>
      <c r="M22" s="114"/>
      <c r="N22" s="115"/>
      <c r="O22" s="171"/>
      <c r="Q22" s="111"/>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row>
    <row r="23" spans="1:57" s="107" customFormat="1" ht="15" customHeight="1" x14ac:dyDescent="0.25">
      <c r="A23" s="79"/>
      <c r="B23" s="80"/>
      <c r="C23" s="106"/>
      <c r="D23" s="106"/>
      <c r="F23" s="113" t="s">
        <v>108</v>
      </c>
      <c r="G23" s="114"/>
      <c r="H23" s="242"/>
      <c r="I23" s="243"/>
      <c r="J23" s="244"/>
      <c r="K23" s="113"/>
      <c r="L23" s="114" t="s">
        <v>131</v>
      </c>
      <c r="M23" s="114"/>
      <c r="N23" s="115"/>
      <c r="O23" s="171"/>
      <c r="Q23" s="111"/>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row>
    <row r="24" spans="1:57" s="107" customFormat="1" ht="15" customHeight="1" x14ac:dyDescent="0.25">
      <c r="A24" s="79"/>
      <c r="B24" s="80"/>
      <c r="C24" s="106"/>
      <c r="D24" s="106"/>
      <c r="F24" s="113" t="s">
        <v>109</v>
      </c>
      <c r="G24" s="114"/>
      <c r="H24" s="242"/>
      <c r="I24" s="243"/>
      <c r="J24" s="244"/>
      <c r="K24" s="113"/>
      <c r="L24" s="114" t="s">
        <v>132</v>
      </c>
      <c r="M24" s="114"/>
      <c r="N24" s="115"/>
      <c r="O24" s="171"/>
      <c r="Q24" s="111"/>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row>
    <row r="25" spans="1:57" s="107" customFormat="1" ht="15" customHeight="1" x14ac:dyDescent="0.25">
      <c r="A25" s="79"/>
      <c r="B25" s="80"/>
      <c r="C25" s="106"/>
      <c r="D25" s="106"/>
      <c r="F25" s="116" t="s">
        <v>110</v>
      </c>
      <c r="G25" s="117"/>
      <c r="H25" s="233"/>
      <c r="I25" s="234"/>
      <c r="J25" s="235"/>
      <c r="K25" s="116"/>
      <c r="L25" s="117" t="s">
        <v>133</v>
      </c>
      <c r="M25" s="117"/>
      <c r="N25" s="118"/>
      <c r="O25" s="171"/>
      <c r="Q25" s="111"/>
      <c r="R25" s="66"/>
      <c r="S25" s="66"/>
      <c r="T25" s="66"/>
      <c r="U25" s="66"/>
      <c r="V25" s="66"/>
      <c r="W25" s="66"/>
      <c r="X25" s="66"/>
      <c r="Y25" s="66"/>
      <c r="Z25" s="66"/>
      <c r="AA25" s="66"/>
      <c r="AB25" s="66"/>
      <c r="AC25" s="66"/>
      <c r="AD25" s="119"/>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row>
    <row r="26" spans="1:57" s="69" customFormat="1" ht="5.25" customHeight="1" x14ac:dyDescent="0.25">
      <c r="A26" s="120"/>
      <c r="B26" s="120"/>
      <c r="C26" s="91"/>
      <c r="D26" s="91"/>
      <c r="Q26" s="95"/>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row>
    <row r="27" spans="1:57" s="69" customFormat="1" ht="14.1" customHeight="1" x14ac:dyDescent="0.25">
      <c r="A27" s="120"/>
      <c r="B27" s="120"/>
      <c r="C27" s="91"/>
      <c r="D27" s="91"/>
      <c r="F27" s="176" t="s">
        <v>114</v>
      </c>
      <c r="G27" s="176" t="s">
        <v>120</v>
      </c>
      <c r="H27" s="176" t="s">
        <v>115</v>
      </c>
      <c r="I27" s="176"/>
      <c r="J27" s="178" t="s">
        <v>119</v>
      </c>
      <c r="K27" s="186" t="s">
        <v>116</v>
      </c>
      <c r="L27" s="187"/>
      <c r="M27" s="188"/>
      <c r="N27" s="176" t="s">
        <v>117</v>
      </c>
      <c r="O27" s="176" t="s">
        <v>118</v>
      </c>
      <c r="Q27" s="95"/>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row>
    <row r="28" spans="1:57" s="69" customFormat="1" ht="14.1" customHeight="1" x14ac:dyDescent="0.25">
      <c r="A28" s="121" t="s">
        <v>126</v>
      </c>
      <c r="B28" s="122" t="s">
        <v>127</v>
      </c>
      <c r="C28" s="91" t="s">
        <v>26</v>
      </c>
      <c r="D28" s="91" t="s">
        <v>69</v>
      </c>
      <c r="F28" s="177"/>
      <c r="G28" s="177"/>
      <c r="H28" s="177"/>
      <c r="I28" s="177"/>
      <c r="J28" s="179"/>
      <c r="K28" s="189"/>
      <c r="L28" s="190"/>
      <c r="M28" s="191"/>
      <c r="N28" s="177"/>
      <c r="O28" s="177"/>
      <c r="P28" s="123"/>
      <c r="Q28" s="95"/>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row>
    <row r="29" spans="1:57" s="107" customFormat="1" ht="12.95" customHeight="1" x14ac:dyDescent="0.25">
      <c r="A29" s="124">
        <v>1</v>
      </c>
      <c r="B29" s="125"/>
      <c r="C29" s="126">
        <v>0</v>
      </c>
      <c r="D29" s="126">
        <v>0</v>
      </c>
      <c r="F29" s="127"/>
      <c r="G29" s="128"/>
      <c r="H29" s="212"/>
      <c r="I29" s="213"/>
      <c r="J29" s="129"/>
      <c r="K29" s="217">
        <v>0</v>
      </c>
      <c r="L29" s="218"/>
      <c r="M29" s="219"/>
      <c r="N29" s="130">
        <v>0</v>
      </c>
      <c r="O29" s="131">
        <f>ROUND(oknQuantity_1*oknPrice_1,2)</f>
        <v>0</v>
      </c>
      <c r="P29" s="132"/>
      <c r="Q29" s="111"/>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row>
    <row r="30" spans="1:57" s="107" customFormat="1" ht="12.95" customHeight="1" x14ac:dyDescent="0.25">
      <c r="A30" s="124">
        <v>2</v>
      </c>
      <c r="B30" s="125"/>
      <c r="C30" s="126">
        <v>0</v>
      </c>
      <c r="D30" s="126">
        <v>0</v>
      </c>
      <c r="F30" s="133"/>
      <c r="G30" s="134"/>
      <c r="H30" s="199"/>
      <c r="I30" s="200"/>
      <c r="J30" s="135"/>
      <c r="K30" s="192">
        <v>0</v>
      </c>
      <c r="L30" s="193"/>
      <c r="M30" s="194"/>
      <c r="N30" s="136">
        <v>0</v>
      </c>
      <c r="O30" s="137">
        <f>ROUND(oknQuantity_2*oknPrice_2,2)</f>
        <v>0</v>
      </c>
      <c r="P30" s="138"/>
      <c r="Q30" s="111"/>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row>
    <row r="31" spans="1:57" s="107" customFormat="1" ht="12.95" customHeight="1" x14ac:dyDescent="0.25">
      <c r="A31" s="124">
        <v>3</v>
      </c>
      <c r="B31" s="125"/>
      <c r="C31" s="126">
        <v>0</v>
      </c>
      <c r="D31" s="126">
        <v>0</v>
      </c>
      <c r="F31" s="133"/>
      <c r="G31" s="134"/>
      <c r="H31" s="199"/>
      <c r="I31" s="200"/>
      <c r="J31" s="135"/>
      <c r="K31" s="192">
        <v>0</v>
      </c>
      <c r="L31" s="193"/>
      <c r="M31" s="194"/>
      <c r="N31" s="136">
        <v>0</v>
      </c>
      <c r="O31" s="137">
        <f>ROUND(oknQuantity_3*oknPrice_3,2)</f>
        <v>0</v>
      </c>
      <c r="P31" s="138"/>
      <c r="Q31" s="111"/>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row>
    <row r="32" spans="1:57" s="107" customFormat="1" ht="12.95" customHeight="1" x14ac:dyDescent="0.25">
      <c r="A32" s="124">
        <v>4</v>
      </c>
      <c r="B32" s="125"/>
      <c r="C32" s="126">
        <v>0</v>
      </c>
      <c r="D32" s="126">
        <v>0</v>
      </c>
      <c r="F32" s="133"/>
      <c r="G32" s="134"/>
      <c r="H32" s="199"/>
      <c r="I32" s="200"/>
      <c r="J32" s="135"/>
      <c r="K32" s="192">
        <v>0</v>
      </c>
      <c r="L32" s="193"/>
      <c r="M32" s="194"/>
      <c r="N32" s="136">
        <v>0</v>
      </c>
      <c r="O32" s="137">
        <f>ROUND(oknQuantity_4*oknPrice_4,2)</f>
        <v>0</v>
      </c>
      <c r="P32" s="138"/>
      <c r="Q32" s="111"/>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row>
    <row r="33" spans="1:57" s="107" customFormat="1" ht="12.95" customHeight="1" x14ac:dyDescent="0.25">
      <c r="A33" s="124">
        <v>5</v>
      </c>
      <c r="B33" s="125"/>
      <c r="C33" s="126">
        <v>0</v>
      </c>
      <c r="D33" s="126">
        <v>0</v>
      </c>
      <c r="F33" s="133"/>
      <c r="G33" s="134"/>
      <c r="H33" s="199"/>
      <c r="I33" s="200"/>
      <c r="J33" s="135"/>
      <c r="K33" s="192">
        <v>0</v>
      </c>
      <c r="L33" s="193"/>
      <c r="M33" s="194"/>
      <c r="N33" s="136">
        <v>0</v>
      </c>
      <c r="O33" s="137">
        <f>ROUND(oknQuantity_5*oknPrice_5,2)</f>
        <v>0</v>
      </c>
      <c r="P33" s="138"/>
      <c r="Q33" s="111"/>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row>
    <row r="34" spans="1:57" s="107" customFormat="1" ht="12.95" customHeight="1" x14ac:dyDescent="0.25">
      <c r="A34" s="124">
        <v>6</v>
      </c>
      <c r="B34" s="125"/>
      <c r="C34" s="126">
        <v>0</v>
      </c>
      <c r="D34" s="126">
        <v>0</v>
      </c>
      <c r="F34" s="133"/>
      <c r="G34" s="134"/>
      <c r="H34" s="199"/>
      <c r="I34" s="200"/>
      <c r="J34" s="135"/>
      <c r="K34" s="192">
        <v>0</v>
      </c>
      <c r="L34" s="193"/>
      <c r="M34" s="194"/>
      <c r="N34" s="136">
        <v>0</v>
      </c>
      <c r="O34" s="137">
        <f>ROUND(oknQuantity_6*oknPrice_6,2)</f>
        <v>0</v>
      </c>
      <c r="P34" s="138"/>
      <c r="Q34" s="111"/>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row>
    <row r="35" spans="1:57" s="107" customFormat="1" ht="12.95" customHeight="1" x14ac:dyDescent="0.25">
      <c r="A35" s="124">
        <v>7</v>
      </c>
      <c r="B35" s="125"/>
      <c r="C35" s="126">
        <v>0</v>
      </c>
      <c r="D35" s="126">
        <v>0</v>
      </c>
      <c r="F35" s="133"/>
      <c r="G35" s="134"/>
      <c r="H35" s="199"/>
      <c r="I35" s="200"/>
      <c r="J35" s="135"/>
      <c r="K35" s="192">
        <v>0</v>
      </c>
      <c r="L35" s="193"/>
      <c r="M35" s="194"/>
      <c r="N35" s="136">
        <v>0</v>
      </c>
      <c r="O35" s="137">
        <f>ROUND(oknQuantity_7*oknPrice_7,2)</f>
        <v>0</v>
      </c>
      <c r="P35" s="138"/>
      <c r="Q35" s="111"/>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row>
    <row r="36" spans="1:57" s="107" customFormat="1" ht="12.95" customHeight="1" x14ac:dyDescent="0.25">
      <c r="A36" s="124">
        <v>8</v>
      </c>
      <c r="B36" s="125"/>
      <c r="C36" s="126">
        <v>0</v>
      </c>
      <c r="D36" s="126">
        <v>0</v>
      </c>
      <c r="F36" s="133"/>
      <c r="G36" s="134"/>
      <c r="H36" s="199"/>
      <c r="I36" s="200"/>
      <c r="J36" s="135"/>
      <c r="K36" s="192">
        <v>0</v>
      </c>
      <c r="L36" s="193"/>
      <c r="M36" s="194"/>
      <c r="N36" s="136">
        <v>0</v>
      </c>
      <c r="O36" s="137">
        <f>ROUND(oknQuantity_8*oknPrice_8,2)</f>
        <v>0</v>
      </c>
      <c r="P36" s="138"/>
      <c r="Q36" s="111"/>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row>
    <row r="37" spans="1:57" s="107" customFormat="1" ht="12.95" customHeight="1" x14ac:dyDescent="0.25">
      <c r="A37" s="124">
        <v>9</v>
      </c>
      <c r="B37" s="125"/>
      <c r="C37" s="126">
        <v>0</v>
      </c>
      <c r="D37" s="126">
        <v>0</v>
      </c>
      <c r="F37" s="133"/>
      <c r="G37" s="139"/>
      <c r="H37" s="199"/>
      <c r="I37" s="200"/>
      <c r="J37" s="135"/>
      <c r="K37" s="192">
        <v>0</v>
      </c>
      <c r="L37" s="193"/>
      <c r="M37" s="194"/>
      <c r="N37" s="136">
        <v>0</v>
      </c>
      <c r="O37" s="137">
        <f>ROUND(oknQuantity_9*oknPrice_9,2)</f>
        <v>0</v>
      </c>
      <c r="P37" s="138"/>
      <c r="Q37" s="111"/>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row>
    <row r="38" spans="1:57" s="107" customFormat="1" ht="12.95" customHeight="1" x14ac:dyDescent="0.25">
      <c r="A38" s="124">
        <v>10</v>
      </c>
      <c r="B38" s="125"/>
      <c r="C38" s="126">
        <v>0</v>
      </c>
      <c r="D38" s="126">
        <v>0</v>
      </c>
      <c r="F38" s="133"/>
      <c r="G38" s="139"/>
      <c r="H38" s="199"/>
      <c r="I38" s="200"/>
      <c r="J38" s="135"/>
      <c r="K38" s="192">
        <v>0</v>
      </c>
      <c r="L38" s="193"/>
      <c r="M38" s="194"/>
      <c r="N38" s="136">
        <v>0</v>
      </c>
      <c r="O38" s="137">
        <f>ROUND(oknQuantity_10*oknPrice_10,2)</f>
        <v>0</v>
      </c>
      <c r="P38" s="138"/>
      <c r="Q38" s="111"/>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row>
    <row r="39" spans="1:57" s="107" customFormat="1" ht="12.95" customHeight="1" x14ac:dyDescent="0.25">
      <c r="A39" s="124">
        <v>11</v>
      </c>
      <c r="B39" s="125"/>
      <c r="C39" s="126">
        <v>0</v>
      </c>
      <c r="D39" s="126">
        <v>0</v>
      </c>
      <c r="F39" s="133"/>
      <c r="G39" s="139"/>
      <c r="H39" s="199"/>
      <c r="I39" s="200"/>
      <c r="J39" s="135"/>
      <c r="K39" s="192">
        <v>0</v>
      </c>
      <c r="L39" s="193"/>
      <c r="M39" s="194"/>
      <c r="N39" s="136">
        <v>0</v>
      </c>
      <c r="O39" s="137">
        <f>ROUND(oknQuantity_11*oknPrice_11,2)</f>
        <v>0</v>
      </c>
      <c r="P39" s="138"/>
      <c r="Q39" s="111"/>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row>
    <row r="40" spans="1:57" s="107" customFormat="1" ht="12.95" customHeight="1" x14ac:dyDescent="0.25">
      <c r="A40" s="124">
        <v>12</v>
      </c>
      <c r="B40" s="125"/>
      <c r="C40" s="126">
        <v>0</v>
      </c>
      <c r="D40" s="126">
        <v>0</v>
      </c>
      <c r="F40" s="133"/>
      <c r="G40" s="139"/>
      <c r="H40" s="199"/>
      <c r="I40" s="200"/>
      <c r="J40" s="135"/>
      <c r="K40" s="192">
        <v>0</v>
      </c>
      <c r="L40" s="193"/>
      <c r="M40" s="194"/>
      <c r="N40" s="136">
        <v>0</v>
      </c>
      <c r="O40" s="137">
        <f>ROUND(oknQuantity_12*oknPrice_12,2)</f>
        <v>0</v>
      </c>
      <c r="P40" s="138"/>
      <c r="Q40" s="111"/>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row>
    <row r="41" spans="1:57" s="107" customFormat="1" ht="12.95" customHeight="1" x14ac:dyDescent="0.25">
      <c r="A41" s="124">
        <v>13</v>
      </c>
      <c r="B41" s="125"/>
      <c r="C41" s="126">
        <v>0</v>
      </c>
      <c r="D41" s="126">
        <v>0</v>
      </c>
      <c r="F41" s="133"/>
      <c r="G41" s="134"/>
      <c r="H41" s="199"/>
      <c r="I41" s="200" t="s">
        <v>125</v>
      </c>
      <c r="J41" s="135"/>
      <c r="K41" s="192">
        <v>0</v>
      </c>
      <c r="L41" s="193"/>
      <c r="M41" s="194"/>
      <c r="N41" s="136">
        <v>0</v>
      </c>
      <c r="O41" s="137">
        <f>ROUND(oknQuantity_13*oknPrice_13,2)</f>
        <v>0</v>
      </c>
      <c r="P41" s="132"/>
      <c r="Q41" s="111"/>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row>
    <row r="42" spans="1:57" s="107" customFormat="1" ht="12.95" customHeight="1" x14ac:dyDescent="0.25">
      <c r="A42" s="124">
        <v>14</v>
      </c>
      <c r="B42" s="125"/>
      <c r="C42" s="126">
        <v>0</v>
      </c>
      <c r="D42" s="126">
        <v>0</v>
      </c>
      <c r="F42" s="133"/>
      <c r="G42" s="134"/>
      <c r="H42" s="199"/>
      <c r="I42" s="200"/>
      <c r="J42" s="135"/>
      <c r="K42" s="192">
        <v>0</v>
      </c>
      <c r="L42" s="193"/>
      <c r="M42" s="194"/>
      <c r="N42" s="136">
        <v>0</v>
      </c>
      <c r="O42" s="137">
        <f>ROUND(oknQuantity_14*oknPrice_14,2)</f>
        <v>0</v>
      </c>
      <c r="P42" s="138"/>
      <c r="Q42" s="111"/>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row>
    <row r="43" spans="1:57" s="107" customFormat="1" ht="12.95" customHeight="1" x14ac:dyDescent="0.25">
      <c r="A43" s="124">
        <v>15</v>
      </c>
      <c r="B43" s="125"/>
      <c r="C43" s="126">
        <v>0</v>
      </c>
      <c r="D43" s="126">
        <v>0</v>
      </c>
      <c r="F43" s="133"/>
      <c r="G43" s="134"/>
      <c r="H43" s="199"/>
      <c r="I43" s="200" t="s">
        <v>125</v>
      </c>
      <c r="J43" s="135"/>
      <c r="K43" s="192">
        <v>0</v>
      </c>
      <c r="L43" s="193"/>
      <c r="M43" s="194"/>
      <c r="N43" s="136">
        <v>0</v>
      </c>
      <c r="O43" s="137">
        <f>ROUND(oknQuantity_15*oknPrice_15,2)</f>
        <v>0</v>
      </c>
      <c r="P43" s="132"/>
      <c r="Q43" s="111"/>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row>
    <row r="44" spans="1:57" s="107" customFormat="1" ht="12.95" customHeight="1" x14ac:dyDescent="0.25">
      <c r="A44" s="124">
        <v>16</v>
      </c>
      <c r="B44" s="125"/>
      <c r="C44" s="126">
        <v>0</v>
      </c>
      <c r="D44" s="126">
        <v>0</v>
      </c>
      <c r="F44" s="133"/>
      <c r="G44" s="134"/>
      <c r="H44" s="199"/>
      <c r="I44" s="200"/>
      <c r="J44" s="135"/>
      <c r="K44" s="192">
        <v>0</v>
      </c>
      <c r="L44" s="193"/>
      <c r="M44" s="194"/>
      <c r="N44" s="136">
        <v>0</v>
      </c>
      <c r="O44" s="137">
        <f>ROUND(oknQuantity_16*oknPrice_16,2)</f>
        <v>0</v>
      </c>
      <c r="P44" s="138"/>
      <c r="Q44" s="111"/>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row>
    <row r="45" spans="1:57" s="107" customFormat="1" ht="12.95" customHeight="1" x14ac:dyDescent="0.25">
      <c r="A45" s="124">
        <v>17</v>
      </c>
      <c r="B45" s="125"/>
      <c r="C45" s="126">
        <v>0</v>
      </c>
      <c r="D45" s="126">
        <v>0</v>
      </c>
      <c r="F45" s="133"/>
      <c r="G45" s="134"/>
      <c r="H45" s="199"/>
      <c r="I45" s="200" t="s">
        <v>125</v>
      </c>
      <c r="J45" s="135"/>
      <c r="K45" s="192">
        <v>0</v>
      </c>
      <c r="L45" s="193"/>
      <c r="M45" s="194"/>
      <c r="N45" s="136">
        <v>0</v>
      </c>
      <c r="O45" s="137">
        <f>ROUND(oknQuantity_17*oknPrice_17,2)</f>
        <v>0</v>
      </c>
      <c r="P45" s="132"/>
      <c r="Q45" s="111"/>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row>
    <row r="46" spans="1:57" s="107" customFormat="1" ht="12.95" customHeight="1" x14ac:dyDescent="0.25">
      <c r="A46" s="124">
        <v>18</v>
      </c>
      <c r="B46" s="125"/>
      <c r="C46" s="126">
        <v>0</v>
      </c>
      <c r="D46" s="126">
        <v>0</v>
      </c>
      <c r="F46" s="133"/>
      <c r="G46" s="134"/>
      <c r="H46" s="199"/>
      <c r="I46" s="200"/>
      <c r="J46" s="135"/>
      <c r="K46" s="192">
        <v>0</v>
      </c>
      <c r="L46" s="193"/>
      <c r="M46" s="194"/>
      <c r="N46" s="136">
        <v>0</v>
      </c>
      <c r="O46" s="137">
        <f>ROUND(oknQuantity_18*oknPrice_18,2)</f>
        <v>0</v>
      </c>
      <c r="P46" s="138"/>
      <c r="Q46" s="111"/>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row>
    <row r="47" spans="1:57" s="107" customFormat="1" ht="12.95" customHeight="1" x14ac:dyDescent="0.25">
      <c r="A47" s="124">
        <v>19</v>
      </c>
      <c r="B47" s="125"/>
      <c r="C47" s="126">
        <v>0</v>
      </c>
      <c r="D47" s="126">
        <v>0</v>
      </c>
      <c r="F47" s="133"/>
      <c r="G47" s="134"/>
      <c r="H47" s="199"/>
      <c r="I47" s="200" t="s">
        <v>125</v>
      </c>
      <c r="J47" s="135"/>
      <c r="K47" s="192">
        <v>0</v>
      </c>
      <c r="L47" s="193"/>
      <c r="M47" s="194"/>
      <c r="N47" s="136">
        <v>0</v>
      </c>
      <c r="O47" s="137">
        <f>ROUND(oknQuantity_19*oknPrice_19,2)</f>
        <v>0</v>
      </c>
      <c r="P47" s="132"/>
      <c r="Q47" s="111"/>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row>
    <row r="48" spans="1:57" s="107" customFormat="1" ht="12.95" customHeight="1" x14ac:dyDescent="0.25">
      <c r="A48" s="124">
        <v>20</v>
      </c>
      <c r="B48" s="125"/>
      <c r="C48" s="126">
        <v>0</v>
      </c>
      <c r="D48" s="126">
        <v>0</v>
      </c>
      <c r="F48" s="140"/>
      <c r="G48" s="141"/>
      <c r="H48" s="222"/>
      <c r="I48" s="223"/>
      <c r="J48" s="142"/>
      <c r="K48" s="214">
        <v>0</v>
      </c>
      <c r="L48" s="215"/>
      <c r="M48" s="216"/>
      <c r="N48" s="143">
        <v>0</v>
      </c>
      <c r="O48" s="144">
        <f>ROUND(oknQuantity_20*oknPrice_20,2)</f>
        <v>0</v>
      </c>
      <c r="P48" s="138"/>
      <c r="Q48" s="111"/>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row>
    <row r="49" spans="1:57" s="69" customFormat="1" ht="15" customHeight="1" x14ac:dyDescent="0.25">
      <c r="A49" s="120"/>
      <c r="B49" s="120"/>
      <c r="C49" s="91"/>
      <c r="F49" s="107" t="s">
        <v>135</v>
      </c>
      <c r="G49" s="145"/>
      <c r="H49" s="145"/>
      <c r="I49" s="145"/>
      <c r="J49" s="145"/>
      <c r="K49" s="145"/>
      <c r="L49" s="145"/>
      <c r="N49" s="146" t="s">
        <v>23</v>
      </c>
      <c r="O49" s="147">
        <f>SUM(oknLineTotal_1:oknLineTotal_20)</f>
        <v>0</v>
      </c>
      <c r="P49" s="148"/>
      <c r="Q49" s="95"/>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row>
    <row r="50" spans="1:57" s="69" customFormat="1" ht="15" customHeight="1" x14ac:dyDescent="0.25">
      <c r="A50" s="120"/>
      <c r="B50" s="120"/>
      <c r="C50" s="91"/>
      <c r="D50" s="149"/>
      <c r="F50" s="145"/>
      <c r="G50" s="145"/>
      <c r="H50" s="145"/>
      <c r="I50" s="145"/>
      <c r="J50" s="145"/>
      <c r="K50" s="145"/>
      <c r="L50" s="145"/>
      <c r="N50" s="146" t="s">
        <v>121</v>
      </c>
      <c r="O50" s="150">
        <f t="array" ref="O50">SUM(oknTaxable_1:oknTaxable_20*oknLineTotal_1:oknLineTotal_20)</f>
        <v>0</v>
      </c>
      <c r="P50" s="148"/>
      <c r="Q50" s="95"/>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row>
    <row r="51" spans="1:57" s="69" customFormat="1" ht="15" customHeight="1" x14ac:dyDescent="0.25">
      <c r="A51" s="120"/>
      <c r="B51" s="120"/>
      <c r="C51" s="91"/>
      <c r="D51" s="91"/>
      <c r="G51" s="151"/>
      <c r="H51" s="145"/>
      <c r="I51" s="145"/>
      <c r="J51" s="145"/>
      <c r="K51" s="145"/>
      <c r="L51" s="145"/>
      <c r="M51" s="152" t="s">
        <v>102</v>
      </c>
      <c r="N51" s="153">
        <v>0.08</v>
      </c>
      <c r="O51" s="150">
        <f>ROUND(IF(oknTaxType=0,0, oknTax1Rate*(oknLineTotalTaxable+IF(oknTaxTotalIncludingShippingCost=0,0,oknShippingCost))),2)</f>
        <v>0</v>
      </c>
      <c r="P51" s="148"/>
      <c r="Q51" s="95"/>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row>
    <row r="52" spans="1:57" s="69" customFormat="1" ht="15" customHeight="1" x14ac:dyDescent="0.25">
      <c r="A52" s="120"/>
      <c r="B52" s="120"/>
      <c r="C52" s="91"/>
      <c r="D52" s="91"/>
      <c r="G52" s="151"/>
      <c r="H52" s="151"/>
      <c r="I52" s="151"/>
      <c r="J52" s="151"/>
      <c r="K52" s="151"/>
      <c r="L52" s="145"/>
      <c r="M52" s="152" t="s">
        <v>103</v>
      </c>
      <c r="N52" s="153">
        <v>0.06</v>
      </c>
      <c r="O52" s="150">
        <f>ROUND(IF(oknTaxType&lt;&gt;2,0,oknTax2Rate*(oknLineTotalTaxable+IF(oknTaxTotalIncludingShippingCost=0,0,oknShippingCost)+IF(oknTax2IsAppliedToTax1=0,0,oknTax1))),2)</f>
        <v>0</v>
      </c>
      <c r="P52" s="154"/>
      <c r="Q52" s="95"/>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row>
    <row r="53" spans="1:57" s="69" customFormat="1" ht="15" customHeight="1" x14ac:dyDescent="0.25">
      <c r="A53" s="120"/>
      <c r="B53" s="120"/>
      <c r="C53" s="91"/>
      <c r="D53" s="91"/>
      <c r="G53" s="151"/>
      <c r="H53" s="151"/>
      <c r="I53" s="151"/>
      <c r="J53" s="151"/>
      <c r="K53" s="151"/>
      <c r="L53" s="145"/>
      <c r="N53" s="146" t="s">
        <v>2</v>
      </c>
      <c r="O53" s="155">
        <v>0</v>
      </c>
      <c r="P53" s="156"/>
      <c r="Q53" s="95"/>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row>
    <row r="54" spans="1:57" s="69" customFormat="1" ht="15" customHeight="1" x14ac:dyDescent="0.25">
      <c r="A54" s="120"/>
      <c r="B54" s="120"/>
      <c r="C54" s="91"/>
      <c r="D54" s="91"/>
      <c r="F54" s="157"/>
      <c r="G54" s="151"/>
      <c r="H54" s="151"/>
      <c r="I54" s="151"/>
      <c r="J54" s="151"/>
      <c r="K54" s="151"/>
      <c r="L54" s="145"/>
      <c r="N54" s="146" t="s">
        <v>122</v>
      </c>
      <c r="O54" s="155">
        <v>0</v>
      </c>
      <c r="P54" s="156"/>
      <c r="Q54" s="95"/>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row>
    <row r="55" spans="1:57" s="69" customFormat="1" ht="15" customHeight="1" x14ac:dyDescent="0.25">
      <c r="A55" s="120"/>
      <c r="B55" s="120"/>
      <c r="C55" s="91"/>
      <c r="D55" s="91"/>
      <c r="F55" s="157" t="s">
        <v>124</v>
      </c>
      <c r="G55" s="151"/>
      <c r="H55" s="151"/>
      <c r="I55" s="151"/>
      <c r="J55" s="151"/>
      <c r="K55" s="151"/>
      <c r="L55" s="145"/>
      <c r="N55" s="146" t="s">
        <v>123</v>
      </c>
      <c r="O55" s="155">
        <v>0</v>
      </c>
      <c r="P55" s="156"/>
      <c r="Q55" s="95"/>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row>
    <row r="56" spans="1:57" s="69" customFormat="1" ht="15" customHeight="1" x14ac:dyDescent="0.25">
      <c r="A56" s="120"/>
      <c r="B56" s="120"/>
      <c r="C56" s="91"/>
      <c r="D56" s="91"/>
      <c r="F56" s="203"/>
      <c r="G56" s="204"/>
      <c r="H56" s="204"/>
      <c r="I56" s="204"/>
      <c r="J56" s="204"/>
      <c r="K56" s="204"/>
      <c r="L56" s="205"/>
      <c r="N56" s="152"/>
      <c r="O56" s="155">
        <v>0</v>
      </c>
      <c r="P56" s="156"/>
      <c r="Q56" s="95"/>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row>
    <row r="57" spans="1:57" s="69" customFormat="1" ht="15" customHeight="1" x14ac:dyDescent="0.25">
      <c r="A57" s="120"/>
      <c r="B57" s="120"/>
      <c r="C57" s="91"/>
      <c r="D57" s="91"/>
      <c r="F57" s="206"/>
      <c r="G57" s="207"/>
      <c r="H57" s="207"/>
      <c r="I57" s="207"/>
      <c r="J57" s="207"/>
      <c r="K57" s="207"/>
      <c r="L57" s="208"/>
      <c r="N57" s="152"/>
      <c r="O57" s="155">
        <v>0</v>
      </c>
      <c r="P57" s="156"/>
      <c r="Q57" s="95"/>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row>
    <row r="58" spans="1:57" s="69" customFormat="1" ht="15" customHeight="1" x14ac:dyDescent="0.25">
      <c r="A58" s="120"/>
      <c r="B58" s="120"/>
      <c r="C58" s="91"/>
      <c r="D58" s="91"/>
      <c r="F58" s="209"/>
      <c r="G58" s="210"/>
      <c r="H58" s="210"/>
      <c r="I58" s="210"/>
      <c r="J58" s="210"/>
      <c r="K58" s="210"/>
      <c r="L58" s="211"/>
      <c r="N58" s="158" t="s">
        <v>3</v>
      </c>
      <c r="O58" s="150">
        <f>ROUND(oknSubTotal + oknShippingCost + IF(oknTaxType=0,0,IF(oknTaxType=1,oknTax1,oknTax1+oknTax2))+oknInsurance+oknLegalConsular+oknOther1+oknOther2,2)</f>
        <v>0</v>
      </c>
      <c r="P58" s="148"/>
      <c r="Q58" s="95"/>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c r="AX58" s="66"/>
      <c r="AY58" s="66"/>
      <c r="AZ58" s="66"/>
      <c r="BA58" s="66"/>
      <c r="BB58" s="66"/>
      <c r="BC58" s="66"/>
      <c r="BD58" s="66"/>
      <c r="BE58" s="66"/>
    </row>
    <row r="59" spans="1:57" s="69" customFormat="1" ht="18.75" customHeight="1" x14ac:dyDescent="0.25">
      <c r="A59" s="120"/>
      <c r="B59" s="120"/>
      <c r="C59" s="91"/>
      <c r="D59" s="91"/>
      <c r="Q59" s="95"/>
      <c r="R59" s="66"/>
      <c r="S59" s="66"/>
      <c r="T59" s="66"/>
      <c r="U59" s="66"/>
      <c r="V59" s="66"/>
      <c r="W59" s="66"/>
      <c r="X59" s="66"/>
      <c r="Y59" s="66"/>
      <c r="Z59" s="66"/>
      <c r="AA59" s="66"/>
      <c r="AB59" s="119">
        <v>0</v>
      </c>
      <c r="AC59" s="66"/>
      <c r="AD59" s="119">
        <v>0</v>
      </c>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row>
    <row r="60" spans="1:57" s="69" customFormat="1" ht="18.75" hidden="1" customHeight="1" x14ac:dyDescent="0.25">
      <c r="A60" s="120"/>
      <c r="B60" s="120"/>
      <c r="C60" s="91"/>
      <c r="D60" s="91"/>
      <c r="F60" s="220" t="s">
        <v>98</v>
      </c>
      <c r="G60" s="221"/>
      <c r="H60" s="159" t="s">
        <v>3</v>
      </c>
      <c r="I60" s="159" t="s">
        <v>88</v>
      </c>
      <c r="J60" s="159" t="s">
        <v>99</v>
      </c>
      <c r="K60" s="160"/>
      <c r="L60" s="224" t="s">
        <v>100</v>
      </c>
      <c r="M60" s="225"/>
      <c r="N60" s="226"/>
      <c r="O60" s="161" t="s">
        <v>101</v>
      </c>
      <c r="Q60" s="95"/>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row>
    <row r="61" spans="1:57" s="69" customFormat="1" ht="18.75" hidden="1" customHeight="1" x14ac:dyDescent="0.25">
      <c r="A61" s="120"/>
      <c r="B61" s="120"/>
      <c r="C61" s="91"/>
      <c r="D61" s="91"/>
      <c r="F61" s="162"/>
      <c r="G61" s="162"/>
      <c r="H61" s="163"/>
      <c r="I61" s="163"/>
      <c r="J61" s="163"/>
      <c r="K61" s="163"/>
      <c r="L61" s="163"/>
      <c r="M61" s="163"/>
      <c r="N61" s="163"/>
      <c r="O61" s="163"/>
      <c r="Q61" s="95"/>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row>
    <row r="62" spans="1:57" s="69" customFormat="1" ht="18.75" hidden="1" customHeight="1" x14ac:dyDescent="0.25">
      <c r="A62" s="120"/>
      <c r="B62" s="120"/>
      <c r="C62" s="91"/>
      <c r="D62" s="91"/>
      <c r="F62" s="162"/>
      <c r="G62" s="162"/>
      <c r="H62" s="163"/>
      <c r="I62" s="163"/>
      <c r="J62" s="163"/>
      <c r="K62" s="163"/>
      <c r="L62" s="163"/>
      <c r="M62" s="163"/>
      <c r="N62" s="163"/>
      <c r="O62" s="163"/>
      <c r="Q62" s="95"/>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row>
    <row r="63" spans="1:57" s="69" customFormat="1" ht="5.25" customHeight="1" x14ac:dyDescent="0.25">
      <c r="A63" s="120"/>
      <c r="B63" s="120"/>
      <c r="C63" s="91"/>
      <c r="D63" s="91"/>
      <c r="F63" s="162"/>
      <c r="G63" s="162"/>
      <c r="H63" s="163"/>
      <c r="I63" s="163"/>
      <c r="J63" s="163"/>
      <c r="K63" s="163"/>
      <c r="L63" s="163"/>
      <c r="M63" s="163"/>
      <c r="N63" s="163"/>
      <c r="O63" s="163"/>
      <c r="Q63" s="95"/>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row>
    <row r="64" spans="1:57" s="69" customFormat="1" ht="13.5" customHeight="1" x14ac:dyDescent="0.25">
      <c r="A64" s="120"/>
      <c r="B64" s="120"/>
      <c r="C64" s="91"/>
      <c r="D64" s="91"/>
      <c r="F64" s="201" t="s">
        <v>71</v>
      </c>
      <c r="G64" s="202"/>
      <c r="H64" s="202"/>
      <c r="I64" s="202"/>
      <c r="J64" s="202"/>
      <c r="K64" s="202"/>
      <c r="L64" s="202"/>
      <c r="M64" s="202"/>
      <c r="N64" s="202"/>
      <c r="O64" s="202"/>
      <c r="Q64" s="95"/>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row>
    <row r="66" spans="6:12" x14ac:dyDescent="0.25">
      <c r="F66" s="164"/>
      <c r="G66" s="164"/>
      <c r="H66" s="164"/>
      <c r="I66" s="164"/>
      <c r="J66" s="164"/>
      <c r="K66" s="164"/>
      <c r="L66" s="164"/>
    </row>
    <row r="905" spans="1:1" hidden="1" x14ac:dyDescent="0.25">
      <c r="A905" s="165" t="s">
        <v>145</v>
      </c>
    </row>
    <row r="912" spans="1:1" hidden="1" x14ac:dyDescent="0.25">
      <c r="A912" s="165" t="s">
        <v>145</v>
      </c>
    </row>
    <row r="947" spans="1:1" hidden="1" x14ac:dyDescent="0.25">
      <c r="A947" s="165" t="s">
        <v>146</v>
      </c>
    </row>
    <row r="956" spans="1:1" hidden="1" x14ac:dyDescent="0.25">
      <c r="A956" s="173" t="s">
        <v>160</v>
      </c>
    </row>
  </sheetData>
  <sheetProtection sheet="1" objects="1" scenarios="1" selectLockedCells="1"/>
  <dataConsolidate/>
  <mergeCells count="87">
    <mergeCell ref="H25:J25"/>
    <mergeCell ref="H20:J20"/>
    <mergeCell ref="H21:J21"/>
    <mergeCell ref="H22:J22"/>
    <mergeCell ref="H23:J23"/>
    <mergeCell ref="H24:J24"/>
    <mergeCell ref="R9:R10"/>
    <mergeCell ref="S9:V10"/>
    <mergeCell ref="R11:R13"/>
    <mergeCell ref="S11:V13"/>
    <mergeCell ref="R14:R17"/>
    <mergeCell ref="S14:V17"/>
    <mergeCell ref="R2:V3"/>
    <mergeCell ref="S4:V4"/>
    <mergeCell ref="R5:R6"/>
    <mergeCell ref="S5:V6"/>
    <mergeCell ref="R7:R8"/>
    <mergeCell ref="S7:V8"/>
    <mergeCell ref="K30:M30"/>
    <mergeCell ref="K31:M31"/>
    <mergeCell ref="K32:M32"/>
    <mergeCell ref="H41:I41"/>
    <mergeCell ref="H43:I43"/>
    <mergeCell ref="H42:I42"/>
    <mergeCell ref="H40:I40"/>
    <mergeCell ref="K38:M38"/>
    <mergeCell ref="K39:M39"/>
    <mergeCell ref="K42:M42"/>
    <mergeCell ref="K43:M43"/>
    <mergeCell ref="K47:M47"/>
    <mergeCell ref="H44:I44"/>
    <mergeCell ref="H46:I46"/>
    <mergeCell ref="H48:I48"/>
    <mergeCell ref="L60:N60"/>
    <mergeCell ref="H45:I45"/>
    <mergeCell ref="H47:I47"/>
    <mergeCell ref="K44:M44"/>
    <mergeCell ref="K45:M45"/>
    <mergeCell ref="K46:M46"/>
    <mergeCell ref="F64:O64"/>
    <mergeCell ref="F56:L58"/>
    <mergeCell ref="H33:I33"/>
    <mergeCell ref="H30:I30"/>
    <mergeCell ref="H29:I29"/>
    <mergeCell ref="H31:I31"/>
    <mergeCell ref="K48:M48"/>
    <mergeCell ref="K35:M35"/>
    <mergeCell ref="K40:M40"/>
    <mergeCell ref="K37:M37"/>
    <mergeCell ref="H37:I37"/>
    <mergeCell ref="H39:I39"/>
    <mergeCell ref="H38:I38"/>
    <mergeCell ref="K29:M29"/>
    <mergeCell ref="F60:G60"/>
    <mergeCell ref="K41:M41"/>
    <mergeCell ref="F27:F28"/>
    <mergeCell ref="K36:M36"/>
    <mergeCell ref="A3:B3"/>
    <mergeCell ref="A4:B4"/>
    <mergeCell ref="A5:B5"/>
    <mergeCell ref="A6:B6"/>
    <mergeCell ref="A8:B8"/>
    <mergeCell ref="H17:J17"/>
    <mergeCell ref="A22:B22"/>
    <mergeCell ref="K33:M33"/>
    <mergeCell ref="K34:M34"/>
    <mergeCell ref="H35:I35"/>
    <mergeCell ref="H32:I32"/>
    <mergeCell ref="H34:I34"/>
    <mergeCell ref="H36:I36"/>
    <mergeCell ref="G27:G28"/>
    <mergeCell ref="H27:I28"/>
    <mergeCell ref="J27:J28"/>
    <mergeCell ref="N17:O17"/>
    <mergeCell ref="H15:J15"/>
    <mergeCell ref="H12:J12"/>
    <mergeCell ref="H13:J13"/>
    <mergeCell ref="H14:J14"/>
    <mergeCell ref="H16:J16"/>
    <mergeCell ref="N12:O12"/>
    <mergeCell ref="N13:O13"/>
    <mergeCell ref="N14:O14"/>
    <mergeCell ref="N16:O16"/>
    <mergeCell ref="N15:O15"/>
    <mergeCell ref="N27:N28"/>
    <mergeCell ref="O27:O28"/>
    <mergeCell ref="K27:M28"/>
  </mergeCells>
  <phoneticPr fontId="3" type="noConversion"/>
  <dataValidations count="9">
    <dataValidation type="textLength" allowBlank="1" showInputMessage="1" showErrorMessage="1" sqref="F56:L58 G51 G52:K55" xr:uid="{00000000-0002-0000-0000-000000000000}">
      <formula1>1</formula1>
      <formula2>255</formula2>
    </dataValidation>
    <dataValidation type="textLength" allowBlank="1" showInputMessage="1" showErrorMessage="1" sqref="O7 F29:F48 H20 O10 N16:O17 H16:K17 O5" xr:uid="{00000000-0002-0000-0000-000001000000}">
      <formula1>1</formula1>
      <formula2>30</formula2>
    </dataValidation>
    <dataValidation type="date" allowBlank="1" showErrorMessage="1" errorTitle="Invalid Input" error="Please enter a valid date." sqref="O4 H25" xr:uid="{00000000-0002-0000-0000-000002000000}">
      <formula1>36526</formula1>
      <formula2>402132</formula2>
    </dataValidation>
    <dataValidation type="textLength" allowBlank="1" showInputMessage="1" showErrorMessage="1" sqref="O8 O20" xr:uid="{00000000-0002-0000-0000-000003000000}">
      <formula1>1</formula1>
      <formula2>50</formula2>
    </dataValidation>
    <dataValidation type="decimal" operator="lessThanOrEqual" allowBlank="1" showInputMessage="1" showErrorMessage="1" errorTitle="Invalid Input" error="Please enter a valid numeric_x000a_value." sqref="O53:O57 N29:N48 K29:K48 N51:N52" xr:uid="{00000000-0002-0000-0000-000004000000}">
      <formula1>999999999.99</formula1>
    </dataValidation>
    <dataValidation type="textLength" operator="lessThanOrEqual" allowBlank="1" showInputMessage="1" showErrorMessage="1" errorTitle="Invalid Input" error="Max characters allowed: 100" sqref="H29:H48 I30:I48 J29:J48" xr:uid="{00000000-0002-0000-0000-000005000000}">
      <formula1>100</formula1>
    </dataValidation>
    <dataValidation type="textLength" allowBlank="1" showInputMessage="1" showErrorMessage="1" errorTitle="Invalid Input" error="Max characters allowed: 60" sqref="N14:O15 H14:K15 H12:K12 N12:O12" xr:uid="{00000000-0002-0000-0000-000006000000}">
      <formula1>0</formula1>
      <formula2>60</formula2>
    </dataValidation>
    <dataValidation type="textLength" allowBlank="1" showInputMessage="1" showErrorMessage="1" errorTitle="Invalid Input" error="Max characters allowed: 60" sqref="N13:O13" xr:uid="{00000000-0002-0000-0000-000007000000}">
      <formula1>0</formula1>
      <formula2>160</formula2>
    </dataValidation>
    <dataValidation type="textLength" allowBlank="1" showInputMessage="1" showErrorMessage="1" errorTitle="Invalid Input" error="Max characters allowed: 60" sqref="H13:K13" xr:uid="{00000000-0002-0000-0000-000008000000}">
      <formula1>0</formula1>
      <formula2>255</formula2>
    </dataValidation>
  </dataValidations>
  <hyperlinks>
    <hyperlink ref="A905" r:id="rId1" tooltip="Proforma Invoicing Form" display="http://www.invoicingtemplate.com/proforma-template.html" xr:uid="{00000000-0004-0000-0000-000000000000}"/>
    <hyperlink ref="A912" r:id="rId2" tooltip="Proforma Invoicing Form" display="http://www.invoicingtemplate.com/proforma-template.html" xr:uid="{00000000-0004-0000-0000-000001000000}"/>
    <hyperlink ref="IT1" r:id="rId3" tooltip="Proforma Invoice Format" display="http://www.invoicingtemplate.com/proforma-template.html" xr:uid="{00000000-0004-0000-0000-000002000000}"/>
    <hyperlink ref="A947" r:id="rId4" tooltip="Proforma Invoicing Form" display="http://www.invoicingtemplate.com/proforma-template.html" xr:uid="{00000000-0004-0000-0000-000003000000}"/>
    <hyperlink ref="R2:V3" r:id="rId5" location="create-invoice" display="To create an invoice (tutorial Movie)" xr:uid="{00000000-0004-0000-0000-000004000000}"/>
    <hyperlink ref="A956" r:id="rId6" tooltip="Proforma invoice form that helps selling across boards" display="http://www.invoicingtemplate.com/proforma-invoice-format-that-helps-selling-across-boards.html" xr:uid="{00000000-0004-0000-0000-000005000000}"/>
    <hyperlink ref="AJI1" r:id="rId7" tooltip="Proforma invoice format that helps selling across boards" display="http://www.invoicingtemplate.com/proforma-invoice-format-that-helps-selling-across-boards.html" xr:uid="{00000000-0004-0000-0000-000006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oddFooter>&amp;C&amp;G</oddFooter>
  </headerFooter>
  <drawing r:id="rId9"/>
  <legacyDrawing r:id="rId10"/>
  <legacyDrawingHF r:id="rId11"/>
  <mc:AlternateContent xmlns:mc="http://schemas.openxmlformats.org/markup-compatibility/2006">
    <mc:Choice Requires="x14">
      <controls>
        <mc:AlternateContent xmlns:mc="http://schemas.openxmlformats.org/markup-compatibility/2006">
          <mc:Choice Requires="x14">
            <control shapeId="1185" r:id="rId12" name="oknWidget_taxable1">
              <controlPr defaultSize="0" autoFill="0" autoLine="0" autoPict="0" altText="">
                <anchor moveWithCells="1">
                  <from>
                    <xdr:col>6</xdr:col>
                    <xdr:colOff>66675</xdr:colOff>
                    <xdr:row>28</xdr:row>
                    <xdr:rowOff>0</xdr:rowOff>
                  </from>
                  <to>
                    <xdr:col>6</xdr:col>
                    <xdr:colOff>276225</xdr:colOff>
                    <xdr:row>29</xdr:row>
                    <xdr:rowOff>0</xdr:rowOff>
                  </to>
                </anchor>
              </controlPr>
            </control>
          </mc:Choice>
        </mc:AlternateContent>
        <mc:AlternateContent xmlns:mc="http://schemas.openxmlformats.org/markup-compatibility/2006">
          <mc:Choice Requires="x14">
            <control shapeId="1186" r:id="rId13" name="oknWidget_taxable2">
              <controlPr defaultSize="0" autoFill="0" autoLine="0" autoPict="0" altText="">
                <anchor moveWithCells="1">
                  <from>
                    <xdr:col>6</xdr:col>
                    <xdr:colOff>66675</xdr:colOff>
                    <xdr:row>29</xdr:row>
                    <xdr:rowOff>19050</xdr:rowOff>
                  </from>
                  <to>
                    <xdr:col>6</xdr:col>
                    <xdr:colOff>276225</xdr:colOff>
                    <xdr:row>30</xdr:row>
                    <xdr:rowOff>19050</xdr:rowOff>
                  </to>
                </anchor>
              </controlPr>
            </control>
          </mc:Choice>
        </mc:AlternateContent>
        <mc:AlternateContent xmlns:mc="http://schemas.openxmlformats.org/markup-compatibility/2006">
          <mc:Choice Requires="x14">
            <control shapeId="1187" r:id="rId14" name="oknWidget_taxable3">
              <controlPr defaultSize="0" autoFill="0" autoLine="0" autoPict="0" altText="">
                <anchor moveWithCells="1">
                  <from>
                    <xdr:col>6</xdr:col>
                    <xdr:colOff>66675</xdr:colOff>
                    <xdr:row>30</xdr:row>
                    <xdr:rowOff>28575</xdr:rowOff>
                  </from>
                  <to>
                    <xdr:col>6</xdr:col>
                    <xdr:colOff>276225</xdr:colOff>
                    <xdr:row>31</xdr:row>
                    <xdr:rowOff>28575</xdr:rowOff>
                  </to>
                </anchor>
              </controlPr>
            </control>
          </mc:Choice>
        </mc:AlternateContent>
        <mc:AlternateContent xmlns:mc="http://schemas.openxmlformats.org/markup-compatibility/2006">
          <mc:Choice Requires="x14">
            <control shapeId="1188" r:id="rId15" name="oknWidget_taxable4">
              <controlPr defaultSize="0" autoFill="0" autoLine="0" autoPict="0" altText="">
                <anchor moveWithCells="1">
                  <from>
                    <xdr:col>6</xdr:col>
                    <xdr:colOff>66675</xdr:colOff>
                    <xdr:row>31</xdr:row>
                    <xdr:rowOff>28575</xdr:rowOff>
                  </from>
                  <to>
                    <xdr:col>6</xdr:col>
                    <xdr:colOff>276225</xdr:colOff>
                    <xdr:row>32</xdr:row>
                    <xdr:rowOff>28575</xdr:rowOff>
                  </to>
                </anchor>
              </controlPr>
            </control>
          </mc:Choice>
        </mc:AlternateContent>
        <mc:AlternateContent xmlns:mc="http://schemas.openxmlformats.org/markup-compatibility/2006">
          <mc:Choice Requires="x14">
            <control shapeId="1189" r:id="rId16" name="oknWidget_taxable5">
              <controlPr defaultSize="0" autoFill="0" autoLine="0" autoPict="0" altText="">
                <anchor moveWithCells="1">
                  <from>
                    <xdr:col>6</xdr:col>
                    <xdr:colOff>66675</xdr:colOff>
                    <xdr:row>32</xdr:row>
                    <xdr:rowOff>9525</xdr:rowOff>
                  </from>
                  <to>
                    <xdr:col>6</xdr:col>
                    <xdr:colOff>276225</xdr:colOff>
                    <xdr:row>33</xdr:row>
                    <xdr:rowOff>9525</xdr:rowOff>
                  </to>
                </anchor>
              </controlPr>
            </control>
          </mc:Choice>
        </mc:AlternateContent>
        <mc:AlternateContent xmlns:mc="http://schemas.openxmlformats.org/markup-compatibility/2006">
          <mc:Choice Requires="x14">
            <control shapeId="1190" r:id="rId17" name="oknWidget_taxable6">
              <controlPr defaultSize="0" autoFill="0" autoLine="0" autoPict="0" altText="">
                <anchor moveWithCells="1">
                  <from>
                    <xdr:col>6</xdr:col>
                    <xdr:colOff>66675</xdr:colOff>
                    <xdr:row>33</xdr:row>
                    <xdr:rowOff>9525</xdr:rowOff>
                  </from>
                  <to>
                    <xdr:col>6</xdr:col>
                    <xdr:colOff>276225</xdr:colOff>
                    <xdr:row>34</xdr:row>
                    <xdr:rowOff>9525</xdr:rowOff>
                  </to>
                </anchor>
              </controlPr>
            </control>
          </mc:Choice>
        </mc:AlternateContent>
        <mc:AlternateContent xmlns:mc="http://schemas.openxmlformats.org/markup-compatibility/2006">
          <mc:Choice Requires="x14">
            <control shapeId="1191" r:id="rId18" name="oknWidget_taxable7">
              <controlPr defaultSize="0" autoFill="0" autoLine="0" autoPict="0" altText="">
                <anchor moveWithCells="1">
                  <from>
                    <xdr:col>6</xdr:col>
                    <xdr:colOff>66675</xdr:colOff>
                    <xdr:row>34</xdr:row>
                    <xdr:rowOff>9525</xdr:rowOff>
                  </from>
                  <to>
                    <xdr:col>6</xdr:col>
                    <xdr:colOff>276225</xdr:colOff>
                    <xdr:row>35</xdr:row>
                    <xdr:rowOff>9525</xdr:rowOff>
                  </to>
                </anchor>
              </controlPr>
            </control>
          </mc:Choice>
        </mc:AlternateContent>
        <mc:AlternateContent xmlns:mc="http://schemas.openxmlformats.org/markup-compatibility/2006">
          <mc:Choice Requires="x14">
            <control shapeId="1192" r:id="rId19" name="oknWidget_taxable8">
              <controlPr defaultSize="0" autoFill="0" autoLine="0" autoPict="0" altText="">
                <anchor moveWithCells="1">
                  <from>
                    <xdr:col>6</xdr:col>
                    <xdr:colOff>66675</xdr:colOff>
                    <xdr:row>35</xdr:row>
                    <xdr:rowOff>19050</xdr:rowOff>
                  </from>
                  <to>
                    <xdr:col>6</xdr:col>
                    <xdr:colOff>276225</xdr:colOff>
                    <xdr:row>36</xdr:row>
                    <xdr:rowOff>19050</xdr:rowOff>
                  </to>
                </anchor>
              </controlPr>
            </control>
          </mc:Choice>
        </mc:AlternateContent>
        <mc:AlternateContent xmlns:mc="http://schemas.openxmlformats.org/markup-compatibility/2006">
          <mc:Choice Requires="x14">
            <control shapeId="1193" r:id="rId20" name="oknWidget_taxable9">
              <controlPr defaultSize="0" autoFill="0" autoLine="0" autoPict="0" altText="">
                <anchor moveWithCells="1">
                  <from>
                    <xdr:col>6</xdr:col>
                    <xdr:colOff>66675</xdr:colOff>
                    <xdr:row>36</xdr:row>
                    <xdr:rowOff>9525</xdr:rowOff>
                  </from>
                  <to>
                    <xdr:col>6</xdr:col>
                    <xdr:colOff>276225</xdr:colOff>
                    <xdr:row>37</xdr:row>
                    <xdr:rowOff>9525</xdr:rowOff>
                  </to>
                </anchor>
              </controlPr>
            </control>
          </mc:Choice>
        </mc:AlternateContent>
        <mc:AlternateContent xmlns:mc="http://schemas.openxmlformats.org/markup-compatibility/2006">
          <mc:Choice Requires="x14">
            <control shapeId="1194" r:id="rId21" name="oknWidget_taxable10">
              <controlPr defaultSize="0" autoFill="0" autoLine="0" autoPict="0" altText="">
                <anchor moveWithCells="1">
                  <from>
                    <xdr:col>6</xdr:col>
                    <xdr:colOff>66675</xdr:colOff>
                    <xdr:row>37</xdr:row>
                    <xdr:rowOff>0</xdr:rowOff>
                  </from>
                  <to>
                    <xdr:col>6</xdr:col>
                    <xdr:colOff>276225</xdr:colOff>
                    <xdr:row>38</xdr:row>
                    <xdr:rowOff>0</xdr:rowOff>
                  </to>
                </anchor>
              </controlPr>
            </control>
          </mc:Choice>
        </mc:AlternateContent>
        <mc:AlternateContent xmlns:mc="http://schemas.openxmlformats.org/markup-compatibility/2006">
          <mc:Choice Requires="x14">
            <control shapeId="1195" r:id="rId22" name="oknWidget_taxable11">
              <controlPr defaultSize="0" autoFill="0" autoLine="0" autoPict="0" altText="">
                <anchor moveWithCells="1">
                  <from>
                    <xdr:col>6</xdr:col>
                    <xdr:colOff>66675</xdr:colOff>
                    <xdr:row>38</xdr:row>
                    <xdr:rowOff>0</xdr:rowOff>
                  </from>
                  <to>
                    <xdr:col>6</xdr:col>
                    <xdr:colOff>276225</xdr:colOff>
                    <xdr:row>39</xdr:row>
                    <xdr:rowOff>0</xdr:rowOff>
                  </to>
                </anchor>
              </controlPr>
            </control>
          </mc:Choice>
        </mc:AlternateContent>
        <mc:AlternateContent xmlns:mc="http://schemas.openxmlformats.org/markup-compatibility/2006">
          <mc:Choice Requires="x14">
            <control shapeId="1196" r:id="rId23" name="oknWidget_taxable12">
              <controlPr defaultSize="0" autoFill="0" autoLine="0" autoPict="0" altText="">
                <anchor moveWithCells="1">
                  <from>
                    <xdr:col>6</xdr:col>
                    <xdr:colOff>66675</xdr:colOff>
                    <xdr:row>39</xdr:row>
                    <xdr:rowOff>0</xdr:rowOff>
                  </from>
                  <to>
                    <xdr:col>6</xdr:col>
                    <xdr:colOff>276225</xdr:colOff>
                    <xdr:row>40</xdr:row>
                    <xdr:rowOff>0</xdr:rowOff>
                  </to>
                </anchor>
              </controlPr>
            </control>
          </mc:Choice>
        </mc:AlternateContent>
        <mc:AlternateContent xmlns:mc="http://schemas.openxmlformats.org/markup-compatibility/2006">
          <mc:Choice Requires="x14">
            <control shapeId="1197" r:id="rId24" name="oknWidget_taxable13">
              <controlPr defaultSize="0" autoFill="0" autoLine="0" autoPict="0" altText="">
                <anchor moveWithCells="1">
                  <from>
                    <xdr:col>6</xdr:col>
                    <xdr:colOff>66675</xdr:colOff>
                    <xdr:row>40</xdr:row>
                    <xdr:rowOff>19050</xdr:rowOff>
                  </from>
                  <to>
                    <xdr:col>6</xdr:col>
                    <xdr:colOff>276225</xdr:colOff>
                    <xdr:row>41</xdr:row>
                    <xdr:rowOff>19050</xdr:rowOff>
                  </to>
                </anchor>
              </controlPr>
            </control>
          </mc:Choice>
        </mc:AlternateContent>
        <mc:AlternateContent xmlns:mc="http://schemas.openxmlformats.org/markup-compatibility/2006">
          <mc:Choice Requires="x14">
            <control shapeId="1198" r:id="rId25" name="oknWidget_taxable14">
              <controlPr defaultSize="0" autoFill="0" autoLine="0" autoPict="0" altText="">
                <anchor moveWithCells="1">
                  <from>
                    <xdr:col>6</xdr:col>
                    <xdr:colOff>66675</xdr:colOff>
                    <xdr:row>41</xdr:row>
                    <xdr:rowOff>9525</xdr:rowOff>
                  </from>
                  <to>
                    <xdr:col>6</xdr:col>
                    <xdr:colOff>276225</xdr:colOff>
                    <xdr:row>42</xdr:row>
                    <xdr:rowOff>9525</xdr:rowOff>
                  </to>
                </anchor>
              </controlPr>
            </control>
          </mc:Choice>
        </mc:AlternateContent>
        <mc:AlternateContent xmlns:mc="http://schemas.openxmlformats.org/markup-compatibility/2006">
          <mc:Choice Requires="x14">
            <control shapeId="1199" r:id="rId26" name="oknWidget_taxable15">
              <controlPr defaultSize="0" autoFill="0" autoLine="0" autoPict="0" altText="">
                <anchor moveWithCells="1">
                  <from>
                    <xdr:col>6</xdr:col>
                    <xdr:colOff>66675</xdr:colOff>
                    <xdr:row>42</xdr:row>
                    <xdr:rowOff>9525</xdr:rowOff>
                  </from>
                  <to>
                    <xdr:col>6</xdr:col>
                    <xdr:colOff>276225</xdr:colOff>
                    <xdr:row>43</xdr:row>
                    <xdr:rowOff>9525</xdr:rowOff>
                  </to>
                </anchor>
              </controlPr>
            </control>
          </mc:Choice>
        </mc:AlternateContent>
        <mc:AlternateContent xmlns:mc="http://schemas.openxmlformats.org/markup-compatibility/2006">
          <mc:Choice Requires="x14">
            <control shapeId="1200" r:id="rId27" name="oknWidget_taxable16">
              <controlPr defaultSize="0" autoFill="0" autoLine="0" autoPict="0" altText="">
                <anchor moveWithCells="1">
                  <from>
                    <xdr:col>6</xdr:col>
                    <xdr:colOff>66675</xdr:colOff>
                    <xdr:row>43</xdr:row>
                    <xdr:rowOff>19050</xdr:rowOff>
                  </from>
                  <to>
                    <xdr:col>6</xdr:col>
                    <xdr:colOff>276225</xdr:colOff>
                    <xdr:row>44</xdr:row>
                    <xdr:rowOff>19050</xdr:rowOff>
                  </to>
                </anchor>
              </controlPr>
            </control>
          </mc:Choice>
        </mc:AlternateContent>
        <mc:AlternateContent xmlns:mc="http://schemas.openxmlformats.org/markup-compatibility/2006">
          <mc:Choice Requires="x14">
            <control shapeId="1201" r:id="rId28" name="oknWidget_taxable17">
              <controlPr defaultSize="0" autoFill="0" autoLine="0" autoPict="0" altText="">
                <anchor moveWithCells="1">
                  <from>
                    <xdr:col>6</xdr:col>
                    <xdr:colOff>66675</xdr:colOff>
                    <xdr:row>44</xdr:row>
                    <xdr:rowOff>19050</xdr:rowOff>
                  </from>
                  <to>
                    <xdr:col>6</xdr:col>
                    <xdr:colOff>276225</xdr:colOff>
                    <xdr:row>45</xdr:row>
                    <xdr:rowOff>19050</xdr:rowOff>
                  </to>
                </anchor>
              </controlPr>
            </control>
          </mc:Choice>
        </mc:AlternateContent>
        <mc:AlternateContent xmlns:mc="http://schemas.openxmlformats.org/markup-compatibility/2006">
          <mc:Choice Requires="x14">
            <control shapeId="1202" r:id="rId29" name="oknWidget_taxable18">
              <controlPr defaultSize="0" autoFill="0" autoLine="0" autoPict="0" altText="">
                <anchor moveWithCells="1">
                  <from>
                    <xdr:col>6</xdr:col>
                    <xdr:colOff>66675</xdr:colOff>
                    <xdr:row>45</xdr:row>
                    <xdr:rowOff>19050</xdr:rowOff>
                  </from>
                  <to>
                    <xdr:col>6</xdr:col>
                    <xdr:colOff>276225</xdr:colOff>
                    <xdr:row>46</xdr:row>
                    <xdr:rowOff>19050</xdr:rowOff>
                  </to>
                </anchor>
              </controlPr>
            </control>
          </mc:Choice>
        </mc:AlternateContent>
        <mc:AlternateContent xmlns:mc="http://schemas.openxmlformats.org/markup-compatibility/2006">
          <mc:Choice Requires="x14">
            <control shapeId="1203" r:id="rId30" name="oknWidget_taxable19">
              <controlPr defaultSize="0" autoFill="0" autoLine="0" autoPict="0" altText="">
                <anchor moveWithCells="1">
                  <from>
                    <xdr:col>6</xdr:col>
                    <xdr:colOff>66675</xdr:colOff>
                    <xdr:row>46</xdr:row>
                    <xdr:rowOff>9525</xdr:rowOff>
                  </from>
                  <to>
                    <xdr:col>6</xdr:col>
                    <xdr:colOff>276225</xdr:colOff>
                    <xdr:row>47</xdr:row>
                    <xdr:rowOff>9525</xdr:rowOff>
                  </to>
                </anchor>
              </controlPr>
            </control>
          </mc:Choice>
        </mc:AlternateContent>
        <mc:AlternateContent xmlns:mc="http://schemas.openxmlformats.org/markup-compatibility/2006">
          <mc:Choice Requires="x14">
            <control shapeId="1204" r:id="rId31" name="oknWidget_taxable20">
              <controlPr defaultSize="0" autoFill="0" autoLine="0" autoPict="0" altText="">
                <anchor moveWithCells="1">
                  <from>
                    <xdr:col>6</xdr:col>
                    <xdr:colOff>66675</xdr:colOff>
                    <xdr:row>47</xdr:row>
                    <xdr:rowOff>0</xdr:rowOff>
                  </from>
                  <to>
                    <xdr:col>6</xdr:col>
                    <xdr:colOff>276225</xdr:colOff>
                    <xdr:row>48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44" t="str">
        <f>oknCompanyName</f>
        <v>Your Company Name</v>
      </c>
      <c r="C3" s="17"/>
      <c r="J3" s="26"/>
      <c r="M3" s="26"/>
    </row>
    <row r="4" spans="2:16" x14ac:dyDescent="0.2">
      <c r="B4" s="1" t="str">
        <f>oknCompanyAddress</f>
        <v>Street Address</v>
      </c>
    </row>
    <row r="5" spans="2:16" x14ac:dyDescent="0.2">
      <c r="B5" s="1" t="str">
        <f>oknCompanyCityStateZip</f>
        <v>City, ST  ZIP Code</v>
      </c>
      <c r="M5" s="28"/>
    </row>
    <row r="6" spans="2:16" x14ac:dyDescent="0.2">
      <c r="B6" s="1" t="str">
        <f>oknCompanyContact</f>
        <v>Phone Number,Web Address, etc.</v>
      </c>
    </row>
    <row r="7" spans="2:16" ht="14.25" customHeight="1" x14ac:dyDescent="0.2">
      <c r="K7" s="27"/>
    </row>
    <row r="8" spans="2:16" ht="14.25" customHeight="1" x14ac:dyDescent="0.2">
      <c r="B8" s="29" t="s">
        <v>32</v>
      </c>
    </row>
    <row r="9" spans="2:16" x14ac:dyDescent="0.2">
      <c r="B9" s="2" t="s">
        <v>28</v>
      </c>
      <c r="C9" s="18"/>
    </row>
    <row r="10" spans="2:16" x14ac:dyDescent="0.2">
      <c r="B10" s="2" t="s">
        <v>31</v>
      </c>
      <c r="C10" s="18"/>
    </row>
    <row r="11" spans="2:16" ht="4.5" customHeight="1" x14ac:dyDescent="0.2"/>
    <row r="12" spans="2:16" s="3" customFormat="1" ht="15.75" customHeight="1" x14ac:dyDescent="0.2">
      <c r="B12" s="32" t="s">
        <v>49</v>
      </c>
      <c r="C12" s="10" t="s">
        <v>27</v>
      </c>
      <c r="D12" s="14" t="s">
        <v>48</v>
      </c>
      <c r="E12" s="9" t="s">
        <v>33</v>
      </c>
      <c r="F12" s="9" t="s">
        <v>40</v>
      </c>
      <c r="G12" s="9" t="s">
        <v>41</v>
      </c>
      <c r="H12" s="14" t="s">
        <v>34</v>
      </c>
      <c r="I12" s="14" t="s">
        <v>35</v>
      </c>
      <c r="J12" s="14" t="str">
        <f>oknTax1Name</f>
        <v>TAX 1</v>
      </c>
      <c r="K12" s="14" t="str">
        <f>oknTax2Name</f>
        <v>TAX 2</v>
      </c>
      <c r="L12" s="14" t="s">
        <v>36</v>
      </c>
      <c r="M12" s="14" t="s">
        <v>37</v>
      </c>
      <c r="N12" s="14" t="s">
        <v>38</v>
      </c>
      <c r="O12" s="9" t="s">
        <v>39</v>
      </c>
      <c r="P12" s="9" t="s">
        <v>50</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44" t="str">
        <f>oknCompanyName</f>
        <v>Your Company Name</v>
      </c>
      <c r="C3" s="17"/>
      <c r="J3" s="26"/>
      <c r="M3" s="26"/>
    </row>
    <row r="4" spans="2:17" x14ac:dyDescent="0.2">
      <c r="B4" s="1" t="str">
        <f>oknCompanyAddress</f>
        <v>Street Address</v>
      </c>
    </row>
    <row r="5" spans="2:17" x14ac:dyDescent="0.2">
      <c r="B5" s="1" t="str">
        <f>oknCompanyCityStateZip</f>
        <v>City, ST  ZIP Code</v>
      </c>
      <c r="M5" s="28"/>
    </row>
    <row r="6" spans="2:17" x14ac:dyDescent="0.2">
      <c r="B6" s="1" t="str">
        <f>oknCompanyContact</f>
        <v>Phone Number,Web Address, etc.</v>
      </c>
    </row>
    <row r="7" spans="2:17" ht="21" customHeight="1" x14ac:dyDescent="0.2">
      <c r="B7" s="29" t="s">
        <v>32</v>
      </c>
      <c r="K7" s="27"/>
    </row>
    <row r="8" spans="2:17" ht="11.25" customHeight="1" x14ac:dyDescent="0.2">
      <c r="B8" s="2" t="s">
        <v>28</v>
      </c>
      <c r="C8" s="18"/>
    </row>
    <row r="9" spans="2:17" x14ac:dyDescent="0.2">
      <c r="B9" s="2" t="s">
        <v>31</v>
      </c>
      <c r="C9" s="18"/>
    </row>
    <row r="10" spans="2:17" ht="4.5" customHeight="1" x14ac:dyDescent="0.2"/>
    <row r="11" spans="2:17" s="3" customFormat="1" ht="15.75" customHeight="1" x14ac:dyDescent="0.2">
      <c r="B11" s="9" t="s">
        <v>51</v>
      </c>
      <c r="C11" s="10" t="s">
        <v>27</v>
      </c>
      <c r="D11" s="9" t="s">
        <v>52</v>
      </c>
      <c r="E11" s="9" t="s">
        <v>33</v>
      </c>
      <c r="F11" s="14" t="s">
        <v>48</v>
      </c>
      <c r="G11" s="14" t="str">
        <f>oknTax1Name</f>
        <v>TAX 1</v>
      </c>
      <c r="H11" s="14" t="str">
        <f>oknTax2Name</f>
        <v>TAX 2</v>
      </c>
      <c r="I11" s="14" t="s">
        <v>53</v>
      </c>
      <c r="J11" s="14" t="s">
        <v>37</v>
      </c>
      <c r="K11" s="14" t="s">
        <v>38</v>
      </c>
      <c r="L11" s="14" t="s">
        <v>34</v>
      </c>
      <c r="M11" s="14" t="s">
        <v>36</v>
      </c>
      <c r="N11" s="9" t="s">
        <v>39</v>
      </c>
      <c r="O11" s="9" t="s">
        <v>40</v>
      </c>
      <c r="P11" s="9" t="s">
        <v>41</v>
      </c>
      <c r="Q11" s="9" t="s">
        <v>50</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44" t="str">
        <f>oknCompanyName</f>
        <v>Your Company Name</v>
      </c>
      <c r="C3" s="17"/>
      <c r="L3" s="22"/>
    </row>
    <row r="4" spans="2:12" x14ac:dyDescent="0.2">
      <c r="B4" s="1" t="str">
        <f>oknCompanyAddress</f>
        <v>Street Address</v>
      </c>
    </row>
    <row r="5" spans="2:12" x14ac:dyDescent="0.2">
      <c r="B5" s="1" t="str">
        <f>oknCompanyCityStateZip</f>
        <v>City, ST  ZIP Code</v>
      </c>
      <c r="L5" s="23"/>
    </row>
    <row r="6" spans="2:12" x14ac:dyDescent="0.2">
      <c r="B6" s="1" t="str">
        <f>oknCompanyContact</f>
        <v>Phone Number,Web Address, etc.</v>
      </c>
      <c r="L6" s="19"/>
    </row>
    <row r="7" spans="2:12" ht="21" customHeight="1" x14ac:dyDescent="0.2">
      <c r="B7" s="29" t="s">
        <v>32</v>
      </c>
      <c r="J7" s="24"/>
      <c r="K7" s="19"/>
      <c r="L7" s="19"/>
    </row>
    <row r="8" spans="2:12" ht="13.5" customHeight="1" x14ac:dyDescent="0.2">
      <c r="B8" s="2" t="s">
        <v>28</v>
      </c>
      <c r="C8" s="21"/>
    </row>
    <row r="9" spans="2:12" x14ac:dyDescent="0.2">
      <c r="B9" s="2" t="s">
        <v>31</v>
      </c>
      <c r="C9" s="21"/>
      <c r="D9" s="1"/>
      <c r="J9" s="25"/>
      <c r="K9" s="25"/>
      <c r="L9" s="25"/>
    </row>
    <row r="10" spans="2:12" ht="4.5" customHeight="1" x14ac:dyDescent="0.2"/>
    <row r="11" spans="2:12" s="3" customFormat="1" ht="15.75" customHeight="1" x14ac:dyDescent="0.2">
      <c r="B11" s="9" t="s">
        <v>54</v>
      </c>
      <c r="C11" s="10" t="s">
        <v>27</v>
      </c>
      <c r="D11" s="9" t="s">
        <v>33</v>
      </c>
      <c r="E11" s="9" t="s">
        <v>55</v>
      </c>
      <c r="F11" s="9" t="s">
        <v>7</v>
      </c>
      <c r="G11" s="14" t="s">
        <v>6</v>
      </c>
      <c r="H11" s="4" t="s">
        <v>56</v>
      </c>
      <c r="I11" s="14" t="s">
        <v>57</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8"/>
      <c r="C1" s="15"/>
      <c r="D1" s="12"/>
      <c r="E1" s="12"/>
      <c r="F1" s="12"/>
      <c r="G1" s="5"/>
      <c r="H1" s="5"/>
    </row>
    <row r="2" spans="2:8" ht="3.75" customHeight="1" x14ac:dyDescent="0.2"/>
    <row r="3" spans="2:8" ht="33" customHeight="1" x14ac:dyDescent="0.4">
      <c r="B3" s="44" t="str">
        <f>oknCompanyName</f>
        <v>Your Company Name</v>
      </c>
      <c r="C3" s="17"/>
      <c r="D3" s="30"/>
      <c r="E3" s="30"/>
    </row>
    <row r="4" spans="2:8" x14ac:dyDescent="0.2">
      <c r="B4" s="1" t="str">
        <f>oknCompanyAddress</f>
        <v>Street Address</v>
      </c>
      <c r="D4" s="30"/>
      <c r="E4" s="30"/>
    </row>
    <row r="5" spans="2:8" x14ac:dyDescent="0.2">
      <c r="B5" s="1" t="str">
        <f>oknCompanyCityStateZip</f>
        <v>City, ST  ZIP Code</v>
      </c>
      <c r="D5" s="30"/>
      <c r="E5" s="30"/>
    </row>
    <row r="6" spans="2:8" x14ac:dyDescent="0.2">
      <c r="B6" s="1" t="str">
        <f>oknCompanyContact</f>
        <v>Phone Number,Web Address, etc.</v>
      </c>
      <c r="D6" s="30"/>
      <c r="E6" s="30"/>
    </row>
    <row r="7" spans="2:8" ht="27.75" customHeight="1" x14ac:dyDescent="0.2"/>
    <row r="8" spans="2:8" ht="15.75" customHeight="1" x14ac:dyDescent="0.2">
      <c r="B8" s="37" t="s">
        <v>1</v>
      </c>
    </row>
    <row r="9" spans="2:8" ht="15.75" customHeight="1" x14ac:dyDescent="0.2">
      <c r="B9" s="2" t="s">
        <v>42</v>
      </c>
      <c r="C9" s="1"/>
      <c r="F9" s="245" t="s">
        <v>79</v>
      </c>
      <c r="G9" s="246"/>
      <c r="H9" s="41">
        <v>0</v>
      </c>
    </row>
    <row r="10" spans="2:8" ht="15.75" customHeight="1" x14ac:dyDescent="0.2">
      <c r="B10" s="2" t="s">
        <v>43</v>
      </c>
      <c r="C10" s="1"/>
      <c r="F10" s="247" t="s">
        <v>80</v>
      </c>
      <c r="G10" s="248"/>
      <c r="H10" s="42">
        <v>0</v>
      </c>
    </row>
    <row r="11" spans="2:8" ht="15.75" customHeight="1" x14ac:dyDescent="0.2">
      <c r="B11" s="2" t="s">
        <v>44</v>
      </c>
      <c r="C11" s="43"/>
      <c r="F11" s="34"/>
      <c r="G11" s="39"/>
    </row>
    <row r="12" spans="2:8" ht="15.75" customHeight="1" x14ac:dyDescent="0.2">
      <c r="B12" s="2" t="s">
        <v>45</v>
      </c>
      <c r="C12" s="1"/>
      <c r="F12" s="245" t="s">
        <v>81</v>
      </c>
      <c r="G12" s="246"/>
      <c r="H12" s="41">
        <v>0</v>
      </c>
    </row>
    <row r="13" spans="2:8" ht="15.75" customHeight="1" x14ac:dyDescent="0.2">
      <c r="B13" s="2" t="s">
        <v>47</v>
      </c>
      <c r="C13" s="1"/>
      <c r="F13" s="33" t="s">
        <v>82</v>
      </c>
      <c r="G13" s="40"/>
      <c r="H13" s="42">
        <v>0</v>
      </c>
    </row>
    <row r="14" spans="2:8" ht="15.75" customHeight="1" x14ac:dyDescent="0.2">
      <c r="B14" s="2" t="s">
        <v>46</v>
      </c>
      <c r="C14" s="1"/>
    </row>
    <row r="15" spans="2:8" ht="3" customHeight="1" x14ac:dyDescent="0.2"/>
    <row r="16" spans="2:8" ht="15.75" customHeight="1" x14ac:dyDescent="0.2">
      <c r="B16" s="36" t="s">
        <v>67</v>
      </c>
    </row>
    <row r="17" spans="2:8" ht="15.75" customHeight="1" x14ac:dyDescent="0.2">
      <c r="B17" s="2" t="s">
        <v>29</v>
      </c>
      <c r="C17" s="31"/>
    </row>
    <row r="18" spans="2:8" ht="15.75" customHeight="1" x14ac:dyDescent="0.2">
      <c r="B18" s="2" t="s">
        <v>30</v>
      </c>
      <c r="C18" s="31"/>
    </row>
    <row r="19" spans="2:8" ht="12" customHeight="1" x14ac:dyDescent="0.2"/>
    <row r="20" spans="2:8" ht="15.75" customHeight="1" x14ac:dyDescent="0.2">
      <c r="B20" s="10" t="s">
        <v>75</v>
      </c>
      <c r="C20" s="10" t="s">
        <v>85</v>
      </c>
      <c r="D20" s="10" t="s">
        <v>84</v>
      </c>
      <c r="E20" s="10" t="s">
        <v>76</v>
      </c>
      <c r="F20" s="10" t="s">
        <v>77</v>
      </c>
      <c r="G20" s="4" t="s">
        <v>83</v>
      </c>
      <c r="H20" s="4" t="s">
        <v>78</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6"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44" t="str">
        <f>oknCompanyName</f>
        <v>Your Company Name</v>
      </c>
      <c r="C3" s="17"/>
      <c r="J3" s="26"/>
      <c r="M3" s="26"/>
    </row>
    <row r="4" spans="2:14" x14ac:dyDescent="0.2">
      <c r="B4" s="1" t="str">
        <f>oknCompanyAddress</f>
        <v>Street Address</v>
      </c>
    </row>
    <row r="5" spans="2:14" x14ac:dyDescent="0.2">
      <c r="B5" s="1" t="str">
        <f>oknCompanyCityStateZip</f>
        <v>City, ST  ZIP Code</v>
      </c>
      <c r="M5" s="28"/>
    </row>
    <row r="6" spans="2:14" x14ac:dyDescent="0.2">
      <c r="B6" s="1" t="str">
        <f>oknCompanyContact</f>
        <v>Phone Number,Web Address, etc.</v>
      </c>
    </row>
    <row r="7" spans="2:14" ht="12.75" customHeight="1" x14ac:dyDescent="0.2">
      <c r="K7" s="27"/>
    </row>
    <row r="8" spans="2:14" ht="12.75" customHeight="1" x14ac:dyDescent="0.2">
      <c r="B8" s="29" t="s">
        <v>32</v>
      </c>
    </row>
    <row r="9" spans="2:14" ht="12.75" customHeight="1" x14ac:dyDescent="0.2">
      <c r="B9" s="2" t="s">
        <v>28</v>
      </c>
      <c r="C9" s="21"/>
    </row>
    <row r="10" spans="2:14" ht="12.75" customHeight="1" x14ac:dyDescent="0.2">
      <c r="B10" s="2" t="s">
        <v>31</v>
      </c>
      <c r="C10" s="21"/>
    </row>
    <row r="11" spans="2:14" ht="12.75" customHeight="1" x14ac:dyDescent="0.2"/>
    <row r="12" spans="2:14" ht="3" customHeight="1" x14ac:dyDescent="0.2"/>
    <row r="13" spans="2:14" s="3" customFormat="1" ht="15.75" customHeight="1" x14ac:dyDescent="0.2">
      <c r="B13" s="9" t="s">
        <v>41</v>
      </c>
      <c r="C13" s="10" t="s">
        <v>27</v>
      </c>
      <c r="D13" s="9" t="s">
        <v>40</v>
      </c>
      <c r="E13" s="9" t="s">
        <v>33</v>
      </c>
      <c r="F13" s="14" t="s">
        <v>48</v>
      </c>
      <c r="G13" s="14" t="str">
        <f>oknTax1Name</f>
        <v>TAX 1</v>
      </c>
      <c r="H13" s="14" t="str">
        <f>oknTax2Name</f>
        <v>TAX 2</v>
      </c>
      <c r="I13" s="14" t="s">
        <v>35</v>
      </c>
      <c r="J13" s="14" t="s">
        <v>36</v>
      </c>
      <c r="K13" s="14" t="s">
        <v>37</v>
      </c>
      <c r="L13" s="14" t="s">
        <v>34</v>
      </c>
      <c r="M13" s="14" t="s">
        <v>38</v>
      </c>
      <c r="N13" s="9" t="s">
        <v>39</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44" t="str">
        <f>oknCompanyName</f>
        <v>Your Company Name</v>
      </c>
      <c r="C3" s="17"/>
      <c r="G3" s="26"/>
      <c r="H3" s="26"/>
    </row>
    <row r="4" spans="2:10" x14ac:dyDescent="0.2">
      <c r="B4" s="1" t="str">
        <f>oknCompanyAddress</f>
        <v>Street Address</v>
      </c>
    </row>
    <row r="5" spans="2:10" x14ac:dyDescent="0.2">
      <c r="B5" s="1" t="str">
        <f>oknCompanyCityStateZip</f>
        <v>City, ST  ZIP Code</v>
      </c>
      <c r="G5" s="28"/>
      <c r="H5" s="28"/>
    </row>
    <row r="6" spans="2:10" x14ac:dyDescent="0.2">
      <c r="B6" s="1" t="str">
        <f>oknCompanyContact</f>
        <v>Phone Number,Web Address, etc.</v>
      </c>
    </row>
    <row r="7" spans="2:10" ht="12.75" customHeight="1" x14ac:dyDescent="0.2">
      <c r="E7" s="29"/>
    </row>
    <row r="8" spans="2:10" ht="12.75" customHeight="1" x14ac:dyDescent="0.2">
      <c r="B8" s="29" t="s">
        <v>32</v>
      </c>
    </row>
    <row r="9" spans="2:10" ht="12.75" customHeight="1" x14ac:dyDescent="0.2">
      <c r="B9" s="2" t="s">
        <v>28</v>
      </c>
      <c r="C9" s="21"/>
    </row>
    <row r="10" spans="2:10" ht="12.75" customHeight="1" x14ac:dyDescent="0.2">
      <c r="B10" s="2" t="s">
        <v>31</v>
      </c>
      <c r="C10" s="21"/>
    </row>
    <row r="11" spans="2:10" ht="12.75" customHeight="1" x14ac:dyDescent="0.2"/>
    <row r="12" spans="2:10" ht="3" customHeight="1" x14ac:dyDescent="0.2"/>
    <row r="13" spans="2:10" s="3" customFormat="1" ht="15.75" customHeight="1" x14ac:dyDescent="0.2">
      <c r="B13" s="9" t="s">
        <v>62</v>
      </c>
      <c r="C13" s="10" t="s">
        <v>27</v>
      </c>
      <c r="D13" s="9" t="s">
        <v>33</v>
      </c>
      <c r="E13" s="9" t="s">
        <v>66</v>
      </c>
      <c r="F13" s="9" t="s">
        <v>63</v>
      </c>
      <c r="G13" s="14" t="s">
        <v>64</v>
      </c>
      <c r="H13" s="14" t="s">
        <v>87</v>
      </c>
      <c r="I13" s="9" t="s">
        <v>51</v>
      </c>
      <c r="J13" s="9" t="s">
        <v>65</v>
      </c>
    </row>
  </sheetData>
  <phoneticPr fontId="6"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55" customWidth="1"/>
    <col min="2" max="2" width="76" style="55" customWidth="1"/>
    <col min="3" max="256" width="9.140625" style="48"/>
    <col min="257" max="257" width="3" style="48" customWidth="1"/>
    <col min="258" max="258" width="76" style="48" customWidth="1"/>
    <col min="259" max="512" width="9.140625" style="48"/>
    <col min="513" max="513" width="3" style="48" customWidth="1"/>
    <col min="514" max="514" width="76" style="48" customWidth="1"/>
    <col min="515" max="768" width="9.140625" style="48"/>
    <col min="769" max="769" width="3" style="48" customWidth="1"/>
    <col min="770" max="770" width="76" style="48" customWidth="1"/>
    <col min="771" max="1024" width="9.140625" style="48"/>
    <col min="1025" max="1025" width="3" style="48" customWidth="1"/>
    <col min="1026" max="1026" width="76" style="48" customWidth="1"/>
    <col min="1027" max="1280" width="9.140625" style="48"/>
    <col min="1281" max="1281" width="3" style="48" customWidth="1"/>
    <col min="1282" max="1282" width="76" style="48" customWidth="1"/>
    <col min="1283" max="1536" width="9.140625" style="48"/>
    <col min="1537" max="1537" width="3" style="48" customWidth="1"/>
    <col min="1538" max="1538" width="76" style="48" customWidth="1"/>
    <col min="1539" max="1792" width="9.140625" style="48"/>
    <col min="1793" max="1793" width="3" style="48" customWidth="1"/>
    <col min="1794" max="1794" width="76" style="48" customWidth="1"/>
    <col min="1795" max="2048" width="9.140625" style="48"/>
    <col min="2049" max="2049" width="3" style="48" customWidth="1"/>
    <col min="2050" max="2050" width="76" style="48" customWidth="1"/>
    <col min="2051" max="2304" width="9.140625" style="48"/>
    <col min="2305" max="2305" width="3" style="48" customWidth="1"/>
    <col min="2306" max="2306" width="76" style="48" customWidth="1"/>
    <col min="2307" max="2560" width="9.140625" style="48"/>
    <col min="2561" max="2561" width="3" style="48" customWidth="1"/>
    <col min="2562" max="2562" width="76" style="48" customWidth="1"/>
    <col min="2563" max="2816" width="9.140625" style="48"/>
    <col min="2817" max="2817" width="3" style="48" customWidth="1"/>
    <col min="2818" max="2818" width="76" style="48" customWidth="1"/>
    <col min="2819" max="3072" width="9.140625" style="48"/>
    <col min="3073" max="3073" width="3" style="48" customWidth="1"/>
    <col min="3074" max="3074" width="76" style="48" customWidth="1"/>
    <col min="3075" max="3328" width="9.140625" style="48"/>
    <col min="3329" max="3329" width="3" style="48" customWidth="1"/>
    <col min="3330" max="3330" width="76" style="48" customWidth="1"/>
    <col min="3331" max="3584" width="9.140625" style="48"/>
    <col min="3585" max="3585" width="3" style="48" customWidth="1"/>
    <col min="3586" max="3586" width="76" style="48" customWidth="1"/>
    <col min="3587" max="3840" width="9.140625" style="48"/>
    <col min="3841" max="3841" width="3" style="48" customWidth="1"/>
    <col min="3842" max="3842" width="76" style="48" customWidth="1"/>
    <col min="3843" max="4096" width="9.140625" style="48"/>
    <col min="4097" max="4097" width="3" style="48" customWidth="1"/>
    <col min="4098" max="4098" width="76" style="48" customWidth="1"/>
    <col min="4099" max="4352" width="9.140625" style="48"/>
    <col min="4353" max="4353" width="3" style="48" customWidth="1"/>
    <col min="4354" max="4354" width="76" style="48" customWidth="1"/>
    <col min="4355" max="4608" width="9.140625" style="48"/>
    <col min="4609" max="4609" width="3" style="48" customWidth="1"/>
    <col min="4610" max="4610" width="76" style="48" customWidth="1"/>
    <col min="4611" max="4864" width="9.140625" style="48"/>
    <col min="4865" max="4865" width="3" style="48" customWidth="1"/>
    <col min="4866" max="4866" width="76" style="48" customWidth="1"/>
    <col min="4867" max="5120" width="9.140625" style="48"/>
    <col min="5121" max="5121" width="3" style="48" customWidth="1"/>
    <col min="5122" max="5122" width="76" style="48" customWidth="1"/>
    <col min="5123" max="5376" width="9.140625" style="48"/>
    <col min="5377" max="5377" width="3" style="48" customWidth="1"/>
    <col min="5378" max="5378" width="76" style="48" customWidth="1"/>
    <col min="5379" max="5632" width="9.140625" style="48"/>
    <col min="5633" max="5633" width="3" style="48" customWidth="1"/>
    <col min="5634" max="5634" width="76" style="48" customWidth="1"/>
    <col min="5635" max="5888" width="9.140625" style="48"/>
    <col min="5889" max="5889" width="3" style="48" customWidth="1"/>
    <col min="5890" max="5890" width="76" style="48" customWidth="1"/>
    <col min="5891" max="6144" width="9.140625" style="48"/>
    <col min="6145" max="6145" width="3" style="48" customWidth="1"/>
    <col min="6146" max="6146" width="76" style="48" customWidth="1"/>
    <col min="6147" max="6400" width="9.140625" style="48"/>
    <col min="6401" max="6401" width="3" style="48" customWidth="1"/>
    <col min="6402" max="6402" width="76" style="48" customWidth="1"/>
    <col min="6403" max="6656" width="9.140625" style="48"/>
    <col min="6657" max="6657" width="3" style="48" customWidth="1"/>
    <col min="6658" max="6658" width="76" style="48" customWidth="1"/>
    <col min="6659" max="6912" width="9.140625" style="48"/>
    <col min="6913" max="6913" width="3" style="48" customWidth="1"/>
    <col min="6914" max="6914" width="76" style="48" customWidth="1"/>
    <col min="6915" max="7168" width="9.140625" style="48"/>
    <col min="7169" max="7169" width="3" style="48" customWidth="1"/>
    <col min="7170" max="7170" width="76" style="48" customWidth="1"/>
    <col min="7171" max="7424" width="9.140625" style="48"/>
    <col min="7425" max="7425" width="3" style="48" customWidth="1"/>
    <col min="7426" max="7426" width="76" style="48" customWidth="1"/>
    <col min="7427" max="7680" width="9.140625" style="48"/>
    <col min="7681" max="7681" width="3" style="48" customWidth="1"/>
    <col min="7682" max="7682" width="76" style="48" customWidth="1"/>
    <col min="7683" max="7936" width="9.140625" style="48"/>
    <col min="7937" max="7937" width="3" style="48" customWidth="1"/>
    <col min="7938" max="7938" width="76" style="48" customWidth="1"/>
    <col min="7939" max="8192" width="9.140625" style="48"/>
    <col min="8193" max="8193" width="3" style="48" customWidth="1"/>
    <col min="8194" max="8194" width="76" style="48" customWidth="1"/>
    <col min="8195" max="8448" width="9.140625" style="48"/>
    <col min="8449" max="8449" width="3" style="48" customWidth="1"/>
    <col min="8450" max="8450" width="76" style="48" customWidth="1"/>
    <col min="8451" max="8704" width="9.140625" style="48"/>
    <col min="8705" max="8705" width="3" style="48" customWidth="1"/>
    <col min="8706" max="8706" width="76" style="48" customWidth="1"/>
    <col min="8707" max="8960" width="9.140625" style="48"/>
    <col min="8961" max="8961" width="3" style="48" customWidth="1"/>
    <col min="8962" max="8962" width="76" style="48" customWidth="1"/>
    <col min="8963" max="9216" width="9.140625" style="48"/>
    <col min="9217" max="9217" width="3" style="48" customWidth="1"/>
    <col min="9218" max="9218" width="76" style="48" customWidth="1"/>
    <col min="9219" max="9472" width="9.140625" style="48"/>
    <col min="9473" max="9473" width="3" style="48" customWidth="1"/>
    <col min="9474" max="9474" width="76" style="48" customWidth="1"/>
    <col min="9475" max="9728" width="9.140625" style="48"/>
    <col min="9729" max="9729" width="3" style="48" customWidth="1"/>
    <col min="9730" max="9730" width="76" style="48" customWidth="1"/>
    <col min="9731" max="9984" width="9.140625" style="48"/>
    <col min="9985" max="9985" width="3" style="48" customWidth="1"/>
    <col min="9986" max="9986" width="76" style="48" customWidth="1"/>
    <col min="9987" max="10240" width="9.140625" style="48"/>
    <col min="10241" max="10241" width="3" style="48" customWidth="1"/>
    <col min="10242" max="10242" width="76" style="48" customWidth="1"/>
    <col min="10243" max="10496" width="9.140625" style="48"/>
    <col min="10497" max="10497" width="3" style="48" customWidth="1"/>
    <col min="10498" max="10498" width="76" style="48" customWidth="1"/>
    <col min="10499" max="10752" width="9.140625" style="48"/>
    <col min="10753" max="10753" width="3" style="48" customWidth="1"/>
    <col min="10754" max="10754" width="76" style="48" customWidth="1"/>
    <col min="10755" max="11008" width="9.140625" style="48"/>
    <col min="11009" max="11009" width="3" style="48" customWidth="1"/>
    <col min="11010" max="11010" width="76" style="48" customWidth="1"/>
    <col min="11011" max="11264" width="9.140625" style="48"/>
    <col min="11265" max="11265" width="3" style="48" customWidth="1"/>
    <col min="11266" max="11266" width="76" style="48" customWidth="1"/>
    <col min="11267" max="11520" width="9.140625" style="48"/>
    <col min="11521" max="11521" width="3" style="48" customWidth="1"/>
    <col min="11522" max="11522" width="76" style="48" customWidth="1"/>
    <col min="11523" max="11776" width="9.140625" style="48"/>
    <col min="11777" max="11777" width="3" style="48" customWidth="1"/>
    <col min="11778" max="11778" width="76" style="48" customWidth="1"/>
    <col min="11779" max="12032" width="9.140625" style="48"/>
    <col min="12033" max="12033" width="3" style="48" customWidth="1"/>
    <col min="12034" max="12034" width="76" style="48" customWidth="1"/>
    <col min="12035" max="12288" width="9.140625" style="48"/>
    <col min="12289" max="12289" width="3" style="48" customWidth="1"/>
    <col min="12290" max="12290" width="76" style="48" customWidth="1"/>
    <col min="12291" max="12544" width="9.140625" style="48"/>
    <col min="12545" max="12545" width="3" style="48" customWidth="1"/>
    <col min="12546" max="12546" width="76" style="48" customWidth="1"/>
    <col min="12547" max="12800" width="9.140625" style="48"/>
    <col min="12801" max="12801" width="3" style="48" customWidth="1"/>
    <col min="12802" max="12802" width="76" style="48" customWidth="1"/>
    <col min="12803" max="13056" width="9.140625" style="48"/>
    <col min="13057" max="13057" width="3" style="48" customWidth="1"/>
    <col min="13058" max="13058" width="76" style="48" customWidth="1"/>
    <col min="13059" max="13312" width="9.140625" style="48"/>
    <col min="13313" max="13313" width="3" style="48" customWidth="1"/>
    <col min="13314" max="13314" width="76" style="48" customWidth="1"/>
    <col min="13315" max="13568" width="9.140625" style="48"/>
    <col min="13569" max="13569" width="3" style="48" customWidth="1"/>
    <col min="13570" max="13570" width="76" style="48" customWidth="1"/>
    <col min="13571" max="13824" width="9.140625" style="48"/>
    <col min="13825" max="13825" width="3" style="48" customWidth="1"/>
    <col min="13826" max="13826" width="76" style="48" customWidth="1"/>
    <col min="13827" max="14080" width="9.140625" style="48"/>
    <col min="14081" max="14081" width="3" style="48" customWidth="1"/>
    <col min="14082" max="14082" width="76" style="48" customWidth="1"/>
    <col min="14083" max="14336" width="9.140625" style="48"/>
    <col min="14337" max="14337" width="3" style="48" customWidth="1"/>
    <col min="14338" max="14338" width="76" style="48" customWidth="1"/>
    <col min="14339" max="14592" width="9.140625" style="48"/>
    <col min="14593" max="14593" width="3" style="48" customWidth="1"/>
    <col min="14594" max="14594" width="76" style="48" customWidth="1"/>
    <col min="14595" max="14848" width="9.140625" style="48"/>
    <col min="14849" max="14849" width="3" style="48" customWidth="1"/>
    <col min="14850" max="14850" width="76" style="48" customWidth="1"/>
    <col min="14851" max="15104" width="9.140625" style="48"/>
    <col min="15105" max="15105" width="3" style="48" customWidth="1"/>
    <col min="15106" max="15106" width="76" style="48" customWidth="1"/>
    <col min="15107" max="15360" width="9.140625" style="48"/>
    <col min="15361" max="15361" width="3" style="48" customWidth="1"/>
    <col min="15362" max="15362" width="76" style="48" customWidth="1"/>
    <col min="15363" max="15616" width="9.140625" style="48"/>
    <col min="15617" max="15617" width="3" style="48" customWidth="1"/>
    <col min="15618" max="15618" width="76" style="48" customWidth="1"/>
    <col min="15619" max="15872" width="9.140625" style="48"/>
    <col min="15873" max="15873" width="3" style="48" customWidth="1"/>
    <col min="15874" max="15874" width="76" style="48" customWidth="1"/>
    <col min="15875" max="16128" width="9.140625" style="48"/>
    <col min="16129" max="16129" width="3" style="48" customWidth="1"/>
    <col min="16130" max="16130" width="76" style="48" customWidth="1"/>
    <col min="16131" max="16384" width="9.140625" style="48"/>
  </cols>
  <sheetData>
    <row r="1" spans="1:3" ht="32.1" customHeight="1" x14ac:dyDescent="0.3">
      <c r="A1" s="45"/>
      <c r="B1" s="46" t="s">
        <v>159</v>
      </c>
      <c r="C1" s="47"/>
    </row>
    <row r="2" spans="1:3" ht="16.5" x14ac:dyDescent="0.3">
      <c r="A2" s="45"/>
      <c r="B2" s="49"/>
      <c r="C2" s="47"/>
    </row>
    <row r="3" spans="1:3" ht="16.5" x14ac:dyDescent="0.3">
      <c r="A3" s="45"/>
      <c r="B3" s="50" t="s">
        <v>136</v>
      </c>
      <c r="C3" s="47"/>
    </row>
    <row r="4" spans="1:3" x14ac:dyDescent="0.3">
      <c r="A4" s="45"/>
      <c r="B4" s="56" t="s">
        <v>137</v>
      </c>
      <c r="C4" s="47"/>
    </row>
    <row r="5" spans="1:3" ht="16.5" x14ac:dyDescent="0.3">
      <c r="A5" s="45"/>
      <c r="B5" s="51"/>
      <c r="C5" s="47"/>
    </row>
    <row r="6" spans="1:3" ht="16.5" x14ac:dyDescent="0.3">
      <c r="A6" s="45"/>
      <c r="B6" s="52" t="s">
        <v>138</v>
      </c>
      <c r="C6" s="47"/>
    </row>
    <row r="7" spans="1:3" ht="16.5" x14ac:dyDescent="0.3">
      <c r="A7" s="45"/>
      <c r="B7" s="51"/>
      <c r="C7" s="47"/>
    </row>
    <row r="8" spans="1:3" ht="46.5" x14ac:dyDescent="0.3">
      <c r="A8" s="45"/>
      <c r="B8" s="51" t="s">
        <v>139</v>
      </c>
      <c r="C8" s="47"/>
    </row>
    <row r="9" spans="1:3" ht="16.5" x14ac:dyDescent="0.3">
      <c r="A9" s="45"/>
      <c r="B9" s="51"/>
      <c r="C9" s="47"/>
    </row>
    <row r="10" spans="1:3" ht="31.5" x14ac:dyDescent="0.3">
      <c r="A10" s="45"/>
      <c r="B10" s="51" t="s">
        <v>140</v>
      </c>
      <c r="C10" s="47"/>
    </row>
    <row r="11" spans="1:3" ht="16.5" x14ac:dyDescent="0.3">
      <c r="A11" s="45"/>
      <c r="B11" s="51"/>
      <c r="C11" s="47"/>
    </row>
    <row r="12" spans="1:3" ht="31.5" x14ac:dyDescent="0.3">
      <c r="A12" s="45"/>
      <c r="B12" s="51" t="s">
        <v>141</v>
      </c>
      <c r="C12" s="47"/>
    </row>
    <row r="13" spans="1:3" ht="16.5" x14ac:dyDescent="0.3">
      <c r="A13" s="45"/>
      <c r="B13" s="51"/>
      <c r="C13" s="47"/>
    </row>
    <row r="14" spans="1:3" x14ac:dyDescent="0.3">
      <c r="A14" s="45"/>
      <c r="B14" s="53" t="s">
        <v>142</v>
      </c>
      <c r="C14" s="47"/>
    </row>
    <row r="15" spans="1:3" ht="15.75" x14ac:dyDescent="0.3">
      <c r="A15" s="45"/>
      <c r="B15" s="172" t="s">
        <v>143</v>
      </c>
      <c r="C15" s="47"/>
    </row>
    <row r="16" spans="1:3" ht="16.5" x14ac:dyDescent="0.3">
      <c r="A16" s="45"/>
      <c r="B16" s="54"/>
      <c r="C16" s="47"/>
    </row>
    <row r="17" spans="1:3" ht="32.25" x14ac:dyDescent="0.3">
      <c r="A17" s="45"/>
      <c r="B17" s="51" t="s">
        <v>144</v>
      </c>
      <c r="C17" s="47"/>
    </row>
    <row r="18" spans="1:3" x14ac:dyDescent="0.3">
      <c r="A18" s="45"/>
      <c r="B18" s="45"/>
      <c r="C18" s="47"/>
    </row>
    <row r="19" spans="1:3" x14ac:dyDescent="0.3">
      <c r="A19" s="45"/>
      <c r="B19" s="45"/>
      <c r="C19" s="47"/>
    </row>
    <row r="20" spans="1:3" x14ac:dyDescent="0.3">
      <c r="A20" s="45"/>
      <c r="B20" s="45"/>
      <c r="C20" s="47"/>
    </row>
    <row r="21" spans="1:3" x14ac:dyDescent="0.3">
      <c r="A21" s="45"/>
      <c r="B21" s="45"/>
      <c r="C21" s="47"/>
    </row>
    <row r="22" spans="1:3" x14ac:dyDescent="0.3">
      <c r="A22" s="45"/>
      <c r="B22" s="45"/>
      <c r="C22" s="47"/>
    </row>
    <row r="23" spans="1:3" x14ac:dyDescent="0.3">
      <c r="A23" s="45"/>
      <c r="B23" s="45"/>
      <c r="C23" s="47"/>
    </row>
    <row r="24" spans="1:3" x14ac:dyDescent="0.3">
      <c r="A24" s="45"/>
      <c r="B24" s="45"/>
      <c r="C24" s="47"/>
    </row>
    <row r="25" spans="1:3" x14ac:dyDescent="0.3">
      <c r="A25" s="45"/>
      <c r="B25" s="45"/>
      <c r="C25" s="47"/>
    </row>
    <row r="26" spans="1:3" x14ac:dyDescent="0.3">
      <c r="A26" s="45"/>
      <c r="B26" s="45"/>
      <c r="C26" s="47"/>
    </row>
    <row r="27" spans="1:3" x14ac:dyDescent="0.3">
      <c r="A27" s="45"/>
      <c r="B27" s="45"/>
      <c r="C27" s="47"/>
    </row>
    <row r="28" spans="1:3" x14ac:dyDescent="0.3">
      <c r="A28" s="45"/>
      <c r="B28" s="45"/>
      <c r="C28" s="47"/>
    </row>
    <row r="29" spans="1:3" x14ac:dyDescent="0.3">
      <c r="A29" s="45"/>
      <c r="B29" s="45"/>
      <c r="C29" s="47"/>
    </row>
  </sheetData>
  <hyperlinks>
    <hyperlink ref="B14" r:id="rId1" display="See License Agreement" xr:uid="{00000000-0004-0000-0700-000000000000}"/>
    <hyperlink ref="B4" r:id="rId2" tooltip="View online document" display="http://www.invoicingtemplate.com/proforma-invoice-format-that-helps-selling-across-boards.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EF010-B20C-4552-B207-ADE974650B85}">
  <dimension ref="A1"/>
  <sheetViews>
    <sheetView workbookViewId="0">
      <selection activeCell="B32" sqref="B32"/>
    </sheetView>
  </sheetViews>
  <sheetFormatPr defaultRowHeight="15" x14ac:dyDescent="0.25"/>
  <cols>
    <col min="1" max="16384" width="9.140625" style="175"/>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4</v>
      </c>
      <c r="B5" t="s">
        <v>58</v>
      </c>
    </row>
    <row r="6" spans="1:5" x14ac:dyDescent="0.2">
      <c r="A6" s="1" t="s">
        <v>5</v>
      </c>
      <c r="B6" s="2" t="s">
        <v>152</v>
      </c>
    </row>
    <row r="7" spans="1:5" x14ac:dyDescent="0.2">
      <c r="A7" s="1" t="s">
        <v>8</v>
      </c>
      <c r="B7" s="1">
        <v>2</v>
      </c>
      <c r="D7" s="1" t="s">
        <v>9</v>
      </c>
      <c r="E7" s="1" t="s">
        <v>10</v>
      </c>
    </row>
    <row r="8" spans="1:5" x14ac:dyDescent="0.2">
      <c r="A8" s="1" t="s">
        <v>11</v>
      </c>
      <c r="B8" s="1">
        <v>0</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86</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60</v>
      </c>
      <c r="B20" s="1">
        <v>1</v>
      </c>
    </row>
    <row r="22" spans="1:2" x14ac:dyDescent="0.2">
      <c r="A22" s="1" t="s">
        <v>61</v>
      </c>
      <c r="B22" s="1">
        <v>1</v>
      </c>
    </row>
    <row r="23" spans="1:2" x14ac:dyDescent="0.2">
      <c r="B23" s="1" t="s">
        <v>162</v>
      </c>
    </row>
    <row r="25" spans="1:2" x14ac:dyDescent="0.2">
      <c r="A25" s="1" t="s">
        <v>134</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6"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331</vt:i4>
      </vt:variant>
    </vt:vector>
  </HeadingPairs>
  <TitlesOfParts>
    <vt:vector size="34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oknCarrier</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oknCurrencyName</vt:lpstr>
      <vt:lpstr>oknDatabaseName</vt:lpstr>
      <vt:lpstr>oknDateOfExpiry</vt:lpstr>
      <vt:lpstr>oknDueDate</vt:lpstr>
      <vt:lpstr>oknGrossWeight</vt:lpstr>
      <vt:lpstr>oknInsurance</vt:lpstr>
      <vt:lpstr>oknInvoiceDate</vt:lpstr>
      <vt:lpstr>oknInvoiceID</vt:lpstr>
      <vt:lpstr>oknLegalConsular</vt:lpstr>
      <vt:lpstr>oknLetterOfCredit</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oknNetWeight</vt:lpstr>
      <vt:lpstr>oknNotes</vt:lpstr>
      <vt:lpstr>oknNumberOfPackages</vt:lpstr>
      <vt:lpstr>oknOrderID</vt:lpstr>
      <vt:lpstr>oknOther1</vt:lpstr>
      <vt:lpstr>oknOther1Name</vt:lpstr>
      <vt:lpstr>oknOther2</vt:lpstr>
      <vt:lpstr>oknOther2Name</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oknPODate</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oknShipTerm</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oknUOM_1</vt:lpstr>
      <vt:lpstr>oknUOM_10</vt:lpstr>
      <vt:lpstr>oknUOM_11</vt:lpstr>
      <vt:lpstr>oknUOM_12</vt:lpstr>
      <vt:lpstr>oknUOM_13</vt:lpstr>
      <vt:lpstr>oknUOM_14</vt:lpstr>
      <vt:lpstr>oknUOM_15</vt:lpstr>
      <vt:lpstr>oknUOM_16</vt:lpstr>
      <vt:lpstr>oknUOM_17</vt:lpstr>
      <vt:lpstr>oknUOM_18</vt:lpstr>
      <vt:lpstr>oknUOM_19</vt:lpstr>
      <vt:lpstr>oknUOM_2</vt:lpstr>
      <vt:lpstr>oknUOM_20</vt:lpstr>
      <vt:lpstr>oknUOM_3</vt:lpstr>
      <vt:lpstr>oknUOM_4</vt:lpstr>
      <vt:lpstr>oknUOM_5</vt:lpstr>
      <vt:lpstr>oknUOM_6</vt:lpstr>
      <vt:lpstr>oknUOM_7</vt:lpstr>
      <vt:lpstr>oknUOM_8</vt:lpstr>
      <vt:lpstr>oknUOM_9</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Proforma invoice format that helps selling across boards</dc:title>
  <dc:subject>"Proforma invoice format that helps selling across boards" summary: This is a pro forma invoice template is a revisited version of c7010 Proforma Invoice Format in Excel. It has exactly the same number of fields and layout as the original one, but added an earth image with planes flying around.</dc:subject>
  <dc:creator>https://www.invoicingtemplate.com/</dc:creator>
  <cp:keywords/>
  <dc:description>https://www.invoicingtemplate.com/proforma-invoice-format-that-helps-selling-across-boards.html</dc:description>
  <cp:lastModifiedBy>liangjun yu</cp:lastModifiedBy>
  <cp:lastPrinted>2018-01-31T20:06:02Z</cp:lastPrinted>
  <dcterms:created xsi:type="dcterms:W3CDTF">2000-07-27T22:24:14Z</dcterms:created>
  <dcterms:modified xsi:type="dcterms:W3CDTF">2024-03-09T15:21:22Z</dcterms:modified>
  <cp:category>Proforma invoice format that helps selling across boards, Proforma invoice form that helps selling across boards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112, Glendale, California</vt:lpwstr>
  </property>
</Properties>
</file>