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5\"/>
    </mc:Choice>
  </mc:AlternateContent>
  <xr:revisionPtr revIDLastSave="0" documentId="13_ncr:1_{BCAADF04-CEB9-4A56-A572-52EDDE53A06E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Invoice" sheetId="1" r:id="rId1"/>
    <sheet name="Aging" sheetId="4" r:id="rId2"/>
    <sheet name="Sales Report" sheetId="8" r:id="rId3"/>
    <sheet name="Customer Report" sheetId="9" r:id="rId4"/>
    <sheet name="Product Report" sheetId="10" r:id="rId5"/>
    <sheet name="Customer Statement" sheetId="11" r:id="rId6"/>
    <sheet name="Sales Rep. Report" sheetId="12" r:id="rId7"/>
    <sheet name="Payment Report" sheetId="13" r:id="rId8"/>
    <sheet name="©" sheetId="14" r:id="rId9"/>
    <sheet name="UniformSoftware.com" sheetId="15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Aging!$J$20</definedName>
    <definedName name="oknAgCustAddress">Aging!$C$11</definedName>
    <definedName name="oknAgCustCityStateZip">Aging!$C$12</definedName>
    <definedName name="oknAgCustCountry">Aging!$C$13</definedName>
    <definedName name="oknAgCustID">Aging!$C$9</definedName>
    <definedName name="oknAgCustName">Aging!$C$10</definedName>
    <definedName name="oknAgCustPhone">Aging!$C$14</definedName>
    <definedName name="oknAgDateFrom">Aging!$C$17</definedName>
    <definedName name="oknAgDateTo">Aging!$C$18</definedName>
    <definedName name="oknAgDueDate">Aging!$K$20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Address">Aging!$P$20</definedName>
    <definedName name="oknAgShipCountry">Aging!$Q$20</definedName>
    <definedName name="oknAgShipDate">Aging!$R$20</definedName>
    <definedName name="oknAgShipName">Aging!$O$20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Pax">Invoice!$M$12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Passenger">Invoice!$M$10</definedName>
    <definedName name="oknPax">Invoice!$M$11</definedName>
    <definedName name="oknPaxTotal">Invoice!$F$18</definedName>
    <definedName name="oknPayments">Invoice!$N$37</definedName>
    <definedName name="oknPaymentTerm">Invoice!$M$18</definedName>
    <definedName name="oknPNR">Invoice!$M$7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TravelDate">Invoice!$J$18</definedName>
    <definedName name="oknWhoAddress">Invoice!$H$11</definedName>
    <definedName name="oknWhoCityStateZip">Invoice!$H$12</definedName>
    <definedName name="oknWhoCountry">Invoice!$H$13</definedName>
    <definedName name="oknWhoEmail">Invoice!$H$15</definedName>
    <definedName name="oknWhoID">Invoice!$A$8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0">Invoice!$F$3:$N$46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3" l="1"/>
  <c r="B5" i="13"/>
  <c r="B4" i="13"/>
  <c r="B3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G20" i="4"/>
  <c r="F20" i="4"/>
  <c r="B6" i="4"/>
  <c r="B5" i="4"/>
  <c r="B4" i="4"/>
  <c r="B3" i="4"/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N33" i="1" l="1"/>
  <c r="D33" i="1" a="1"/>
  <c r="D33" i="1" s="1"/>
  <c r="N34" i="1" s="1"/>
  <c r="N36" i="1" l="1"/>
  <c r="N38" i="1" s="1"/>
</calcChain>
</file>

<file path=xl/sharedStrings.xml><?xml version="1.0" encoding="utf-8"?>
<sst xmlns="http://schemas.openxmlformats.org/spreadsheetml/2006/main" count="207" uniqueCount="144">
  <si>
    <t>DATE:</t>
  </si>
  <si>
    <t>Bill To:</t>
  </si>
  <si>
    <t>TOTAL</t>
  </si>
  <si>
    <t>Unit Price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</si>
  <si>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</si>
  <si>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</si>
  <si>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</si>
  <si>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Description</t>
    <phoneticPr fontId="3" type="noConversion"/>
  </si>
  <si>
    <t>SoftID</t>
    <phoneticPr fontId="6" type="noConversion"/>
  </si>
  <si>
    <t>DbPath</t>
    <phoneticPr fontId="6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</si>
  <si>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</si>
  <si>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</si>
  <si>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</si>
  <si>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</si>
  <si>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</si>
  <si>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</si>
  <si>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</si>
  <si>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</si>
  <si>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</si>
  <si>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</si>
  <si>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</si>
  <si>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</si>
  <si>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</si>
  <si>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</si>
  <si>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</si>
  <si>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</si>
  <si>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</si>
  <si>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</si>
  <si>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</si>
  <si>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</si>
  <si>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</si>
  <si>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$C$3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</si>
  <si>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</si>
  <si>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</si>
  <si>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</si>
  <si>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</si>
  <si>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</si>
  <si>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</si>
  <si>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</si>
  <si>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</si>
  <si>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</si>
  <si>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</si>
  <si>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</si>
  <si>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</si>
  <si>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</si>
  <si>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</si>
  <si>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</si>
  <si>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</si>
  <si>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</si>
  <si>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</si>
  <si>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</si>
  <si>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</si>
  <si>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</si>
  <si>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</si>
  <si>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</si>
  <si>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</si>
  <si>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</si>
  <si>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</si>
  <si>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</si>
  <si>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</si>
  <si>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</si>
  <si>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</si>
  <si>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</si>
  <si>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</si>
  <si>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</si>
  <si>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</si>
  <si>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</si>
  <si>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</si>
  <si>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</si>
  <si>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</si>
  <si>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VAT</t>
  </si>
  <si>
    <t>Payment through :</t>
  </si>
  <si>
    <t xml:space="preserve">THANK YOU FOR YOUR BUSINESS! </t>
  </si>
  <si>
    <t>Travel Date</t>
  </si>
  <si>
    <t>Consultant Name</t>
  </si>
  <si>
    <t>Pax Total</t>
  </si>
  <si>
    <t>Branch Manager</t>
  </si>
  <si>
    <t>Passenger:</t>
  </si>
  <si>
    <t>Passenger</t>
  </si>
  <si>
    <t>PAX</t>
  </si>
  <si>
    <t>PNR</t>
  </si>
  <si>
    <t xml:space="preserve"> Pax:</t>
  </si>
  <si>
    <t>Pax</t>
  </si>
  <si>
    <t>CPax:</t>
  </si>
  <si>
    <t>Customer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</si>
  <si>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</si>
  <si>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</si>
  <si>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</si>
  <si>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</si>
  <si>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Statement Period:</t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</si>
  <si>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</si>
  <si>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</si>
  <si>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</si>
  <si>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</si>
  <si>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</si>
  <si>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</si>
  <si>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</si>
  <si>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</si>
  <si>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</si>
  <si>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</si>
  <si>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</si>
  <si>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</si>
  <si>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</si>
  <si>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c5145</t>
  </si>
  <si>
    <t>c5145.mdb</t>
  </si>
  <si>
    <t>Custxomer #</t>
  </si>
  <si>
    <t>Address</t>
  </si>
  <si>
    <t>Country</t>
  </si>
  <si>
    <t>Phone</t>
  </si>
  <si>
    <t>Email</t>
  </si>
  <si>
    <t>City, ST ZIP</t>
  </si>
  <si>
    <t>COLLECTION BUSINESS NAME</t>
  </si>
  <si>
    <t>Pro forma Invoice</t>
  </si>
  <si>
    <t>Contact</t>
  </si>
  <si>
    <t>Email, Web site etc.</t>
  </si>
  <si>
    <t>Bill To</t>
  </si>
  <si>
    <t>Line#</t>
  </si>
  <si>
    <t>Business Manager Name (signature)</t>
  </si>
  <si>
    <t xml:space="preserve">* * If you have  a  billing  issue, please  call  us  at  (xxx)  xxxxxx - xxx * * </t>
  </si>
  <si>
    <t>Bank Name</t>
  </si>
  <si>
    <t>Branch Name, Swift code</t>
  </si>
  <si>
    <t>Account Number #</t>
  </si>
  <si>
    <t>Item</t>
  </si>
  <si>
    <t># / Taxable</t>
  </si>
  <si>
    <t>INVOICE #:</t>
  </si>
  <si>
    <t>PNR #:</t>
  </si>
  <si>
    <t>C1006</t>
  </si>
  <si>
    <t>phone-test</t>
  </si>
  <si>
    <t>country-test</t>
  </si>
  <si>
    <t>email@test.com</t>
  </si>
  <si>
    <t>citytest, statetest, z12345</t>
  </si>
  <si>
    <t>Proforma-addr-test</t>
  </si>
  <si>
    <t>Proforma Test Customer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</si>
  <si>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</si>
  <si>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</si>
  <si>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</si>
  <si>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</si>
  <si>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</si>
  <si>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</si>
  <si>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</si>
  <si>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</si>
  <si>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</si>
  <si>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 forma Invoice for Collection Business in Thailand - c5145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</si>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</sst>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/mmm/yy;@"/>
    <numFmt numFmtId="170" formatCode="_ * #,##0.00_ ;_ * \-#,##0.00_ ;_ * &quot;&quot;??_ ;_ @_ "/>
    <numFmt numFmtId="171" formatCode="mm/dd/yy;@"/>
    <numFmt numFmtId="172" formatCode="_-* #,##0.00_ ;_-* \-#,##0.00\ ;_-* &quot;-&quot;??_ ;_-@_ "/>
    <numFmt numFmtId="173" formatCode="_(* #,##0.00_);_(* \(#,##0.00\);_(* &quot;&quot;??_);_(@_)"/>
    <numFmt numFmtId="174" formatCode="_-[$฿-41E]* #,##0.00_-;\-[$฿-41E]* #,##0.00_-;_-[$฿-41E]* &quot;-&quot;??_-;_-@_-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b/>
      <sz val="10"/>
      <name val="Bookman Old Style"/>
      <family val="1"/>
    </font>
    <font>
      <sz val="9"/>
      <name val="Bookman Old Style"/>
      <family val="1"/>
    </font>
    <font>
      <b/>
      <u/>
      <sz val="10"/>
      <name val="Bookman Old Style"/>
      <family val="1"/>
    </font>
    <font>
      <b/>
      <i/>
      <sz val="10"/>
      <name val="Bookman Old Style"/>
      <family val="1"/>
    </font>
    <font>
      <sz val="16"/>
      <color theme="7" tint="-0.499984740745262"/>
      <name val="Bodoni MT Black"/>
      <family val="1"/>
    </font>
    <font>
      <sz val="12"/>
      <name val="Bodoni MT Black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sz val="8"/>
      <color theme="0"/>
      <name val="Bookman Old Style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ck">
        <color theme="0" tint="-0.499984740745262"/>
      </top>
      <bottom style="thin">
        <color theme="0" tint="-0.499984740745262"/>
      </bottom>
      <diagonal/>
    </border>
    <border>
      <left/>
      <right/>
      <top style="thick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6" fillId="0" borderId="0"/>
    <xf numFmtId="0" fontId="2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5" fillId="3" borderId="0" xfId="0" applyNumberFormat="1" applyFont="1" applyFill="1"/>
    <xf numFmtId="14" fontId="5" fillId="3" borderId="0" xfId="0" applyNumberFormat="1" applyFont="1" applyFill="1" applyAlignment="1">
      <alignment horizontal="left" indent="1"/>
    </xf>
    <xf numFmtId="164" fontId="5" fillId="0" borderId="0" xfId="0" applyNumberFormat="1" applyFont="1"/>
    <xf numFmtId="14" fontId="5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5" fillId="3" borderId="0" xfId="0" applyFont="1" applyFill="1"/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5" fillId="3" borderId="0" xfId="0" applyFont="1" applyFill="1" applyAlignment="1">
      <alignment horizontal="left" indent="1"/>
    </xf>
    <xf numFmtId="0" fontId="8" fillId="0" borderId="0" xfId="0" applyFont="1"/>
    <xf numFmtId="4" fontId="5" fillId="3" borderId="0" xfId="0" applyNumberFormat="1" applyFont="1" applyFill="1"/>
    <xf numFmtId="4" fontId="5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5" fillId="3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14" fontId="7" fillId="2" borderId="1" xfId="0" applyNumberFormat="1" applyFont="1" applyFill="1" applyBorder="1"/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40" fontId="5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71" fontId="5" fillId="3" borderId="0" xfId="0" applyNumberFormat="1" applyFont="1" applyFill="1"/>
    <xf numFmtId="171" fontId="5" fillId="0" borderId="0" xfId="0" applyNumberFormat="1" applyFont="1"/>
    <xf numFmtId="171" fontId="7" fillId="2" borderId="1" xfId="0" applyNumberFormat="1" applyFont="1" applyFill="1" applyBorder="1" applyAlignment="1">
      <alignment horizontal="center"/>
    </xf>
    <xf numFmtId="0" fontId="12" fillId="0" borderId="0" xfId="0" applyFont="1"/>
    <xf numFmtId="0" fontId="7" fillId="2" borderId="1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right"/>
    </xf>
    <xf numFmtId="164" fontId="5" fillId="0" borderId="10" xfId="0" applyNumberFormat="1" applyFont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4" fontId="7" fillId="2" borderId="7" xfId="0" applyNumberFormat="1" applyFont="1" applyFill="1" applyBorder="1" applyAlignment="1">
      <alignment horizontal="left" indent="1"/>
    </xf>
    <xf numFmtId="164" fontId="7" fillId="2" borderId="9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0" fontId="13" fillId="0" borderId="0" xfId="0" applyFont="1" applyProtection="1">
      <protection locked="0" hidden="1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68" fontId="13" fillId="0" borderId="0" xfId="0" applyNumberFormat="1" applyFont="1" applyAlignment="1">
      <alignment horizontal="left" shrinkToFit="1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 indent="3"/>
    </xf>
    <xf numFmtId="0" fontId="13" fillId="0" borderId="0" xfId="0" applyFont="1" applyAlignment="1" applyProtection="1">
      <alignment horizontal="right"/>
      <protection locked="0" hidden="1"/>
    </xf>
    <xf numFmtId="0" fontId="16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44" fontId="13" fillId="0" borderId="0" xfId="0" applyNumberFormat="1" applyFont="1" applyAlignment="1">
      <alignment horizontal="left" vertical="center"/>
    </xf>
    <xf numFmtId="173" fontId="17" fillId="0" borderId="5" xfId="0" applyNumberFormat="1" applyFont="1" applyBorder="1" applyAlignment="1" applyProtection="1">
      <alignment horizontal="left" vertical="center"/>
      <protection hidden="1"/>
    </xf>
    <xf numFmtId="166" fontId="13" fillId="0" borderId="0" xfId="0" applyNumberFormat="1" applyFont="1" applyAlignment="1">
      <alignment horizontal="left" vertical="center"/>
    </xf>
    <xf numFmtId="1" fontId="17" fillId="0" borderId="6" xfId="0" applyNumberFormat="1" applyFont="1" applyBorder="1" applyAlignment="1" applyProtection="1">
      <alignment horizontal="left" vertical="center"/>
      <protection locked="0"/>
    </xf>
    <xf numFmtId="1" fontId="17" fillId="0" borderId="0" xfId="0" applyNumberFormat="1" applyFont="1" applyAlignment="1">
      <alignment vertical="center"/>
    </xf>
    <xf numFmtId="170" fontId="17" fillId="0" borderId="5" xfId="0" applyNumberFormat="1" applyFont="1" applyBorder="1" applyAlignment="1" applyProtection="1">
      <alignment horizontal="right" vertical="center" indent="1"/>
      <protection locked="0"/>
    </xf>
    <xf numFmtId="1" fontId="1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43" fontId="13" fillId="0" borderId="2" xfId="0" applyNumberFormat="1" applyFont="1" applyBorder="1" applyAlignment="1" applyProtection="1">
      <alignment horizontal="right" vertical="center"/>
      <protection hidden="1"/>
    </xf>
    <xf numFmtId="10" fontId="13" fillId="0" borderId="0" xfId="0" applyNumberFormat="1" applyFont="1" applyAlignment="1">
      <alignment horizontal="right" vertical="center"/>
    </xf>
    <xf numFmtId="0" fontId="13" fillId="0" borderId="0" xfId="0" applyFont="1" applyAlignment="1" applyProtection="1">
      <alignment horizontal="right" vertical="center"/>
      <protection locked="0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165" fontId="16" fillId="0" borderId="0" xfId="0" applyNumberFormat="1" applyFont="1" applyAlignment="1">
      <alignment horizontal="right" vertical="center"/>
    </xf>
    <xf numFmtId="174" fontId="13" fillId="0" borderId="1" xfId="0" applyNumberFormat="1" applyFont="1" applyBorder="1" applyAlignment="1" applyProtection="1">
      <alignment horizontal="right" vertical="center"/>
      <protection hidden="1"/>
    </xf>
    <xf numFmtId="174" fontId="13" fillId="0" borderId="1" xfId="0" applyNumberFormat="1" applyFont="1" applyBorder="1" applyAlignment="1" applyProtection="1">
      <alignment horizontal="right" vertical="center"/>
      <protection locked="0"/>
    </xf>
    <xf numFmtId="174" fontId="13" fillId="0" borderId="1" xfId="0" applyNumberFormat="1" applyFont="1" applyBorder="1" applyAlignment="1" applyProtection="1">
      <alignment horizontal="right"/>
      <protection hidden="1"/>
    </xf>
    <xf numFmtId="0" fontId="18" fillId="0" borderId="0" xfId="0" applyFont="1" applyAlignment="1">
      <alignment vertical="top"/>
    </xf>
    <xf numFmtId="0" fontId="17" fillId="0" borderId="0" xfId="0" applyFont="1" applyAlignment="1" applyProtection="1">
      <alignment horizontal="left"/>
      <protection locked="0"/>
    </xf>
    <xf numFmtId="0" fontId="13" fillId="5" borderId="0" xfId="0" applyFont="1" applyFill="1"/>
    <xf numFmtId="0" fontId="13" fillId="5" borderId="0" xfId="0" applyFont="1" applyFill="1" applyAlignment="1">
      <alignment vertical="center"/>
    </xf>
    <xf numFmtId="0" fontId="13" fillId="7" borderId="0" xfId="0" applyFont="1" applyFill="1"/>
    <xf numFmtId="0" fontId="13" fillId="7" borderId="0" xfId="0" applyFont="1" applyFill="1" applyProtection="1">
      <protection locked="0" hidden="1"/>
    </xf>
    <xf numFmtId="0" fontId="0" fillId="7" borderId="0" xfId="0" applyFill="1"/>
    <xf numFmtId="0" fontId="20" fillId="0" borderId="0" xfId="0" applyFont="1" applyAlignment="1">
      <alignment horizontal="right"/>
    </xf>
    <xf numFmtId="0" fontId="21" fillId="0" borderId="0" xfId="0" applyFont="1"/>
    <xf numFmtId="0" fontId="22" fillId="7" borderId="0" xfId="0" applyFont="1" applyFill="1"/>
    <xf numFmtId="0" fontId="22" fillId="6" borderId="0" xfId="0" applyFont="1" applyFill="1"/>
    <xf numFmtId="165" fontId="24" fillId="6" borderId="0" xfId="0" applyNumberFormat="1" applyFont="1" applyFill="1" applyAlignment="1">
      <alignment horizontal="right" vertical="center"/>
    </xf>
    <xf numFmtId="172" fontId="24" fillId="6" borderId="0" xfId="0" applyNumberFormat="1" applyFont="1" applyFill="1"/>
    <xf numFmtId="10" fontId="24" fillId="6" borderId="0" xfId="0" applyNumberFormat="1" applyFont="1" applyFill="1" applyAlignment="1">
      <alignment horizontal="right" vertical="center"/>
    </xf>
    <xf numFmtId="0" fontId="22" fillId="6" borderId="0" xfId="0" applyFont="1" applyFill="1" applyAlignment="1">
      <alignment vertical="center"/>
    </xf>
    <xf numFmtId="0" fontId="23" fillId="6" borderId="0" xfId="0" applyFont="1" applyFill="1" applyAlignment="1">
      <alignment horizontal="right" vertical="center"/>
    </xf>
    <xf numFmtId="0" fontId="22" fillId="6" borderId="0" xfId="0" applyFont="1" applyFill="1" applyAlignment="1">
      <alignment horizontal="righ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6" fillId="5" borderId="12" xfId="0" applyFont="1" applyFill="1" applyBorder="1" applyAlignment="1">
      <alignment horizontal="center" vertical="center"/>
    </xf>
    <xf numFmtId="165" fontId="13" fillId="0" borderId="0" xfId="0" applyNumberFormat="1" applyFont="1" applyAlignment="1" applyProtection="1">
      <alignment horizontal="right" vertical="center"/>
      <protection locked="0"/>
    </xf>
    <xf numFmtId="1" fontId="17" fillId="8" borderId="6" xfId="0" applyNumberFormat="1" applyFont="1" applyFill="1" applyBorder="1" applyAlignment="1" applyProtection="1">
      <alignment horizontal="left" vertical="center"/>
      <protection locked="0"/>
    </xf>
    <xf numFmtId="1" fontId="17" fillId="8" borderId="0" xfId="0" applyNumberFormat="1" applyFont="1" applyFill="1" applyAlignment="1">
      <alignment vertical="center"/>
    </xf>
    <xf numFmtId="170" fontId="17" fillId="8" borderId="5" xfId="0" applyNumberFormat="1" applyFont="1" applyFill="1" applyBorder="1" applyAlignment="1" applyProtection="1">
      <alignment horizontal="right" vertical="center" indent="1"/>
      <protection locked="0"/>
    </xf>
    <xf numFmtId="173" fontId="17" fillId="8" borderId="5" xfId="0" applyNumberFormat="1" applyFont="1" applyFill="1" applyBorder="1" applyAlignment="1" applyProtection="1">
      <alignment horizontal="left" vertical="center"/>
      <protection hidden="1"/>
    </xf>
    <xf numFmtId="1" fontId="17" fillId="8" borderId="0" xfId="0" applyNumberFormat="1" applyFont="1" applyFill="1" applyAlignment="1">
      <alignment horizontal="center" vertical="center"/>
    </xf>
    <xf numFmtId="1" fontId="17" fillId="8" borderId="7" xfId="0" applyNumberFormat="1" applyFont="1" applyFill="1" applyBorder="1" applyAlignment="1" applyProtection="1">
      <alignment horizontal="left" vertical="center"/>
      <protection locked="0"/>
    </xf>
    <xf numFmtId="1" fontId="17" fillId="8" borderId="8" xfId="0" applyNumberFormat="1" applyFont="1" applyFill="1" applyBorder="1" applyAlignment="1">
      <alignment horizontal="center" vertical="center"/>
    </xf>
    <xf numFmtId="170" fontId="17" fillId="8" borderId="9" xfId="0" applyNumberFormat="1" applyFont="1" applyFill="1" applyBorder="1" applyAlignment="1" applyProtection="1">
      <alignment horizontal="right" vertical="center" indent="1"/>
      <protection locked="0"/>
    </xf>
    <xf numFmtId="173" fontId="17" fillId="8" borderId="9" xfId="0" applyNumberFormat="1" applyFont="1" applyFill="1" applyBorder="1" applyAlignment="1" applyProtection="1">
      <alignment horizontal="left" vertical="center"/>
      <protection hidden="1"/>
    </xf>
    <xf numFmtId="0" fontId="13" fillId="5" borderId="0" xfId="0" applyFont="1" applyFill="1" applyAlignment="1" applyProtection="1">
      <alignment vertical="center"/>
      <protection hidden="1"/>
    </xf>
    <xf numFmtId="0" fontId="25" fillId="0" borderId="18" xfId="1" applyFont="1" applyBorder="1"/>
    <xf numFmtId="0" fontId="27" fillId="0" borderId="19" xfId="1" applyFont="1" applyBorder="1" applyAlignment="1">
      <alignment horizontal="left" vertical="center"/>
    </xf>
    <xf numFmtId="0" fontId="26" fillId="0" borderId="18" xfId="1" applyBorder="1"/>
    <xf numFmtId="0" fontId="26" fillId="0" borderId="0" xfId="1"/>
    <xf numFmtId="0" fontId="28" fillId="0" borderId="20" xfId="1" applyFont="1" applyBorder="1" applyAlignment="1">
      <alignment horizontal="left" wrapText="1" indent="1"/>
    </xf>
    <xf numFmtId="0" fontId="28" fillId="0" borderId="18" xfId="1" applyFont="1" applyBorder="1"/>
    <xf numFmtId="0" fontId="2" fillId="0" borderId="0" xfId="2"/>
    <xf numFmtId="0" fontId="28" fillId="0" borderId="18" xfId="1" applyFont="1" applyBorder="1" applyAlignment="1">
      <alignment horizontal="left" wrapText="1"/>
    </xf>
    <xf numFmtId="0" fontId="29" fillId="0" borderId="18" xfId="1" applyFont="1" applyBorder="1" applyAlignment="1">
      <alignment horizontal="left" wrapText="1"/>
    </xf>
    <xf numFmtId="0" fontId="30" fillId="0" borderId="18" xfId="3" applyBorder="1" applyAlignment="1" applyProtection="1">
      <alignment horizontal="left" wrapText="1"/>
    </xf>
    <xf numFmtId="0" fontId="28" fillId="0" borderId="18" xfId="1" applyFont="1" applyBorder="1" applyAlignment="1">
      <alignment horizontal="left"/>
    </xf>
    <xf numFmtId="0" fontId="25" fillId="0" borderId="0" xfId="1" applyFont="1"/>
    <xf numFmtId="0" fontId="30" fillId="0" borderId="0" xfId="3" applyAlignment="1" applyProtection="1"/>
    <xf numFmtId="0" fontId="1" fillId="0" borderId="0" xfId="4"/>
    <xf numFmtId="0" fontId="17" fillId="8" borderId="6" xfId="0" applyFont="1" applyFill="1" applyBorder="1" applyAlignment="1" applyProtection="1">
      <alignment horizontal="left" vertical="center"/>
      <protection locked="0"/>
    </xf>
    <xf numFmtId="0" fontId="17" fillId="8" borderId="0" xfId="0" applyFont="1" applyFill="1" applyAlignment="1" applyProtection="1">
      <alignment horizontal="left" vertical="center"/>
      <protection locked="0"/>
    </xf>
    <xf numFmtId="0" fontId="17" fillId="8" borderId="5" xfId="0" applyFont="1" applyFill="1" applyBorder="1" applyAlignment="1" applyProtection="1">
      <alignment horizontal="left" vertical="center"/>
      <protection locked="0"/>
    </xf>
    <xf numFmtId="168" fontId="13" fillId="0" borderId="0" xfId="0" applyNumberFormat="1" applyFont="1" applyAlignment="1" applyProtection="1">
      <alignment horizontal="center" shrinkToFit="1"/>
      <protection locked="0"/>
    </xf>
    <xf numFmtId="0" fontId="13" fillId="0" borderId="11" xfId="0" applyFont="1" applyBorder="1" applyAlignment="1" applyProtection="1">
      <alignment horizontal="center"/>
      <protection locked="0"/>
    </xf>
    <xf numFmtId="0" fontId="13" fillId="0" borderId="11" xfId="0" applyFont="1" applyBorder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0" fontId="13" fillId="0" borderId="11" xfId="0" applyFont="1" applyBorder="1" applyAlignment="1" applyProtection="1">
      <alignment horizontal="left"/>
      <protection locked="0"/>
    </xf>
    <xf numFmtId="167" fontId="17" fillId="8" borderId="6" xfId="0" applyNumberFormat="1" applyFont="1" applyFill="1" applyBorder="1" applyAlignment="1" applyProtection="1">
      <alignment horizontal="right" vertical="center" indent="1"/>
      <protection locked="0"/>
    </xf>
    <xf numFmtId="167" fontId="17" fillId="8" borderId="5" xfId="0" applyNumberFormat="1" applyFont="1" applyFill="1" applyBorder="1" applyAlignment="1" applyProtection="1">
      <alignment horizontal="right" vertical="center" indent="1"/>
      <protection locked="0"/>
    </xf>
    <xf numFmtId="167" fontId="17" fillId="0" borderId="6" xfId="0" applyNumberFormat="1" applyFont="1" applyBorder="1" applyAlignment="1" applyProtection="1">
      <alignment horizontal="right" vertical="center" indent="1"/>
      <protection locked="0"/>
    </xf>
    <xf numFmtId="167" fontId="17" fillId="0" borderId="5" xfId="0" applyNumberFormat="1" applyFont="1" applyBorder="1" applyAlignment="1" applyProtection="1">
      <alignment horizontal="right" vertical="center" indent="1"/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4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167" fontId="17" fillId="8" borderId="7" xfId="0" applyNumberFormat="1" applyFont="1" applyFill="1" applyBorder="1" applyAlignment="1" applyProtection="1">
      <alignment horizontal="right" vertical="center" indent="1"/>
      <protection locked="0"/>
    </xf>
    <xf numFmtId="167" fontId="17" fillId="8" borderId="9" xfId="0" applyNumberFormat="1" applyFont="1" applyFill="1" applyBorder="1" applyAlignment="1" applyProtection="1">
      <alignment horizontal="right" vertical="center" indent="1"/>
      <protection locked="0"/>
    </xf>
    <xf numFmtId="0" fontId="17" fillId="8" borderId="7" xfId="0" applyFont="1" applyFill="1" applyBorder="1" applyAlignment="1" applyProtection="1">
      <alignment horizontal="left" vertical="center"/>
      <protection locked="0"/>
    </xf>
    <xf numFmtId="0" fontId="17" fillId="8" borderId="8" xfId="0" applyFont="1" applyFill="1" applyBorder="1" applyAlignment="1" applyProtection="1">
      <alignment horizontal="left" vertical="center"/>
      <protection locked="0"/>
    </xf>
    <xf numFmtId="0" fontId="17" fillId="8" borderId="9" xfId="0" applyFont="1" applyFill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5" xfId="0" applyFont="1" applyBorder="1" applyAlignment="1" applyProtection="1">
      <alignment horizontal="left" vertical="center"/>
      <protection locked="0"/>
    </xf>
    <xf numFmtId="0" fontId="23" fillId="6" borderId="0" xfId="0" applyFont="1" applyFill="1" applyAlignment="1">
      <alignment horizontal="center"/>
    </xf>
    <xf numFmtId="0" fontId="22" fillId="7" borderId="0" xfId="0" applyFont="1" applyFill="1" applyAlignment="1" applyProtection="1">
      <alignment horizontal="center"/>
      <protection locked="0"/>
    </xf>
    <xf numFmtId="0" fontId="16" fillId="5" borderId="12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/>
    </xf>
    <xf numFmtId="0" fontId="16" fillId="5" borderId="13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169" fontId="13" fillId="0" borderId="16" xfId="0" applyNumberFormat="1" applyFont="1" applyBorder="1" applyAlignment="1" applyProtection="1">
      <alignment horizontal="center" vertical="center"/>
      <protection locked="0"/>
    </xf>
    <xf numFmtId="169" fontId="13" fillId="0" borderId="11" xfId="0" applyNumberFormat="1" applyFont="1" applyBorder="1" applyAlignment="1" applyProtection="1">
      <alignment horizontal="center" vertical="center"/>
      <protection locked="0"/>
    </xf>
    <xf numFmtId="169" fontId="13" fillId="0" borderId="17" xfId="0" applyNumberFormat="1" applyFont="1" applyBorder="1" applyAlignment="1" applyProtection="1">
      <alignment horizontal="center" vertical="center"/>
      <protection locked="0"/>
    </xf>
    <xf numFmtId="14" fontId="7" fillId="2" borderId="3" xfId="0" applyNumberFormat="1" applyFont="1" applyFill="1" applyBorder="1" applyAlignment="1">
      <alignment horizontal="left" indent="1"/>
    </xf>
    <xf numFmtId="14" fontId="7" fillId="2" borderId="4" xfId="0" applyNumberFormat="1" applyFont="1" applyFill="1" applyBorder="1" applyAlignment="1">
      <alignment horizontal="left" indent="1"/>
    </xf>
    <xf numFmtId="14" fontId="7" fillId="2" borderId="7" xfId="0" applyNumberFormat="1" applyFont="1" applyFill="1" applyBorder="1" applyAlignment="1">
      <alignment horizontal="left" indent="1"/>
    </xf>
    <xf numFmtId="14" fontId="7" fillId="2" borderId="9" xfId="0" applyNumberFormat="1" applyFont="1" applyFill="1" applyBorder="1" applyAlignment="1">
      <alignment horizontal="left" indent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7901C2B6-8A69-48ED-A9FD-271191622A5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oforma-invoice-for-collection-business-in-thailan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85725</xdr:rowOff>
    </xdr:from>
    <xdr:to>
      <xdr:col>14</xdr:col>
      <xdr:colOff>47625</xdr:colOff>
      <xdr:row>7</xdr:row>
      <xdr:rowOff>95250</xdr:rowOff>
    </xdr:to>
    <xdr:sp macro="" textlink="">
      <xdr:nvSpPr>
        <xdr:cNvPr id="1133" name="oknWidget_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114300</xdr:colOff>
      <xdr:row>12</xdr:row>
      <xdr:rowOff>95250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33900" y="32004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104774</xdr:colOff>
      <xdr:row>14</xdr:row>
      <xdr:rowOff>25612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24374" y="3549862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0</xdr:rowOff>
    </xdr:from>
    <xdr:ext cx="295275" cy="2095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66950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514350</xdr:colOff>
      <xdr:row>16</xdr:row>
      <xdr:rowOff>28575</xdr:rowOff>
    </xdr:from>
    <xdr:ext cx="171450" cy="17145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533775" y="384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714375</xdr:colOff>
      <xdr:row>16</xdr:row>
      <xdr:rowOff>28575</xdr:rowOff>
    </xdr:from>
    <xdr:ext cx="171450" cy="17145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0275" y="384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20</xdr:row>
      <xdr:rowOff>38100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52525" y="4819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21</xdr:row>
      <xdr:rowOff>37234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52525" y="502833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22</xdr:row>
      <xdr:rowOff>36368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52525" y="523701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23</xdr:row>
      <xdr:rowOff>35502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52525" y="544570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24</xdr:row>
      <xdr:rowOff>34636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52525" y="565438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25</xdr:row>
      <xdr:rowOff>33770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52525" y="586307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26</xdr:row>
      <xdr:rowOff>32904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52525" y="607175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27</xdr:row>
      <xdr:rowOff>32038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52525" y="628043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28</xdr:row>
      <xdr:rowOff>31172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52525" y="648912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29</xdr:row>
      <xdr:rowOff>30306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52525" y="669780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30</xdr:row>
      <xdr:rowOff>29440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52525" y="690649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495300</xdr:colOff>
      <xdr:row>31</xdr:row>
      <xdr:rowOff>28575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52525" y="7115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0" name="oknCmdAbou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619126</xdr:colOff>
          <xdr:row>20</xdr:row>
          <xdr:rowOff>0</xdr:rowOff>
        </xdr:from>
        <xdr:to>
          <xdr:col>6</xdr:col>
          <xdr:colOff>161926</xdr:colOff>
          <xdr:row>31</xdr:row>
          <xdr:rowOff>200025</xdr:rowOff>
        </xdr:to>
        <xdr:grpSp>
          <xdr:nvGrpSpPr>
            <xdr:cNvPr id="1135" name="oknWidget_taxablegroup">
              <a:extLs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GrpSpPr/>
          </xdr:nvGrpSpPr>
          <xdr:grpSpPr>
            <a:xfrm>
              <a:off x="2066926" y="4657725"/>
              <a:ext cx="190500" cy="2505075"/>
              <a:chOff x="2066926" y="4781550"/>
              <a:chExt cx="190500" cy="2505075"/>
            </a:xfrm>
          </xdr:grpSpPr>
          <xdr:sp macro="" textlink="">
            <xdr:nvSpPr>
              <xdr:cNvPr id="18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12000000}"/>
                  </a:ext>
                </a:extLst>
              </xdr:cNvPr>
              <xdr:cNvSpPr/>
            </xdr:nvSpPr>
            <xdr:spPr bwMode="auto">
              <a:xfrm>
                <a:off x="2066926" y="47815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2066926" y="49911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2066926" y="52006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2066926" y="54102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2066926" y="56197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2066926" y="58293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2066926" y="60388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2066926" y="62484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2066926" y="64579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2066926" y="66675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2066926" y="687705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2066926" y="7086600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19050</xdr:colOff>
      <xdr:row>0</xdr:row>
      <xdr:rowOff>714375</xdr:rowOff>
    </xdr:from>
    <xdr:to>
      <xdr:col>21</xdr:col>
      <xdr:colOff>29250</xdr:colOff>
      <xdr:row>17</xdr:row>
      <xdr:rowOff>463</xdr:rowOff>
    </xdr:to>
    <xdr:pic>
      <xdr:nvPicPr>
        <xdr:cNvPr id="1132" name="Picture 11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14375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</xdr:colOff>
      <xdr:row>32</xdr:row>
      <xdr:rowOff>104775</xdr:rowOff>
    </xdr:from>
    <xdr:to>
      <xdr:col>7</xdr:col>
      <xdr:colOff>488950</xdr:colOff>
      <xdr:row>37</xdr:row>
      <xdr:rowOff>28575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7277100"/>
          <a:ext cx="13335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31" name="oknWidget_2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-invoice-for-collection-business-in-thailand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Y4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5" x14ac:dyDescent="0.3"/>
  <cols>
    <col min="1" max="1" width="9.85546875" style="101" customWidth="1"/>
    <col min="2" max="2" width="11.28515625" style="101" customWidth="1"/>
    <col min="3" max="3" width="10.28515625" style="57" hidden="1" customWidth="1"/>
    <col min="4" max="4" width="16" style="57" hidden="1" customWidth="1"/>
    <col min="5" max="5" width="0.5703125" style="58" customWidth="1"/>
    <col min="6" max="6" width="9.7109375" style="58" customWidth="1"/>
    <col min="7" max="7" width="2.5703125" style="58" customWidth="1"/>
    <col min="8" max="8" width="11.28515625" style="58" customWidth="1"/>
    <col min="9" max="9" width="10.42578125" style="58" customWidth="1"/>
    <col min="10" max="10" width="10.5703125" style="58" customWidth="1"/>
    <col min="11" max="11" width="4.7109375" style="58" customWidth="1"/>
    <col min="12" max="12" width="8.42578125" style="58" customWidth="1"/>
    <col min="13" max="13" width="13.85546875" style="58" customWidth="1"/>
    <col min="14" max="14" width="16.28515625" style="58" customWidth="1"/>
    <col min="15" max="15" width="0.85546875" style="58" customWidth="1"/>
    <col min="16" max="16" width="1" style="93" customWidth="1"/>
    <col min="17" max="17" width="5" customWidth="1"/>
    <col min="18" max="21" width="16.85546875" customWidth="1"/>
    <col min="26" max="16384" width="9.140625" style="58"/>
  </cols>
  <sheetData>
    <row r="1" spans="1:25" s="95" customFormat="1" ht="57" customHeight="1" x14ac:dyDescent="0.3">
      <c r="A1" s="100"/>
      <c r="B1" s="100"/>
      <c r="C1" s="96"/>
      <c r="D1" s="96"/>
      <c r="Q1" s="97"/>
      <c r="R1" s="97"/>
      <c r="S1" s="97"/>
      <c r="T1" s="97"/>
      <c r="U1" s="97"/>
      <c r="V1" s="97"/>
      <c r="W1" s="97"/>
      <c r="X1" s="97"/>
      <c r="Y1" s="97"/>
    </row>
    <row r="2" spans="1:25" ht="3.75" customHeight="1" x14ac:dyDescent="0.3"/>
    <row r="3" spans="1:25" ht="35.25" x14ac:dyDescent="0.5">
      <c r="A3" s="161" t="s">
        <v>32</v>
      </c>
      <c r="B3" s="161"/>
      <c r="F3" s="99" t="s">
        <v>111</v>
      </c>
      <c r="I3" s="59"/>
      <c r="N3" s="98" t="s">
        <v>112</v>
      </c>
      <c r="O3" s="60"/>
    </row>
    <row r="4" spans="1:25" ht="17.100000000000001" customHeight="1" x14ac:dyDescent="0.3">
      <c r="A4" s="162" t="s">
        <v>103</v>
      </c>
      <c r="B4" s="162"/>
      <c r="F4" s="58" t="s">
        <v>106</v>
      </c>
    </row>
    <row r="5" spans="1:25" ht="17.100000000000001" customHeight="1" x14ac:dyDescent="0.3">
      <c r="A5" s="161" t="s">
        <v>33</v>
      </c>
      <c r="B5" s="161"/>
      <c r="F5" s="58" t="s">
        <v>110</v>
      </c>
      <c r="L5" s="61" t="s">
        <v>0</v>
      </c>
      <c r="M5" s="139">
        <v>43397</v>
      </c>
      <c r="N5" s="139"/>
      <c r="O5" s="62"/>
    </row>
    <row r="6" spans="1:25" ht="17.100000000000001" customHeight="1" x14ac:dyDescent="0.3">
      <c r="A6" s="162" t="s">
        <v>58</v>
      </c>
      <c r="B6" s="162"/>
      <c r="F6" s="58" t="s">
        <v>113</v>
      </c>
      <c r="L6" s="61" t="s">
        <v>124</v>
      </c>
      <c r="M6" s="140"/>
      <c r="N6" s="140"/>
      <c r="O6" s="64"/>
    </row>
    <row r="7" spans="1:25" ht="17.100000000000001" customHeight="1" x14ac:dyDescent="0.3">
      <c r="A7" s="164" t="s">
        <v>105</v>
      </c>
      <c r="B7" s="164"/>
      <c r="F7" s="58" t="s">
        <v>114</v>
      </c>
      <c r="L7" s="65" t="s">
        <v>125</v>
      </c>
      <c r="M7" s="141"/>
      <c r="N7" s="141"/>
      <c r="O7" s="66"/>
    </row>
    <row r="8" spans="1:25" ht="17.100000000000001" customHeight="1" thickBot="1" x14ac:dyDescent="0.35">
      <c r="A8" s="162" t="s">
        <v>126</v>
      </c>
      <c r="B8" s="162"/>
      <c r="C8" s="57" t="s">
        <v>13</v>
      </c>
    </row>
    <row r="9" spans="1:25" ht="17.100000000000001" customHeight="1" thickTop="1" x14ac:dyDescent="0.3">
      <c r="A9" s="102"/>
      <c r="B9" s="103"/>
      <c r="C9" s="57">
        <v>1</v>
      </c>
      <c r="D9" s="67"/>
      <c r="F9" s="163" t="s">
        <v>115</v>
      </c>
      <c r="G9" s="163"/>
      <c r="M9" s="68"/>
    </row>
    <row r="10" spans="1:25" ht="17.100000000000001" customHeight="1" x14ac:dyDescent="0.3">
      <c r="A10" s="104"/>
      <c r="B10" s="103"/>
      <c r="C10" s="57">
        <v>0</v>
      </c>
      <c r="D10" s="67"/>
      <c r="F10" s="58" t="s">
        <v>63</v>
      </c>
      <c r="G10" s="68"/>
      <c r="H10" s="148" t="s">
        <v>132</v>
      </c>
      <c r="I10" s="148"/>
      <c r="J10" s="148"/>
      <c r="L10" s="61" t="s">
        <v>77</v>
      </c>
      <c r="M10" s="148"/>
      <c r="N10" s="148"/>
    </row>
    <row r="11" spans="1:25" ht="17.100000000000001" customHeight="1" x14ac:dyDescent="0.3">
      <c r="A11" s="104"/>
      <c r="B11" s="103"/>
      <c r="C11" s="57">
        <v>0</v>
      </c>
      <c r="D11" s="67"/>
      <c r="F11" s="58" t="s">
        <v>106</v>
      </c>
      <c r="H11" s="143" t="s">
        <v>131</v>
      </c>
      <c r="I11" s="143"/>
      <c r="J11" s="143"/>
      <c r="L11" s="61" t="s">
        <v>81</v>
      </c>
      <c r="M11" s="143"/>
      <c r="N11" s="143"/>
    </row>
    <row r="12" spans="1:25" ht="17.100000000000001" customHeight="1" x14ac:dyDescent="0.3">
      <c r="A12" s="102"/>
      <c r="B12" s="103"/>
      <c r="C12" s="57">
        <v>7.0000000000000007E-2</v>
      </c>
      <c r="D12" s="67"/>
      <c r="F12" s="58" t="s">
        <v>110</v>
      </c>
      <c r="H12" s="143" t="s">
        <v>130</v>
      </c>
      <c r="I12" s="143"/>
      <c r="J12" s="143"/>
      <c r="L12" s="61" t="s">
        <v>83</v>
      </c>
      <c r="M12" s="143"/>
      <c r="N12" s="143"/>
    </row>
    <row r="13" spans="1:25" ht="17.100000000000001" customHeight="1" x14ac:dyDescent="0.3">
      <c r="A13" s="102"/>
      <c r="B13" s="103"/>
      <c r="C13" s="57">
        <v>3.2000000000000001E-2</v>
      </c>
      <c r="D13" s="67"/>
      <c r="F13" s="58" t="s">
        <v>107</v>
      </c>
      <c r="H13" s="143" t="s">
        <v>128</v>
      </c>
      <c r="I13" s="143"/>
      <c r="J13" s="143"/>
    </row>
    <row r="14" spans="1:25" ht="17.100000000000001" customHeight="1" x14ac:dyDescent="0.3">
      <c r="A14" s="102"/>
      <c r="B14" s="103"/>
      <c r="F14" s="58" t="s">
        <v>108</v>
      </c>
      <c r="H14" s="143" t="s">
        <v>127</v>
      </c>
      <c r="I14" s="143"/>
      <c r="J14" s="143"/>
      <c r="M14" s="148"/>
      <c r="N14" s="148"/>
    </row>
    <row r="15" spans="1:25" ht="17.100000000000001" customHeight="1" x14ac:dyDescent="0.3">
      <c r="A15" s="102"/>
      <c r="B15" s="103"/>
      <c r="F15" s="58" t="s">
        <v>109</v>
      </c>
      <c r="H15" s="142" t="s">
        <v>129</v>
      </c>
      <c r="I15" s="142"/>
      <c r="J15" s="142"/>
      <c r="M15" s="63"/>
      <c r="N15" s="63"/>
    </row>
    <row r="16" spans="1:25" ht="6.75" customHeight="1" thickBot="1" x14ac:dyDescent="0.35">
      <c r="A16" s="102"/>
      <c r="B16" s="103"/>
    </row>
    <row r="17" spans="1:25" s="70" customFormat="1" ht="17.100000000000001" customHeight="1" thickTop="1" x14ac:dyDescent="0.2">
      <c r="A17" s="105"/>
      <c r="B17" s="105"/>
      <c r="C17" s="69"/>
      <c r="D17" s="69"/>
      <c r="F17" s="163" t="s">
        <v>75</v>
      </c>
      <c r="G17" s="163"/>
      <c r="H17" s="163" t="s">
        <v>74</v>
      </c>
      <c r="I17" s="163"/>
      <c r="J17" s="165" t="s">
        <v>73</v>
      </c>
      <c r="K17" s="166"/>
      <c r="L17" s="167"/>
      <c r="M17" s="110" t="s">
        <v>6</v>
      </c>
      <c r="N17" s="110" t="s">
        <v>5</v>
      </c>
      <c r="O17" s="71"/>
      <c r="P17" s="94"/>
      <c r="Q17"/>
      <c r="R17"/>
      <c r="S17"/>
      <c r="T17"/>
      <c r="U17"/>
      <c r="V17"/>
      <c r="W17"/>
      <c r="X17"/>
      <c r="Y17"/>
    </row>
    <row r="18" spans="1:25" s="70" customFormat="1" ht="17.100000000000001" customHeight="1" x14ac:dyDescent="0.3">
      <c r="A18" s="101"/>
      <c r="B18" s="101"/>
      <c r="C18" s="57"/>
      <c r="D18" s="57"/>
      <c r="E18" s="58"/>
      <c r="F18" s="151"/>
      <c r="G18" s="152"/>
      <c r="H18" s="151"/>
      <c r="I18" s="152"/>
      <c r="J18" s="168"/>
      <c r="K18" s="169"/>
      <c r="L18" s="170"/>
      <c r="M18" s="108"/>
      <c r="N18" s="109"/>
      <c r="O18" s="58"/>
      <c r="P18" s="93"/>
      <c r="Q18"/>
      <c r="R18"/>
      <c r="S18"/>
      <c r="T18"/>
      <c r="U18"/>
      <c r="V18"/>
      <c r="W18"/>
      <c r="X18"/>
      <c r="Y18"/>
    </row>
    <row r="19" spans="1:25" ht="17.100000000000001" customHeight="1" thickBot="1" x14ac:dyDescent="0.35">
      <c r="E19" s="70"/>
      <c r="O19" s="72"/>
      <c r="P19" s="94"/>
    </row>
    <row r="20" spans="1:25" s="70" customFormat="1" ht="17.100000000000001" customHeight="1" thickTop="1" x14ac:dyDescent="0.2">
      <c r="A20" s="107" t="s">
        <v>116</v>
      </c>
      <c r="B20" s="106" t="s">
        <v>122</v>
      </c>
      <c r="C20" s="69" t="s">
        <v>10</v>
      </c>
      <c r="D20" s="69" t="s">
        <v>34</v>
      </c>
      <c r="F20" s="163" t="s">
        <v>123</v>
      </c>
      <c r="G20" s="163"/>
      <c r="H20" s="163" t="s">
        <v>7</v>
      </c>
      <c r="I20" s="163"/>
      <c r="J20" s="163"/>
      <c r="K20" s="163" t="s">
        <v>82</v>
      </c>
      <c r="L20" s="163"/>
      <c r="M20" s="110" t="s">
        <v>3</v>
      </c>
      <c r="N20" s="110" t="s">
        <v>45</v>
      </c>
      <c r="O20" s="74"/>
      <c r="P20" s="94"/>
      <c r="Q20"/>
      <c r="R20"/>
      <c r="S20"/>
      <c r="T20"/>
      <c r="U20"/>
      <c r="V20"/>
      <c r="W20"/>
      <c r="X20"/>
      <c r="Y20"/>
    </row>
    <row r="21" spans="1:25" s="70" customFormat="1" ht="17.100000000000001" customHeight="1" x14ac:dyDescent="0.2">
      <c r="A21" s="105">
        <v>1</v>
      </c>
      <c r="B21" s="105"/>
      <c r="C21" s="73">
        <v>0</v>
      </c>
      <c r="D21" s="73">
        <v>0</v>
      </c>
      <c r="F21" s="77"/>
      <c r="G21" s="78"/>
      <c r="H21" s="158"/>
      <c r="I21" s="159"/>
      <c r="J21" s="160"/>
      <c r="K21" s="146">
        <v>0</v>
      </c>
      <c r="L21" s="147"/>
      <c r="M21" s="79">
        <v>0</v>
      </c>
      <c r="N21" s="75">
        <f>ROUND(oknQuantity_1*oknPrice_1,2)</f>
        <v>0</v>
      </c>
      <c r="O21" s="76"/>
      <c r="P21" s="94"/>
      <c r="Q21"/>
      <c r="R21"/>
      <c r="S21"/>
      <c r="T21"/>
      <c r="U21"/>
      <c r="V21"/>
      <c r="W21"/>
      <c r="X21"/>
      <c r="Y21"/>
    </row>
    <row r="22" spans="1:25" s="70" customFormat="1" ht="17.100000000000001" customHeight="1" x14ac:dyDescent="0.2">
      <c r="A22" s="105">
        <v>2</v>
      </c>
      <c r="B22" s="105"/>
      <c r="C22" s="73">
        <v>0</v>
      </c>
      <c r="D22" s="73">
        <v>0</v>
      </c>
      <c r="F22" s="112"/>
      <c r="G22" s="113"/>
      <c r="H22" s="136"/>
      <c r="I22" s="137"/>
      <c r="J22" s="138"/>
      <c r="K22" s="144">
        <v>0</v>
      </c>
      <c r="L22" s="145"/>
      <c r="M22" s="114">
        <v>0</v>
      </c>
      <c r="N22" s="115">
        <f>ROUND(oknQuantity_2*oknPrice_2,2)</f>
        <v>0</v>
      </c>
      <c r="O22" s="76"/>
      <c r="P22" s="94"/>
      <c r="Q22"/>
      <c r="R22"/>
      <c r="S22"/>
      <c r="T22"/>
      <c r="U22"/>
      <c r="V22"/>
      <c r="W22"/>
      <c r="X22"/>
      <c r="Y22"/>
    </row>
    <row r="23" spans="1:25" s="70" customFormat="1" ht="17.100000000000001" customHeight="1" x14ac:dyDescent="0.2">
      <c r="A23" s="105">
        <v>3</v>
      </c>
      <c r="B23" s="105"/>
      <c r="C23" s="73">
        <v>0</v>
      </c>
      <c r="D23" s="73">
        <v>0</v>
      </c>
      <c r="F23" s="77"/>
      <c r="G23" s="78"/>
      <c r="H23" s="158"/>
      <c r="I23" s="159"/>
      <c r="J23" s="160"/>
      <c r="K23" s="146">
        <v>0</v>
      </c>
      <c r="L23" s="147"/>
      <c r="M23" s="79">
        <v>0</v>
      </c>
      <c r="N23" s="75">
        <f>ROUND(oknQuantity_3*oknPrice_3,2)</f>
        <v>0</v>
      </c>
      <c r="O23" s="76"/>
      <c r="P23" s="94"/>
      <c r="Q23"/>
      <c r="R23"/>
      <c r="S23"/>
      <c r="T23"/>
      <c r="U23"/>
      <c r="V23"/>
      <c r="W23"/>
      <c r="X23"/>
      <c r="Y23"/>
    </row>
    <row r="24" spans="1:25" s="70" customFormat="1" ht="17.100000000000001" customHeight="1" x14ac:dyDescent="0.2">
      <c r="A24" s="105">
        <v>4</v>
      </c>
      <c r="B24" s="105"/>
      <c r="C24" s="73">
        <v>0</v>
      </c>
      <c r="D24" s="73">
        <v>0</v>
      </c>
      <c r="F24" s="112"/>
      <c r="G24" s="113"/>
      <c r="H24" s="136"/>
      <c r="I24" s="137"/>
      <c r="J24" s="138"/>
      <c r="K24" s="144">
        <v>0</v>
      </c>
      <c r="L24" s="145"/>
      <c r="M24" s="114">
        <v>0</v>
      </c>
      <c r="N24" s="115">
        <f>ROUND(oknQuantity_4*oknPrice_4,2)</f>
        <v>0</v>
      </c>
      <c r="O24" s="76"/>
      <c r="P24" s="94"/>
      <c r="Q24"/>
      <c r="R24"/>
      <c r="S24"/>
      <c r="T24"/>
      <c r="U24"/>
      <c r="V24"/>
      <c r="W24"/>
      <c r="X24"/>
      <c r="Y24"/>
    </row>
    <row r="25" spans="1:25" s="70" customFormat="1" ht="17.100000000000001" customHeight="1" x14ac:dyDescent="0.2">
      <c r="A25" s="105">
        <v>5</v>
      </c>
      <c r="B25" s="105"/>
      <c r="C25" s="73">
        <v>0</v>
      </c>
      <c r="D25" s="73">
        <v>0</v>
      </c>
      <c r="F25" s="77"/>
      <c r="G25" s="78"/>
      <c r="H25" s="158"/>
      <c r="I25" s="159"/>
      <c r="J25" s="160"/>
      <c r="K25" s="146">
        <v>0</v>
      </c>
      <c r="L25" s="147"/>
      <c r="M25" s="79">
        <v>0</v>
      </c>
      <c r="N25" s="75">
        <f>ROUND(oknQuantity_5*oknPrice_5,2)</f>
        <v>0</v>
      </c>
      <c r="O25" s="76"/>
      <c r="P25" s="94"/>
      <c r="Q25"/>
      <c r="R25"/>
      <c r="S25"/>
      <c r="T25"/>
      <c r="U25"/>
      <c r="V25"/>
      <c r="W25"/>
      <c r="X25"/>
      <c r="Y25"/>
    </row>
    <row r="26" spans="1:25" s="70" customFormat="1" ht="17.100000000000001" customHeight="1" x14ac:dyDescent="0.2">
      <c r="A26" s="105">
        <v>6</v>
      </c>
      <c r="B26" s="105"/>
      <c r="C26" s="73">
        <v>0</v>
      </c>
      <c r="D26" s="73">
        <v>0</v>
      </c>
      <c r="F26" s="112"/>
      <c r="G26" s="113"/>
      <c r="H26" s="136"/>
      <c r="I26" s="137"/>
      <c r="J26" s="138"/>
      <c r="K26" s="144">
        <v>0</v>
      </c>
      <c r="L26" s="145"/>
      <c r="M26" s="114">
        <v>0</v>
      </c>
      <c r="N26" s="115">
        <f>ROUND(oknQuantity_6*oknPrice_6,2)</f>
        <v>0</v>
      </c>
      <c r="O26" s="76"/>
      <c r="P26" s="94"/>
      <c r="Q26"/>
      <c r="R26"/>
      <c r="S26"/>
      <c r="T26"/>
      <c r="U26"/>
      <c r="V26"/>
      <c r="W26"/>
      <c r="X26"/>
      <c r="Y26"/>
    </row>
    <row r="27" spans="1:25" s="70" customFormat="1" ht="17.100000000000001" customHeight="1" x14ac:dyDescent="0.2">
      <c r="A27" s="105">
        <v>7</v>
      </c>
      <c r="B27" s="105"/>
      <c r="C27" s="73">
        <v>0</v>
      </c>
      <c r="D27" s="73">
        <v>0</v>
      </c>
      <c r="F27" s="77"/>
      <c r="G27" s="78"/>
      <c r="H27" s="158"/>
      <c r="I27" s="159"/>
      <c r="J27" s="160"/>
      <c r="K27" s="146">
        <v>0</v>
      </c>
      <c r="L27" s="147"/>
      <c r="M27" s="79">
        <v>0</v>
      </c>
      <c r="N27" s="75">
        <f>ROUND(oknQuantity_7*oknPrice_7,2)</f>
        <v>0</v>
      </c>
      <c r="O27" s="76"/>
      <c r="P27" s="94"/>
      <c r="Q27"/>
      <c r="R27"/>
      <c r="S27"/>
      <c r="T27"/>
      <c r="U27"/>
      <c r="V27"/>
      <c r="W27"/>
      <c r="X27"/>
      <c r="Y27"/>
    </row>
    <row r="28" spans="1:25" s="70" customFormat="1" ht="17.100000000000001" customHeight="1" x14ac:dyDescent="0.2">
      <c r="A28" s="105">
        <v>8</v>
      </c>
      <c r="B28" s="105"/>
      <c r="C28" s="73">
        <v>0</v>
      </c>
      <c r="D28" s="73">
        <v>0</v>
      </c>
      <c r="F28" s="112"/>
      <c r="G28" s="113"/>
      <c r="H28" s="136"/>
      <c r="I28" s="137"/>
      <c r="J28" s="138"/>
      <c r="K28" s="144">
        <v>0</v>
      </c>
      <c r="L28" s="145"/>
      <c r="M28" s="114">
        <v>0</v>
      </c>
      <c r="N28" s="115">
        <f>ROUND(oknQuantity_8*oknPrice_8,2)</f>
        <v>0</v>
      </c>
      <c r="O28" s="76"/>
      <c r="P28" s="94"/>
      <c r="Q28"/>
      <c r="R28"/>
      <c r="S28"/>
      <c r="T28"/>
      <c r="U28"/>
      <c r="V28"/>
      <c r="W28"/>
      <c r="X28"/>
      <c r="Y28"/>
    </row>
    <row r="29" spans="1:25" s="70" customFormat="1" ht="17.100000000000001" customHeight="1" x14ac:dyDescent="0.2">
      <c r="A29" s="105">
        <v>9</v>
      </c>
      <c r="B29" s="105"/>
      <c r="C29" s="73">
        <v>0</v>
      </c>
      <c r="D29" s="73">
        <v>0</v>
      </c>
      <c r="F29" s="77"/>
      <c r="G29" s="80"/>
      <c r="H29" s="158"/>
      <c r="I29" s="159"/>
      <c r="J29" s="160"/>
      <c r="K29" s="146">
        <v>0</v>
      </c>
      <c r="L29" s="147"/>
      <c r="M29" s="79">
        <v>0</v>
      </c>
      <c r="N29" s="75">
        <f>ROUND(oknQuantity_9*oknPrice_9,2)</f>
        <v>0</v>
      </c>
      <c r="O29" s="76"/>
      <c r="P29" s="94"/>
      <c r="Q29"/>
      <c r="R29"/>
      <c r="S29"/>
      <c r="T29"/>
      <c r="U29"/>
      <c r="V29"/>
      <c r="W29"/>
      <c r="X29"/>
      <c r="Y29"/>
    </row>
    <row r="30" spans="1:25" s="70" customFormat="1" ht="17.100000000000001" customHeight="1" x14ac:dyDescent="0.2">
      <c r="A30" s="105">
        <v>10</v>
      </c>
      <c r="B30" s="105"/>
      <c r="C30" s="73">
        <v>0</v>
      </c>
      <c r="D30" s="73">
        <v>0</v>
      </c>
      <c r="F30" s="112"/>
      <c r="G30" s="116"/>
      <c r="H30" s="136"/>
      <c r="I30" s="137"/>
      <c r="J30" s="138"/>
      <c r="K30" s="144">
        <v>0</v>
      </c>
      <c r="L30" s="145"/>
      <c r="M30" s="114">
        <v>0</v>
      </c>
      <c r="N30" s="115">
        <f>ROUND(oknQuantity_10*oknPrice_10,2)</f>
        <v>0</v>
      </c>
      <c r="O30" s="76"/>
      <c r="P30" s="94"/>
      <c r="Q30"/>
      <c r="R30"/>
      <c r="S30"/>
      <c r="T30"/>
      <c r="U30"/>
      <c r="V30"/>
      <c r="W30"/>
      <c r="X30"/>
      <c r="Y30"/>
    </row>
    <row r="31" spans="1:25" s="70" customFormat="1" ht="17.100000000000001" customHeight="1" x14ac:dyDescent="0.2">
      <c r="A31" s="105">
        <v>11</v>
      </c>
      <c r="B31" s="105"/>
      <c r="C31" s="73">
        <v>0</v>
      </c>
      <c r="D31" s="73">
        <v>0</v>
      </c>
      <c r="F31" s="77"/>
      <c r="G31" s="80"/>
      <c r="H31" s="158"/>
      <c r="I31" s="159"/>
      <c r="J31" s="160"/>
      <c r="K31" s="146">
        <v>0</v>
      </c>
      <c r="L31" s="147"/>
      <c r="M31" s="79">
        <v>0</v>
      </c>
      <c r="N31" s="75">
        <f>ROUND(oknQuantity_11*oknPrice_11,2)</f>
        <v>0</v>
      </c>
      <c r="O31" s="76"/>
      <c r="P31" s="94"/>
      <c r="Q31"/>
      <c r="R31"/>
      <c r="S31"/>
      <c r="T31"/>
      <c r="U31"/>
      <c r="V31"/>
      <c r="W31"/>
      <c r="X31"/>
      <c r="Y31"/>
    </row>
    <row r="32" spans="1:25" s="70" customFormat="1" ht="17.100000000000001" customHeight="1" x14ac:dyDescent="0.2">
      <c r="A32" s="105">
        <v>12</v>
      </c>
      <c r="B32" s="105"/>
      <c r="C32" s="69">
        <v>0</v>
      </c>
      <c r="D32" s="73">
        <v>0</v>
      </c>
      <c r="F32" s="117"/>
      <c r="G32" s="118"/>
      <c r="H32" s="155"/>
      <c r="I32" s="156"/>
      <c r="J32" s="157"/>
      <c r="K32" s="153">
        <v>0</v>
      </c>
      <c r="L32" s="154"/>
      <c r="M32" s="119">
        <v>0</v>
      </c>
      <c r="N32" s="120">
        <f>ROUND(oknQuantity_12*oknPrice_12,2)</f>
        <v>0</v>
      </c>
      <c r="O32" s="74"/>
      <c r="P32" s="94"/>
      <c r="Q32"/>
      <c r="R32"/>
      <c r="S32"/>
      <c r="T32"/>
      <c r="U32"/>
      <c r="V32"/>
      <c r="W32"/>
      <c r="X32"/>
      <c r="Y32"/>
    </row>
    <row r="33" spans="1:25" s="70" customFormat="1" ht="17.100000000000001" customHeight="1" x14ac:dyDescent="0.2">
      <c r="A33" s="105"/>
      <c r="B33" s="105"/>
      <c r="C33" s="69"/>
      <c r="D33" s="121">
        <f t="array" ref="D33">SUM(oknTaxable_1:oknTaxable_12*oknLineTotal_1:oknLineTotal_12)</f>
        <v>0</v>
      </c>
      <c r="F33" s="81"/>
      <c r="G33" s="81"/>
      <c r="H33" s="81"/>
      <c r="I33" s="81"/>
      <c r="J33" s="81"/>
      <c r="K33" s="81"/>
      <c r="M33" s="82" t="s">
        <v>4</v>
      </c>
      <c r="N33" s="88">
        <f>SUM(oknLineTotal_1:oknLineTotal_12)</f>
        <v>0</v>
      </c>
      <c r="O33" s="74"/>
      <c r="P33" s="94"/>
      <c r="Q33"/>
      <c r="R33"/>
      <c r="S33"/>
      <c r="T33"/>
      <c r="U33"/>
      <c r="V33"/>
      <c r="W33"/>
      <c r="X33"/>
      <c r="Y33"/>
    </row>
    <row r="34" spans="1:25" s="70" customFormat="1" ht="17.100000000000001" customHeight="1" x14ac:dyDescent="0.2">
      <c r="A34" s="105"/>
      <c r="B34" s="105"/>
      <c r="C34" s="69"/>
      <c r="D34" s="69"/>
      <c r="F34" s="81"/>
      <c r="G34" s="81"/>
      <c r="H34" s="81"/>
      <c r="I34" s="81"/>
      <c r="J34" s="81"/>
      <c r="L34" s="111" t="s">
        <v>70</v>
      </c>
      <c r="M34" s="86">
        <v>7.0000000000000007E-2</v>
      </c>
      <c r="N34" s="88">
        <f>ROUND(IF(oknTaxType=0,0, oknTax1Rate*(oknLineTotalTaxable+IF(oknTaxTotalIncludingShippingCost=0,0,oknShippingCost))),2)</f>
        <v>0</v>
      </c>
      <c r="O34" s="84"/>
      <c r="P34" s="94"/>
      <c r="Q34"/>
      <c r="R34"/>
      <c r="S34"/>
      <c r="T34"/>
      <c r="U34"/>
      <c r="V34"/>
      <c r="W34"/>
      <c r="X34"/>
      <c r="Y34"/>
    </row>
    <row r="35" spans="1:25" s="70" customFormat="1" ht="17.100000000000001" hidden="1" customHeight="1" x14ac:dyDescent="0.2">
      <c r="A35" s="105"/>
      <c r="B35" s="105"/>
      <c r="C35" s="69"/>
      <c r="D35" s="69"/>
      <c r="F35" s="81"/>
      <c r="G35" s="81"/>
      <c r="H35" s="81"/>
      <c r="I35" s="81"/>
      <c r="J35" s="81"/>
      <c r="K35" s="81"/>
      <c r="L35" s="85"/>
      <c r="M35" s="86">
        <v>3.2000000000000001E-2</v>
      </c>
      <c r="N35" s="83">
        <f>ROUND(IF(oknTaxType&lt;&gt;2,0,oknTax2Rate*(oknLineTotalTaxable+IF(oknTaxTotalIncludingShippingCost=0,0,oknShippingCost)+IF(oknTax2IsAppliedToTax1=0,0,oknTax1))),2)</f>
        <v>0</v>
      </c>
      <c r="O35" s="74"/>
      <c r="P35" s="94"/>
      <c r="Q35"/>
      <c r="R35"/>
      <c r="S35"/>
      <c r="T35"/>
      <c r="U35"/>
      <c r="V35"/>
      <c r="W35"/>
      <c r="X35"/>
      <c r="Y35"/>
    </row>
    <row r="36" spans="1:25" s="70" customFormat="1" ht="17.100000000000001" customHeight="1" x14ac:dyDescent="0.3">
      <c r="A36" s="101"/>
      <c r="B36" s="101"/>
      <c r="C36" s="57"/>
      <c r="D36" s="57"/>
      <c r="E36" s="58"/>
      <c r="M36" s="87" t="s">
        <v>2</v>
      </c>
      <c r="N36" s="88">
        <f>ROUND(oknSubTotal + IF(oknTaxType=0,0,IF(oknTaxType=1,oknTax2)),2)</f>
        <v>0</v>
      </c>
      <c r="O36" s="58"/>
      <c r="P36" s="93"/>
      <c r="Q36"/>
      <c r="R36"/>
      <c r="S36"/>
      <c r="T36"/>
      <c r="U36"/>
      <c r="V36"/>
      <c r="W36"/>
      <c r="X36"/>
      <c r="Y36"/>
    </row>
    <row r="37" spans="1:25" ht="17.100000000000001" customHeight="1" x14ac:dyDescent="0.3">
      <c r="M37" s="87" t="s">
        <v>12</v>
      </c>
      <c r="N37" s="89">
        <v>0</v>
      </c>
    </row>
    <row r="38" spans="1:25" ht="17.100000000000001" customHeight="1" x14ac:dyDescent="0.3">
      <c r="M38" s="87" t="s">
        <v>11</v>
      </c>
      <c r="N38" s="90">
        <f>ROUND(oknTotal-oknPayments,2)</f>
        <v>0</v>
      </c>
    </row>
    <row r="39" spans="1:25" ht="17.100000000000001" customHeight="1" x14ac:dyDescent="0.3"/>
    <row r="40" spans="1:25" ht="17.100000000000001" customHeight="1" x14ac:dyDescent="0.3">
      <c r="F40" s="91" t="s">
        <v>71</v>
      </c>
      <c r="L40" s="58" t="s">
        <v>117</v>
      </c>
    </row>
    <row r="41" spans="1:25" ht="17.100000000000001" customHeight="1" x14ac:dyDescent="0.3">
      <c r="F41" s="68" t="s">
        <v>119</v>
      </c>
      <c r="I41" s="92"/>
      <c r="L41" s="68" t="s">
        <v>76</v>
      </c>
    </row>
    <row r="42" spans="1:25" ht="17.100000000000001" customHeight="1" x14ac:dyDescent="0.3">
      <c r="F42" s="92" t="s">
        <v>120</v>
      </c>
      <c r="I42" s="92"/>
    </row>
    <row r="43" spans="1:25" ht="17.100000000000001" customHeight="1" x14ac:dyDescent="0.3">
      <c r="F43" s="92" t="s">
        <v>121</v>
      </c>
    </row>
    <row r="44" spans="1:25" ht="17.100000000000001" customHeight="1" x14ac:dyDescent="0.3"/>
    <row r="45" spans="1:25" x14ac:dyDescent="0.3">
      <c r="F45" s="150" t="s">
        <v>72</v>
      </c>
      <c r="G45" s="150"/>
      <c r="H45" s="150"/>
      <c r="I45" s="150"/>
      <c r="J45" s="150"/>
      <c r="K45" s="150"/>
      <c r="L45" s="150"/>
      <c r="M45" s="150"/>
      <c r="N45" s="150"/>
    </row>
    <row r="46" spans="1:25" x14ac:dyDescent="0.3">
      <c r="F46" s="149" t="s">
        <v>118</v>
      </c>
      <c r="G46" s="149"/>
      <c r="H46" s="149"/>
      <c r="I46" s="149"/>
      <c r="J46" s="149"/>
      <c r="K46" s="149"/>
      <c r="L46" s="149"/>
      <c r="M46" s="149"/>
      <c r="N46" s="149"/>
    </row>
    <row r="47" spans="1:25" x14ac:dyDescent="0.3">
      <c r="H47" s="148"/>
      <c r="I47" s="148"/>
    </row>
    <row r="48" spans="1:25" x14ac:dyDescent="0.3">
      <c r="H48" s="148"/>
      <c r="I48" s="148"/>
    </row>
  </sheetData>
  <sheetProtection sheet="1" objects="1" scenarios="1" selectLockedCells="1"/>
  <mergeCells count="57">
    <mergeCell ref="K31:L31"/>
    <mergeCell ref="K27:L27"/>
    <mergeCell ref="H24:J24"/>
    <mergeCell ref="M14:N14"/>
    <mergeCell ref="M10:N10"/>
    <mergeCell ref="M11:N11"/>
    <mergeCell ref="M12:N12"/>
    <mergeCell ref="H27:J27"/>
    <mergeCell ref="H25:J25"/>
    <mergeCell ref="K20:L20"/>
    <mergeCell ref="K21:L21"/>
    <mergeCell ref="H14:J14"/>
    <mergeCell ref="H10:J10"/>
    <mergeCell ref="H11:J11"/>
    <mergeCell ref="H12:J12"/>
    <mergeCell ref="K23:L23"/>
    <mergeCell ref="A3:B3"/>
    <mergeCell ref="A4:B4"/>
    <mergeCell ref="A5:B5"/>
    <mergeCell ref="A6:B6"/>
    <mergeCell ref="H22:J22"/>
    <mergeCell ref="H18:I18"/>
    <mergeCell ref="F17:G17"/>
    <mergeCell ref="F20:G20"/>
    <mergeCell ref="H20:J20"/>
    <mergeCell ref="H21:J21"/>
    <mergeCell ref="H17:I17"/>
    <mergeCell ref="A8:B8"/>
    <mergeCell ref="A7:B7"/>
    <mergeCell ref="J17:L17"/>
    <mergeCell ref="J18:L18"/>
    <mergeCell ref="F9:G9"/>
    <mergeCell ref="H48:I48"/>
    <mergeCell ref="F46:N46"/>
    <mergeCell ref="F45:N45"/>
    <mergeCell ref="H47:I47"/>
    <mergeCell ref="F18:G18"/>
    <mergeCell ref="K29:L29"/>
    <mergeCell ref="K30:L30"/>
    <mergeCell ref="H28:J28"/>
    <mergeCell ref="K32:L32"/>
    <mergeCell ref="H32:J32"/>
    <mergeCell ref="H30:J30"/>
    <mergeCell ref="H31:J31"/>
    <mergeCell ref="H29:J29"/>
    <mergeCell ref="K22:L22"/>
    <mergeCell ref="K28:L28"/>
    <mergeCell ref="H23:J23"/>
    <mergeCell ref="H26:J26"/>
    <mergeCell ref="M5:N5"/>
    <mergeCell ref="M6:N6"/>
    <mergeCell ref="M7:N7"/>
    <mergeCell ref="H15:J15"/>
    <mergeCell ref="H13:J13"/>
    <mergeCell ref="K24:L24"/>
    <mergeCell ref="K25:L25"/>
    <mergeCell ref="K26:L26"/>
  </mergeCells>
  <phoneticPr fontId="3" type="noConversion"/>
  <dataValidations count="10">
    <dataValidation type="textLength" allowBlank="1" showInputMessage="1" showErrorMessage="1" errorTitle="Invalid Input" error="Max characters allowed: 20" sqref="M11:N11 H47:I47 H13:J15" xr:uid="{00000000-0002-0000-0000-000000000000}">
      <formula1>0</formula1>
      <formula2>20</formula2>
    </dataValidation>
    <dataValidation type="date" allowBlank="1" showErrorMessage="1" errorTitle="Invalid Input" error="Please enter a valid date." sqref="J18 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F21:F32 A8 M6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M10:N10 F42:F43 I41:I42 H10:J12 M7 O7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H48:I48 M14:N15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8:G18 M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2 I22:J32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L22:L32 M21:M32 K21:K32 M34:M35" xr:uid="{00000000-0002-0000-0000-000009000000}">
      <formula1>999999999.99</formula1>
    </dataValidation>
  </dataValidations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" r:id="rId4" name="oknWidget_taxable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20</xdr:row>
                    <xdr:rowOff>0</xdr:rowOff>
                  </from>
                  <to>
                    <xdr:col>6</xdr:col>
                    <xdr:colOff>161925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" name="oknWidget_taxable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21</xdr:row>
                    <xdr:rowOff>0</xdr:rowOff>
                  </from>
                  <to>
                    <xdr:col>6</xdr:col>
                    <xdr:colOff>161925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6" name="oknWidget_taxable3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22</xdr:row>
                    <xdr:rowOff>0</xdr:rowOff>
                  </from>
                  <to>
                    <xdr:col>6</xdr:col>
                    <xdr:colOff>161925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" name="oknWidget_taxable4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23</xdr:row>
                    <xdr:rowOff>0</xdr:rowOff>
                  </from>
                  <to>
                    <xdr:col>6</xdr:col>
                    <xdr:colOff>161925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8" name="oknWidget_taxable5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24</xdr:row>
                    <xdr:rowOff>0</xdr:rowOff>
                  </from>
                  <to>
                    <xdr:col>6</xdr:col>
                    <xdr:colOff>161925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" name="oknWidget_taxable6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25</xdr:row>
                    <xdr:rowOff>0</xdr:rowOff>
                  </from>
                  <to>
                    <xdr:col>6</xdr:col>
                    <xdr:colOff>161925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" name="oknWidget_taxable7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26</xdr:row>
                    <xdr:rowOff>0</xdr:rowOff>
                  </from>
                  <to>
                    <xdr:col>6</xdr:col>
                    <xdr:colOff>161925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1" name="oknWidget_taxable8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27</xdr:row>
                    <xdr:rowOff>0</xdr:rowOff>
                  </from>
                  <to>
                    <xdr:col>6</xdr:col>
                    <xdr:colOff>161925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2" name="oknWidget_taxable9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28</xdr:row>
                    <xdr:rowOff>0</xdr:rowOff>
                  </from>
                  <to>
                    <xdr:col>6</xdr:col>
                    <xdr:colOff>161925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3" name="oknWidget_taxable10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29</xdr:row>
                    <xdr:rowOff>0</xdr:rowOff>
                  </from>
                  <to>
                    <xdr:col>6</xdr:col>
                    <xdr:colOff>161925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4" name="oknWidget_taxable1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30</xdr:row>
                    <xdr:rowOff>0</xdr:rowOff>
                  </from>
                  <to>
                    <xdr:col>6</xdr:col>
                    <xdr:colOff>161925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5" name="oknWidget_taxable1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31</xdr:row>
                    <xdr:rowOff>0</xdr:rowOff>
                  </from>
                  <to>
                    <xdr:col>6</xdr:col>
                    <xdr:colOff>161925</xdr:colOff>
                    <xdr:row>31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R20"/>
  <sheetViews>
    <sheetView showGridLines="0" showRowColHeaders="0" topLeftCell="B7" zoomScaleNormal="100" workbookViewId="0">
      <selection activeCell="O20" sqref="O2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1.7109375" style="1" customWidth="1"/>
    <col min="15" max="17" width="9.140625" style="1"/>
    <col min="18" max="18" width="9.140625" style="42"/>
    <col min="19" max="16384" width="9.140625" style="1"/>
  </cols>
  <sheetData>
    <row r="1" spans="2:18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  <c r="R1" s="41"/>
    </row>
    <row r="2" spans="2:18" ht="3.75" customHeight="1" x14ac:dyDescent="0.2"/>
    <row r="3" spans="2:18" ht="33" customHeight="1" x14ac:dyDescent="0.3">
      <c r="B3" s="39" t="str">
        <f>oknCompanyName</f>
        <v>COLLECTION BUSINESS NAME</v>
      </c>
      <c r="C3" s="25"/>
      <c r="D3" s="38"/>
      <c r="E3" s="38"/>
      <c r="J3" s="22"/>
      <c r="M3" s="18"/>
    </row>
    <row r="4" spans="2:18" x14ac:dyDescent="0.2">
      <c r="B4" s="28" t="str">
        <f>oknCompanyAddress</f>
        <v>Address</v>
      </c>
      <c r="D4" s="38"/>
      <c r="E4" s="38"/>
    </row>
    <row r="5" spans="2:18" x14ac:dyDescent="0.2">
      <c r="B5" s="28" t="str">
        <f>oknCompanyCityStateZip</f>
        <v>City, ST ZIP</v>
      </c>
      <c r="D5" s="38"/>
      <c r="E5" s="38"/>
    </row>
    <row r="6" spans="2:18" x14ac:dyDescent="0.2">
      <c r="B6" s="28" t="str">
        <f>oknCompanyContact</f>
        <v>Contact</v>
      </c>
      <c r="D6" s="38"/>
      <c r="E6" s="38"/>
    </row>
    <row r="7" spans="2:18" ht="27.75" customHeight="1" x14ac:dyDescent="0.2">
      <c r="K7" s="10"/>
    </row>
    <row r="8" spans="2:18" ht="12.75" customHeight="1" x14ac:dyDescent="0.2">
      <c r="B8" s="14" t="s">
        <v>1</v>
      </c>
    </row>
    <row r="9" spans="2:18" x14ac:dyDescent="0.2">
      <c r="B9" s="2" t="s">
        <v>51</v>
      </c>
    </row>
    <row r="10" spans="2:18" x14ac:dyDescent="0.2">
      <c r="B10" s="2" t="s">
        <v>52</v>
      </c>
      <c r="K10" s="1"/>
    </row>
    <row r="11" spans="2:18" x14ac:dyDescent="0.2">
      <c r="B11" s="2" t="s">
        <v>53</v>
      </c>
      <c r="K11" s="7"/>
    </row>
    <row r="12" spans="2:18" x14ac:dyDescent="0.2">
      <c r="B12" s="2" t="s">
        <v>54</v>
      </c>
      <c r="K12" s="7"/>
    </row>
    <row r="13" spans="2:18" x14ac:dyDescent="0.2">
      <c r="B13" s="2" t="s">
        <v>57</v>
      </c>
      <c r="K13" s="7"/>
    </row>
    <row r="14" spans="2:18" x14ac:dyDescent="0.2">
      <c r="B14" s="2" t="s">
        <v>55</v>
      </c>
      <c r="K14" s="7"/>
    </row>
    <row r="15" spans="2:18" ht="3.75" customHeight="1" x14ac:dyDescent="0.2">
      <c r="B15" s="15"/>
      <c r="K15" s="7"/>
    </row>
    <row r="16" spans="2:18" x14ac:dyDescent="0.2">
      <c r="B16" s="16" t="s">
        <v>41</v>
      </c>
      <c r="K16" s="7"/>
    </row>
    <row r="17" spans="2:18" x14ac:dyDescent="0.2">
      <c r="B17" s="2" t="s">
        <v>37</v>
      </c>
      <c r="C17" s="40"/>
      <c r="K17" s="7"/>
    </row>
    <row r="18" spans="2:18" x14ac:dyDescent="0.2">
      <c r="B18" s="2" t="s">
        <v>38</v>
      </c>
      <c r="C18" s="40"/>
    </row>
    <row r="19" spans="2:18" ht="3" customHeight="1" x14ac:dyDescent="0.2"/>
    <row r="20" spans="2:18" s="3" customFormat="1" ht="15.75" customHeight="1" x14ac:dyDescent="0.2">
      <c r="B20" s="12" t="s">
        <v>42</v>
      </c>
      <c r="C20" s="27" t="s">
        <v>35</v>
      </c>
      <c r="D20" s="21" t="s">
        <v>45</v>
      </c>
      <c r="E20" s="21" t="s">
        <v>43</v>
      </c>
      <c r="F20" s="21" t="str">
        <f>oknTax1Name</f>
        <v>VAT</v>
      </c>
      <c r="G20" s="21">
        <f>oknTax2Name</f>
        <v>0</v>
      </c>
      <c r="H20" s="21" t="s">
        <v>44</v>
      </c>
      <c r="I20" s="21" t="s">
        <v>46</v>
      </c>
      <c r="J20" s="21" t="s">
        <v>47</v>
      </c>
      <c r="K20" s="13" t="s">
        <v>48</v>
      </c>
      <c r="L20" s="12" t="s">
        <v>49</v>
      </c>
      <c r="M20" s="12" t="s">
        <v>50</v>
      </c>
      <c r="N20" s="12" t="s">
        <v>56</v>
      </c>
      <c r="O20" s="12" t="s">
        <v>80</v>
      </c>
      <c r="P20" s="12" t="s">
        <v>78</v>
      </c>
      <c r="Q20" s="12" t="s">
        <v>79</v>
      </c>
      <c r="R20" s="43" t="s">
        <v>73</v>
      </c>
    </row>
  </sheetData>
  <phoneticPr fontId="6" type="noConversion"/>
  <pageMargins left="0.75" right="0.75" top="1" bottom="1" header="0.5" footer="0.5"/>
  <pageSetup paperSize="9" scale="97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9"/>
      <c r="E1" s="29"/>
      <c r="H1" s="19"/>
      <c r="I1" s="19"/>
      <c r="J1" s="19"/>
      <c r="K1" s="19"/>
      <c r="L1" s="19"/>
      <c r="M1" s="19"/>
      <c r="N1" s="19"/>
      <c r="O1" s="29"/>
      <c r="P1" s="29"/>
    </row>
    <row r="2" spans="2:17" ht="3" customHeight="1" x14ac:dyDescent="0.2"/>
    <row r="3" spans="2:17" ht="33" customHeight="1" x14ac:dyDescent="0.4">
      <c r="B3" s="44" t="str">
        <f>oknCompanyName</f>
        <v>COLLECTION BUSINESS NAME</v>
      </c>
      <c r="C3" s="25"/>
      <c r="J3" s="34"/>
      <c r="M3" s="34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 ZIP</v>
      </c>
      <c r="M5" s="36"/>
    </row>
    <row r="6" spans="2:17" x14ac:dyDescent="0.2">
      <c r="B6" s="1" t="str">
        <f>oknCompanyContact</f>
        <v>Contact</v>
      </c>
    </row>
    <row r="7" spans="2:17" ht="14.25" customHeight="1" x14ac:dyDescent="0.2">
      <c r="K7" s="35"/>
    </row>
    <row r="8" spans="2:17" ht="14.25" customHeight="1" x14ac:dyDescent="0.2">
      <c r="B8" s="37" t="s">
        <v>40</v>
      </c>
    </row>
    <row r="9" spans="2:17" x14ac:dyDescent="0.2">
      <c r="B9" s="2" t="s">
        <v>36</v>
      </c>
      <c r="C9" s="26"/>
    </row>
    <row r="10" spans="2:17" x14ac:dyDescent="0.2">
      <c r="B10" s="2" t="s">
        <v>39</v>
      </c>
      <c r="C10" s="26"/>
    </row>
    <row r="11" spans="2:17" ht="4.5" customHeight="1" x14ac:dyDescent="0.2"/>
    <row r="12" spans="2:17" s="3" customFormat="1" ht="15.75" customHeight="1" x14ac:dyDescent="0.2">
      <c r="B12" s="45" t="s">
        <v>60</v>
      </c>
      <c r="C12" s="13" t="s">
        <v>35</v>
      </c>
      <c r="D12" s="21" t="s">
        <v>59</v>
      </c>
      <c r="E12" s="12" t="s">
        <v>42</v>
      </c>
      <c r="F12" s="12" t="s">
        <v>49</v>
      </c>
      <c r="G12" s="12" t="s">
        <v>50</v>
      </c>
      <c r="H12" s="21" t="s">
        <v>43</v>
      </c>
      <c r="I12" s="21" t="s">
        <v>44</v>
      </c>
      <c r="J12" s="21" t="str">
        <f>oknTax1Name</f>
        <v>VAT</v>
      </c>
      <c r="K12" s="21">
        <f>oknTax2Name</f>
        <v>0</v>
      </c>
      <c r="L12" s="21" t="s">
        <v>45</v>
      </c>
      <c r="M12" s="21" t="s">
        <v>46</v>
      </c>
      <c r="N12" s="21" t="s">
        <v>47</v>
      </c>
      <c r="O12" s="12" t="s">
        <v>48</v>
      </c>
      <c r="P12" s="12" t="s">
        <v>61</v>
      </c>
      <c r="Q12" s="21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11" customFormat="1" ht="50.25" customHeight="1" x14ac:dyDescent="0.2">
      <c r="C1" s="23"/>
      <c r="D1" s="17"/>
      <c r="E1" s="29"/>
      <c r="F1" s="19"/>
      <c r="G1" s="19"/>
      <c r="H1" s="19"/>
      <c r="I1" s="19"/>
      <c r="J1" s="19"/>
      <c r="K1" s="19"/>
      <c r="L1" s="19"/>
      <c r="M1" s="19"/>
      <c r="N1" s="29"/>
      <c r="O1" s="29"/>
      <c r="P1" s="29"/>
      <c r="Q1" s="29"/>
    </row>
    <row r="2" spans="2:17" ht="3.75" customHeight="1" x14ac:dyDescent="0.2"/>
    <row r="3" spans="2:17" ht="33" customHeight="1" x14ac:dyDescent="0.4">
      <c r="B3" s="44" t="str">
        <f>oknCompanyName</f>
        <v>COLLECTION BUSINESS NAME</v>
      </c>
      <c r="C3" s="25"/>
      <c r="J3" s="34"/>
      <c r="M3" s="34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 ZIP</v>
      </c>
      <c r="M5" s="36"/>
    </row>
    <row r="6" spans="2:17" x14ac:dyDescent="0.2">
      <c r="B6" s="1" t="str">
        <f>oknCompanyContact</f>
        <v>Contact</v>
      </c>
    </row>
    <row r="7" spans="2:17" ht="21" customHeight="1" x14ac:dyDescent="0.2">
      <c r="B7" s="37" t="s">
        <v>40</v>
      </c>
      <c r="K7" s="35"/>
    </row>
    <row r="8" spans="2:17" ht="11.25" customHeight="1" x14ac:dyDescent="0.2">
      <c r="B8" s="2" t="s">
        <v>36</v>
      </c>
      <c r="C8" s="26"/>
    </row>
    <row r="9" spans="2:17" x14ac:dyDescent="0.2">
      <c r="B9" s="2" t="s">
        <v>39</v>
      </c>
      <c r="C9" s="26"/>
    </row>
    <row r="10" spans="2:17" ht="4.5" customHeight="1" x14ac:dyDescent="0.2"/>
    <row r="11" spans="2:17" s="3" customFormat="1" ht="15.75" customHeight="1" x14ac:dyDescent="0.2">
      <c r="B11" s="12" t="s">
        <v>62</v>
      </c>
      <c r="C11" s="13" t="s">
        <v>35</v>
      </c>
      <c r="D11" s="12" t="s">
        <v>63</v>
      </c>
      <c r="E11" s="12" t="s">
        <v>42</v>
      </c>
      <c r="F11" s="21" t="s">
        <v>59</v>
      </c>
      <c r="G11" s="21" t="str">
        <f>oknTax1Name</f>
        <v>VAT</v>
      </c>
      <c r="H11" s="21">
        <f>oknTax2Name</f>
        <v>0</v>
      </c>
      <c r="I11" s="21" t="s">
        <v>64</v>
      </c>
      <c r="J11" s="21" t="s">
        <v>46</v>
      </c>
      <c r="K11" s="21" t="s">
        <v>47</v>
      </c>
      <c r="L11" s="21" t="s">
        <v>43</v>
      </c>
      <c r="M11" s="21" t="s">
        <v>45</v>
      </c>
      <c r="N11" s="12" t="s">
        <v>48</v>
      </c>
      <c r="O11" s="12" t="s">
        <v>49</v>
      </c>
      <c r="P11" s="12" t="s">
        <v>50</v>
      </c>
      <c r="Q11" s="12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9.42578125" style="1" customWidth="1"/>
    <col min="7" max="7" width="9.140625" style="7"/>
    <col min="8" max="9" width="10.5703125" style="7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/>
    <row r="3" spans="2:12" ht="33" customHeight="1" x14ac:dyDescent="0.4">
      <c r="B3" s="44" t="str">
        <f>oknCompanyName</f>
        <v>COLLECTION BUSINESS NAME</v>
      </c>
      <c r="C3" s="25"/>
      <c r="L3" s="31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 ZIP</v>
      </c>
      <c r="L5" s="32"/>
    </row>
    <row r="6" spans="2:12" x14ac:dyDescent="0.2">
      <c r="B6" s="1" t="str">
        <f>oknCompanyContact</f>
        <v>Contact</v>
      </c>
      <c r="L6" s="28"/>
    </row>
    <row r="7" spans="2:12" ht="21" customHeight="1" x14ac:dyDescent="0.2">
      <c r="B7" s="37" t="s">
        <v>40</v>
      </c>
      <c r="J7" s="16"/>
      <c r="K7" s="28"/>
      <c r="L7" s="28"/>
    </row>
    <row r="8" spans="2:12" ht="13.5" customHeight="1" x14ac:dyDescent="0.2">
      <c r="B8" s="2" t="s">
        <v>36</v>
      </c>
      <c r="C8" s="30"/>
    </row>
    <row r="9" spans="2:12" x14ac:dyDescent="0.2">
      <c r="B9" s="2" t="s">
        <v>39</v>
      </c>
      <c r="C9" s="30"/>
      <c r="D9" s="1"/>
      <c r="J9" s="33"/>
      <c r="K9" s="33"/>
      <c r="L9" s="33"/>
    </row>
    <row r="10" spans="2:12" ht="4.5" customHeight="1" x14ac:dyDescent="0.2"/>
    <row r="11" spans="2:12" s="3" customFormat="1" ht="15.75" customHeight="1" x14ac:dyDescent="0.2">
      <c r="B11" s="12" t="s">
        <v>65</v>
      </c>
      <c r="C11" s="13" t="s">
        <v>35</v>
      </c>
      <c r="D11" s="12" t="s">
        <v>42</v>
      </c>
      <c r="E11" s="12" t="s">
        <v>66</v>
      </c>
      <c r="F11" s="12" t="s">
        <v>15</v>
      </c>
      <c r="G11" s="4" t="s">
        <v>14</v>
      </c>
      <c r="H11" s="4" t="s">
        <v>67</v>
      </c>
      <c r="I11" s="4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7" customWidth="1"/>
    <col min="3" max="3" width="33.140625" style="24" customWidth="1"/>
    <col min="4" max="4" width="10" style="20" customWidth="1"/>
    <col min="5" max="5" width="10.85546875" style="20" customWidth="1"/>
    <col min="6" max="6" width="9" style="20" customWidth="1"/>
    <col min="7" max="7" width="10.7109375" style="7" customWidth="1"/>
    <col min="8" max="8" width="10.42578125" style="7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11" customFormat="1" ht="50.25" customHeight="1" x14ac:dyDescent="0.2">
      <c r="B1" s="46"/>
      <c r="C1" s="23"/>
      <c r="D1" s="19"/>
      <c r="E1" s="19"/>
      <c r="F1" s="19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COLLECTION BUSINESS NAME</v>
      </c>
      <c r="C3" s="25"/>
      <c r="D3" s="38"/>
      <c r="E3" s="38"/>
    </row>
    <row r="4" spans="2:8" x14ac:dyDescent="0.2">
      <c r="B4" s="1" t="str">
        <f>oknCompanyAddress</f>
        <v>Address</v>
      </c>
      <c r="D4" s="38"/>
      <c r="E4" s="38"/>
    </row>
    <row r="5" spans="2:8" x14ac:dyDescent="0.2">
      <c r="B5" s="1" t="str">
        <f>oknCompanyCityStateZip</f>
        <v>City, ST ZIP</v>
      </c>
      <c r="D5" s="38"/>
      <c r="E5" s="38"/>
    </row>
    <row r="6" spans="2:8" x14ac:dyDescent="0.2">
      <c r="B6" s="1" t="str">
        <f>oknCompanyContact</f>
        <v>Contact</v>
      </c>
      <c r="D6" s="38"/>
      <c r="E6" s="38"/>
    </row>
    <row r="7" spans="2:8" ht="27.75" customHeight="1" x14ac:dyDescent="0.2"/>
    <row r="8" spans="2:8" ht="15.75" customHeight="1" x14ac:dyDescent="0.2">
      <c r="B8" s="48" t="s">
        <v>1</v>
      </c>
    </row>
    <row r="9" spans="2:8" ht="15.75" customHeight="1" x14ac:dyDescent="0.2">
      <c r="B9" s="2" t="s">
        <v>51</v>
      </c>
      <c r="C9" s="1"/>
      <c r="F9" s="171" t="s">
        <v>85</v>
      </c>
      <c r="G9" s="172"/>
      <c r="H9" s="49">
        <v>0</v>
      </c>
    </row>
    <row r="10" spans="2:8" ht="15.75" customHeight="1" x14ac:dyDescent="0.2">
      <c r="B10" s="2" t="s">
        <v>52</v>
      </c>
      <c r="C10" s="1"/>
      <c r="F10" s="173" t="s">
        <v>86</v>
      </c>
      <c r="G10" s="174"/>
      <c r="H10" s="50">
        <v>0</v>
      </c>
    </row>
    <row r="11" spans="2:8" ht="15.75" customHeight="1" x14ac:dyDescent="0.2">
      <c r="B11" s="2" t="s">
        <v>53</v>
      </c>
      <c r="C11" s="51"/>
      <c r="F11" s="52"/>
      <c r="G11" s="53"/>
    </row>
    <row r="12" spans="2:8" ht="15.75" customHeight="1" x14ac:dyDescent="0.2">
      <c r="B12" s="2" t="s">
        <v>54</v>
      </c>
      <c r="C12" s="1"/>
      <c r="F12" s="171" t="s">
        <v>87</v>
      </c>
      <c r="G12" s="172"/>
      <c r="H12" s="49">
        <v>0</v>
      </c>
    </row>
    <row r="13" spans="2:8" ht="15.75" customHeight="1" x14ac:dyDescent="0.2">
      <c r="B13" s="2" t="s">
        <v>57</v>
      </c>
      <c r="C13" s="1"/>
      <c r="F13" s="54" t="s">
        <v>88</v>
      </c>
      <c r="G13" s="55"/>
      <c r="H13" s="50">
        <v>0</v>
      </c>
    </row>
    <row r="14" spans="2:8" ht="15.75" customHeight="1" x14ac:dyDescent="0.2">
      <c r="B14" s="2" t="s">
        <v>55</v>
      </c>
      <c r="C14" s="1"/>
    </row>
    <row r="15" spans="2:8" ht="3" customHeight="1" x14ac:dyDescent="0.2"/>
    <row r="16" spans="2:8" ht="15.75" customHeight="1" x14ac:dyDescent="0.2">
      <c r="B16" s="56" t="s">
        <v>89</v>
      </c>
    </row>
    <row r="17" spans="2:8" ht="15.75" customHeight="1" x14ac:dyDescent="0.2">
      <c r="B17" s="2" t="s">
        <v>37</v>
      </c>
      <c r="C17" s="40"/>
    </row>
    <row r="18" spans="2:8" ht="15.75" customHeight="1" x14ac:dyDescent="0.2">
      <c r="B18" s="2" t="s">
        <v>38</v>
      </c>
      <c r="C18" s="40"/>
    </row>
    <row r="19" spans="2:8" ht="12" customHeight="1" x14ac:dyDescent="0.2"/>
    <row r="20" spans="2:8" ht="15.75" customHeight="1" x14ac:dyDescent="0.2">
      <c r="B20" s="13" t="s">
        <v>90</v>
      </c>
      <c r="C20" s="13" t="s">
        <v>91</v>
      </c>
      <c r="D20" s="13" t="s">
        <v>92</v>
      </c>
      <c r="E20" s="13" t="s">
        <v>93</v>
      </c>
      <c r="F20" s="13" t="s">
        <v>94</v>
      </c>
      <c r="G20" s="4" t="s">
        <v>95</v>
      </c>
      <c r="H20" s="4" t="s">
        <v>96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24" customWidth="1"/>
    <col min="4" max="4" width="8.140625" style="3" customWidth="1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11" customFormat="1" ht="50.25" customHeight="1" x14ac:dyDescent="0.2">
      <c r="C1" s="23"/>
      <c r="D1" s="29"/>
      <c r="E1" s="29"/>
      <c r="F1" s="19"/>
      <c r="G1" s="19"/>
      <c r="H1" s="19"/>
      <c r="I1" s="19"/>
      <c r="J1" s="19"/>
      <c r="K1" s="19"/>
      <c r="L1" s="19"/>
      <c r="M1" s="19"/>
      <c r="N1" s="29"/>
    </row>
    <row r="2" spans="2:14" ht="3.75" customHeight="1" x14ac:dyDescent="0.2"/>
    <row r="3" spans="2:14" ht="33" customHeight="1" x14ac:dyDescent="0.4">
      <c r="B3" s="44" t="str">
        <f>oknCompanyName</f>
        <v>COLLECTION BUSINESS NAME</v>
      </c>
      <c r="C3" s="25"/>
      <c r="J3" s="34"/>
      <c r="M3" s="34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 ZIP</v>
      </c>
      <c r="M5" s="36"/>
    </row>
    <row r="6" spans="2:14" x14ac:dyDescent="0.2">
      <c r="B6" s="1" t="str">
        <f>oknCompanyContact</f>
        <v>Contact</v>
      </c>
    </row>
    <row r="7" spans="2:14" ht="12.75" customHeight="1" x14ac:dyDescent="0.2">
      <c r="K7" s="35"/>
    </row>
    <row r="8" spans="2:14" ht="12.75" customHeight="1" x14ac:dyDescent="0.2">
      <c r="B8" s="37" t="s">
        <v>40</v>
      </c>
    </row>
    <row r="9" spans="2:14" ht="12.75" customHeight="1" x14ac:dyDescent="0.2">
      <c r="B9" s="2" t="s">
        <v>36</v>
      </c>
      <c r="C9" s="30"/>
    </row>
    <row r="10" spans="2:14" ht="12.75" customHeight="1" x14ac:dyDescent="0.2">
      <c r="B10" s="2" t="s">
        <v>39</v>
      </c>
      <c r="C10" s="3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50</v>
      </c>
      <c r="C13" s="13" t="s">
        <v>35</v>
      </c>
      <c r="D13" s="12" t="s">
        <v>49</v>
      </c>
      <c r="E13" s="12" t="s">
        <v>42</v>
      </c>
      <c r="F13" s="21" t="s">
        <v>59</v>
      </c>
      <c r="G13" s="21" t="str">
        <f>oknTax1Name</f>
        <v>VAT</v>
      </c>
      <c r="H13" s="21">
        <f>oknTax2Name</f>
        <v>0</v>
      </c>
      <c r="I13" s="21" t="s">
        <v>44</v>
      </c>
      <c r="J13" s="21" t="s">
        <v>45</v>
      </c>
      <c r="K13" s="21" t="s">
        <v>46</v>
      </c>
      <c r="L13" s="21" t="s">
        <v>43</v>
      </c>
      <c r="M13" s="21" t="s">
        <v>47</v>
      </c>
      <c r="N13" s="12" t="s">
        <v>48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24" customWidth="1"/>
    <col min="4" max="4" width="10.5703125" style="3" customWidth="1"/>
    <col min="5" max="5" width="19.5703125" style="20" customWidth="1"/>
    <col min="6" max="6" width="11.7109375" style="20" hidden="1" customWidth="1"/>
    <col min="7" max="7" width="12.7109375" style="20" customWidth="1"/>
    <col min="8" max="8" width="12.7109375" style="20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11" customFormat="1" ht="50.25" customHeight="1" x14ac:dyDescent="0.2">
      <c r="C1" s="23"/>
      <c r="D1" s="29"/>
      <c r="E1" s="19"/>
      <c r="F1" s="19"/>
      <c r="G1" s="19"/>
      <c r="H1" s="19"/>
      <c r="I1" s="29"/>
    </row>
    <row r="2" spans="2:10" ht="3.75" customHeight="1" x14ac:dyDescent="0.2"/>
    <row r="3" spans="2:10" ht="33" customHeight="1" x14ac:dyDescent="0.4">
      <c r="B3" s="44" t="str">
        <f>oknCompanyName</f>
        <v>COLLECTION BUSINESS NAME</v>
      </c>
      <c r="C3" s="25"/>
      <c r="G3" s="34"/>
      <c r="H3" s="34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 ZIP</v>
      </c>
      <c r="G5" s="36"/>
      <c r="H5" s="36"/>
    </row>
    <row r="6" spans="2:10" x14ac:dyDescent="0.2">
      <c r="B6" s="1" t="str">
        <f>oknCompanyContact</f>
        <v>Contact</v>
      </c>
    </row>
    <row r="7" spans="2:10" ht="12.75" customHeight="1" x14ac:dyDescent="0.2">
      <c r="E7" s="35"/>
    </row>
    <row r="8" spans="2:10" ht="12.75" customHeight="1" x14ac:dyDescent="0.2">
      <c r="B8" s="37" t="s">
        <v>40</v>
      </c>
    </row>
    <row r="9" spans="2:10" ht="12.75" customHeight="1" x14ac:dyDescent="0.2">
      <c r="B9" s="2" t="s">
        <v>36</v>
      </c>
      <c r="C9" s="30"/>
    </row>
    <row r="10" spans="2:10" ht="12.75" customHeight="1" x14ac:dyDescent="0.2">
      <c r="B10" s="2" t="s">
        <v>39</v>
      </c>
      <c r="C10" s="30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12" t="s">
        <v>97</v>
      </c>
      <c r="C13" s="13" t="s">
        <v>35</v>
      </c>
      <c r="D13" s="12" t="s">
        <v>42</v>
      </c>
      <c r="E13" s="21" t="s">
        <v>98</v>
      </c>
      <c r="F13" s="21" t="s">
        <v>99</v>
      </c>
      <c r="G13" s="21" t="s">
        <v>100</v>
      </c>
      <c r="H13" s="21" t="s">
        <v>101</v>
      </c>
      <c r="I13" s="12" t="s">
        <v>62</v>
      </c>
      <c r="J13" s="12" t="s">
        <v>102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3" customWidth="1"/>
    <col min="2" max="2" width="76" style="133" customWidth="1"/>
    <col min="3" max="256" width="9.140625" style="125"/>
    <col min="257" max="257" width="3" style="125" customWidth="1"/>
    <col min="258" max="258" width="76" style="125" customWidth="1"/>
    <col min="259" max="512" width="9.140625" style="125"/>
    <col min="513" max="513" width="3" style="125" customWidth="1"/>
    <col min="514" max="514" width="76" style="125" customWidth="1"/>
    <col min="515" max="768" width="9.140625" style="125"/>
    <col min="769" max="769" width="3" style="125" customWidth="1"/>
    <col min="770" max="770" width="76" style="125" customWidth="1"/>
    <col min="771" max="1024" width="9.140625" style="125"/>
    <col min="1025" max="1025" width="3" style="125" customWidth="1"/>
    <col min="1026" max="1026" width="76" style="125" customWidth="1"/>
    <col min="1027" max="1280" width="9.140625" style="125"/>
    <col min="1281" max="1281" width="3" style="125" customWidth="1"/>
    <col min="1282" max="1282" width="76" style="125" customWidth="1"/>
    <col min="1283" max="1536" width="9.140625" style="125"/>
    <col min="1537" max="1537" width="3" style="125" customWidth="1"/>
    <col min="1538" max="1538" width="76" style="125" customWidth="1"/>
    <col min="1539" max="1792" width="9.140625" style="125"/>
    <col min="1793" max="1793" width="3" style="125" customWidth="1"/>
    <col min="1794" max="1794" width="76" style="125" customWidth="1"/>
    <col min="1795" max="2048" width="9.140625" style="125"/>
    <col min="2049" max="2049" width="3" style="125" customWidth="1"/>
    <col min="2050" max="2050" width="76" style="125" customWidth="1"/>
    <col min="2051" max="2304" width="9.140625" style="125"/>
    <col min="2305" max="2305" width="3" style="125" customWidth="1"/>
    <col min="2306" max="2306" width="76" style="125" customWidth="1"/>
    <col min="2307" max="2560" width="9.140625" style="125"/>
    <col min="2561" max="2561" width="3" style="125" customWidth="1"/>
    <col min="2562" max="2562" width="76" style="125" customWidth="1"/>
    <col min="2563" max="2816" width="9.140625" style="125"/>
    <col min="2817" max="2817" width="3" style="125" customWidth="1"/>
    <col min="2818" max="2818" width="76" style="125" customWidth="1"/>
    <col min="2819" max="3072" width="9.140625" style="125"/>
    <col min="3073" max="3073" width="3" style="125" customWidth="1"/>
    <col min="3074" max="3074" width="76" style="125" customWidth="1"/>
    <col min="3075" max="3328" width="9.140625" style="125"/>
    <col min="3329" max="3329" width="3" style="125" customWidth="1"/>
    <col min="3330" max="3330" width="76" style="125" customWidth="1"/>
    <col min="3331" max="3584" width="9.140625" style="125"/>
    <col min="3585" max="3585" width="3" style="125" customWidth="1"/>
    <col min="3586" max="3586" width="76" style="125" customWidth="1"/>
    <col min="3587" max="3840" width="9.140625" style="125"/>
    <col min="3841" max="3841" width="3" style="125" customWidth="1"/>
    <col min="3842" max="3842" width="76" style="125" customWidth="1"/>
    <col min="3843" max="4096" width="9.140625" style="125"/>
    <col min="4097" max="4097" width="3" style="125" customWidth="1"/>
    <col min="4098" max="4098" width="76" style="125" customWidth="1"/>
    <col min="4099" max="4352" width="9.140625" style="125"/>
    <col min="4353" max="4353" width="3" style="125" customWidth="1"/>
    <col min="4354" max="4354" width="76" style="125" customWidth="1"/>
    <col min="4355" max="4608" width="9.140625" style="125"/>
    <col min="4609" max="4609" width="3" style="125" customWidth="1"/>
    <col min="4610" max="4610" width="76" style="125" customWidth="1"/>
    <col min="4611" max="4864" width="9.140625" style="125"/>
    <col min="4865" max="4865" width="3" style="125" customWidth="1"/>
    <col min="4866" max="4866" width="76" style="125" customWidth="1"/>
    <col min="4867" max="5120" width="9.140625" style="125"/>
    <col min="5121" max="5121" width="3" style="125" customWidth="1"/>
    <col min="5122" max="5122" width="76" style="125" customWidth="1"/>
    <col min="5123" max="5376" width="9.140625" style="125"/>
    <col min="5377" max="5377" width="3" style="125" customWidth="1"/>
    <col min="5378" max="5378" width="76" style="125" customWidth="1"/>
    <col min="5379" max="5632" width="9.140625" style="125"/>
    <col min="5633" max="5633" width="3" style="125" customWidth="1"/>
    <col min="5634" max="5634" width="76" style="125" customWidth="1"/>
    <col min="5635" max="5888" width="9.140625" style="125"/>
    <col min="5889" max="5889" width="3" style="125" customWidth="1"/>
    <col min="5890" max="5890" width="76" style="125" customWidth="1"/>
    <col min="5891" max="6144" width="9.140625" style="125"/>
    <col min="6145" max="6145" width="3" style="125" customWidth="1"/>
    <col min="6146" max="6146" width="76" style="125" customWidth="1"/>
    <col min="6147" max="6400" width="9.140625" style="125"/>
    <col min="6401" max="6401" width="3" style="125" customWidth="1"/>
    <col min="6402" max="6402" width="76" style="125" customWidth="1"/>
    <col min="6403" max="6656" width="9.140625" style="125"/>
    <col min="6657" max="6657" width="3" style="125" customWidth="1"/>
    <col min="6658" max="6658" width="76" style="125" customWidth="1"/>
    <col min="6659" max="6912" width="9.140625" style="125"/>
    <col min="6913" max="6913" width="3" style="125" customWidth="1"/>
    <col min="6914" max="6914" width="76" style="125" customWidth="1"/>
    <col min="6915" max="7168" width="9.140625" style="125"/>
    <col min="7169" max="7169" width="3" style="125" customWidth="1"/>
    <col min="7170" max="7170" width="76" style="125" customWidth="1"/>
    <col min="7171" max="7424" width="9.140625" style="125"/>
    <col min="7425" max="7425" width="3" style="125" customWidth="1"/>
    <col min="7426" max="7426" width="76" style="125" customWidth="1"/>
    <col min="7427" max="7680" width="9.140625" style="125"/>
    <col min="7681" max="7681" width="3" style="125" customWidth="1"/>
    <col min="7682" max="7682" width="76" style="125" customWidth="1"/>
    <col min="7683" max="7936" width="9.140625" style="125"/>
    <col min="7937" max="7937" width="3" style="125" customWidth="1"/>
    <col min="7938" max="7938" width="76" style="125" customWidth="1"/>
    <col min="7939" max="8192" width="9.140625" style="125"/>
    <col min="8193" max="8193" width="3" style="125" customWidth="1"/>
    <col min="8194" max="8194" width="76" style="125" customWidth="1"/>
    <col min="8195" max="8448" width="9.140625" style="125"/>
    <col min="8449" max="8449" width="3" style="125" customWidth="1"/>
    <col min="8450" max="8450" width="76" style="125" customWidth="1"/>
    <col min="8451" max="8704" width="9.140625" style="125"/>
    <col min="8705" max="8705" width="3" style="125" customWidth="1"/>
    <col min="8706" max="8706" width="76" style="125" customWidth="1"/>
    <col min="8707" max="8960" width="9.140625" style="125"/>
    <col min="8961" max="8961" width="3" style="125" customWidth="1"/>
    <col min="8962" max="8962" width="76" style="125" customWidth="1"/>
    <col min="8963" max="9216" width="9.140625" style="125"/>
    <col min="9217" max="9217" width="3" style="125" customWidth="1"/>
    <col min="9218" max="9218" width="76" style="125" customWidth="1"/>
    <col min="9219" max="9472" width="9.140625" style="125"/>
    <col min="9473" max="9473" width="3" style="125" customWidth="1"/>
    <col min="9474" max="9474" width="76" style="125" customWidth="1"/>
    <col min="9475" max="9728" width="9.140625" style="125"/>
    <col min="9729" max="9729" width="3" style="125" customWidth="1"/>
    <col min="9730" max="9730" width="76" style="125" customWidth="1"/>
    <col min="9731" max="9984" width="9.140625" style="125"/>
    <col min="9985" max="9985" width="3" style="125" customWidth="1"/>
    <col min="9986" max="9986" width="76" style="125" customWidth="1"/>
    <col min="9987" max="10240" width="9.140625" style="125"/>
    <col min="10241" max="10241" width="3" style="125" customWidth="1"/>
    <col min="10242" max="10242" width="76" style="125" customWidth="1"/>
    <col min="10243" max="10496" width="9.140625" style="125"/>
    <col min="10497" max="10497" width="3" style="125" customWidth="1"/>
    <col min="10498" max="10498" width="76" style="125" customWidth="1"/>
    <col min="10499" max="10752" width="9.140625" style="125"/>
    <col min="10753" max="10753" width="3" style="125" customWidth="1"/>
    <col min="10754" max="10754" width="76" style="125" customWidth="1"/>
    <col min="10755" max="11008" width="9.140625" style="125"/>
    <col min="11009" max="11009" width="3" style="125" customWidth="1"/>
    <col min="11010" max="11010" width="76" style="125" customWidth="1"/>
    <col min="11011" max="11264" width="9.140625" style="125"/>
    <col min="11265" max="11265" width="3" style="125" customWidth="1"/>
    <col min="11266" max="11266" width="76" style="125" customWidth="1"/>
    <col min="11267" max="11520" width="9.140625" style="125"/>
    <col min="11521" max="11521" width="3" style="125" customWidth="1"/>
    <col min="11522" max="11522" width="76" style="125" customWidth="1"/>
    <col min="11523" max="11776" width="9.140625" style="125"/>
    <col min="11777" max="11777" width="3" style="125" customWidth="1"/>
    <col min="11778" max="11778" width="76" style="125" customWidth="1"/>
    <col min="11779" max="12032" width="9.140625" style="125"/>
    <col min="12033" max="12033" width="3" style="125" customWidth="1"/>
    <col min="12034" max="12034" width="76" style="125" customWidth="1"/>
    <col min="12035" max="12288" width="9.140625" style="125"/>
    <col min="12289" max="12289" width="3" style="125" customWidth="1"/>
    <col min="12290" max="12290" width="76" style="125" customWidth="1"/>
    <col min="12291" max="12544" width="9.140625" style="125"/>
    <col min="12545" max="12545" width="3" style="125" customWidth="1"/>
    <col min="12546" max="12546" width="76" style="125" customWidth="1"/>
    <col min="12547" max="12800" width="9.140625" style="125"/>
    <col min="12801" max="12801" width="3" style="125" customWidth="1"/>
    <col min="12802" max="12802" width="76" style="125" customWidth="1"/>
    <col min="12803" max="13056" width="9.140625" style="125"/>
    <col min="13057" max="13057" width="3" style="125" customWidth="1"/>
    <col min="13058" max="13058" width="76" style="125" customWidth="1"/>
    <col min="13059" max="13312" width="9.140625" style="125"/>
    <col min="13313" max="13313" width="3" style="125" customWidth="1"/>
    <col min="13314" max="13314" width="76" style="125" customWidth="1"/>
    <col min="13315" max="13568" width="9.140625" style="125"/>
    <col min="13569" max="13569" width="3" style="125" customWidth="1"/>
    <col min="13570" max="13570" width="76" style="125" customWidth="1"/>
    <col min="13571" max="13824" width="9.140625" style="125"/>
    <col min="13825" max="13825" width="3" style="125" customWidth="1"/>
    <col min="13826" max="13826" width="76" style="125" customWidth="1"/>
    <col min="13827" max="14080" width="9.140625" style="125"/>
    <col min="14081" max="14081" width="3" style="125" customWidth="1"/>
    <col min="14082" max="14082" width="76" style="125" customWidth="1"/>
    <col min="14083" max="14336" width="9.140625" style="125"/>
    <col min="14337" max="14337" width="3" style="125" customWidth="1"/>
    <col min="14338" max="14338" width="76" style="125" customWidth="1"/>
    <col min="14339" max="14592" width="9.140625" style="125"/>
    <col min="14593" max="14593" width="3" style="125" customWidth="1"/>
    <col min="14594" max="14594" width="76" style="125" customWidth="1"/>
    <col min="14595" max="14848" width="9.140625" style="125"/>
    <col min="14849" max="14849" width="3" style="125" customWidth="1"/>
    <col min="14850" max="14850" width="76" style="125" customWidth="1"/>
    <col min="14851" max="15104" width="9.140625" style="125"/>
    <col min="15105" max="15105" width="3" style="125" customWidth="1"/>
    <col min="15106" max="15106" width="76" style="125" customWidth="1"/>
    <col min="15107" max="15360" width="9.140625" style="125"/>
    <col min="15361" max="15361" width="3" style="125" customWidth="1"/>
    <col min="15362" max="15362" width="76" style="125" customWidth="1"/>
    <col min="15363" max="15616" width="9.140625" style="125"/>
    <col min="15617" max="15617" width="3" style="125" customWidth="1"/>
    <col min="15618" max="15618" width="76" style="125" customWidth="1"/>
    <col min="15619" max="15872" width="9.140625" style="125"/>
    <col min="15873" max="15873" width="3" style="125" customWidth="1"/>
    <col min="15874" max="15874" width="76" style="125" customWidth="1"/>
    <col min="15875" max="16128" width="9.140625" style="125"/>
    <col min="16129" max="16129" width="3" style="125" customWidth="1"/>
    <col min="16130" max="16130" width="76" style="125" customWidth="1"/>
    <col min="16131" max="16384" width="9.140625" style="125"/>
  </cols>
  <sheetData>
    <row r="1" spans="1:3" ht="32.1" customHeight="1" x14ac:dyDescent="0.3">
      <c r="A1" s="122"/>
      <c r="B1" s="123" t="s">
        <v>142</v>
      </c>
      <c r="C1" s="124"/>
    </row>
    <row r="2" spans="1:3" ht="16.5" x14ac:dyDescent="0.3">
      <c r="A2" s="122"/>
      <c r="B2" s="126"/>
      <c r="C2" s="124"/>
    </row>
    <row r="3" spans="1:3" ht="16.5" x14ac:dyDescent="0.3">
      <c r="A3" s="122"/>
      <c r="B3" s="127" t="s">
        <v>133</v>
      </c>
      <c r="C3" s="124"/>
    </row>
    <row r="4" spans="1:3" x14ac:dyDescent="0.3">
      <c r="A4" s="122"/>
      <c r="B4" s="134" t="s">
        <v>134</v>
      </c>
      <c r="C4" s="124"/>
    </row>
    <row r="5" spans="1:3" ht="16.5" x14ac:dyDescent="0.3">
      <c r="A5" s="122"/>
      <c r="B5" s="129"/>
      <c r="C5" s="124"/>
    </row>
    <row r="6" spans="1:3" ht="16.5" x14ac:dyDescent="0.3">
      <c r="A6" s="122"/>
      <c r="B6" s="130" t="s">
        <v>135</v>
      </c>
      <c r="C6" s="124"/>
    </row>
    <row r="7" spans="1:3" ht="16.5" x14ac:dyDescent="0.3">
      <c r="A7" s="122"/>
      <c r="B7" s="129"/>
      <c r="C7" s="124"/>
    </row>
    <row r="8" spans="1:3" ht="46.5" x14ac:dyDescent="0.3">
      <c r="A8" s="122"/>
      <c r="B8" s="129" t="s">
        <v>136</v>
      </c>
      <c r="C8" s="124"/>
    </row>
    <row r="9" spans="1:3" ht="16.5" x14ac:dyDescent="0.3">
      <c r="A9" s="122"/>
      <c r="B9" s="129"/>
      <c r="C9" s="124"/>
    </row>
    <row r="10" spans="1:3" ht="31.5" x14ac:dyDescent="0.3">
      <c r="A10" s="122"/>
      <c r="B10" s="129" t="s">
        <v>137</v>
      </c>
      <c r="C10" s="124"/>
    </row>
    <row r="11" spans="1:3" ht="16.5" x14ac:dyDescent="0.3">
      <c r="A11" s="122"/>
      <c r="B11" s="129"/>
      <c r="C11" s="124"/>
    </row>
    <row r="12" spans="1:3" ht="31.5" x14ac:dyDescent="0.3">
      <c r="A12" s="122"/>
      <c r="B12" s="129" t="s">
        <v>138</v>
      </c>
      <c r="C12" s="124"/>
    </row>
    <row r="13" spans="1:3" ht="16.5" x14ac:dyDescent="0.3">
      <c r="A13" s="122"/>
      <c r="B13" s="129"/>
      <c r="C13" s="124"/>
    </row>
    <row r="14" spans="1:3" x14ac:dyDescent="0.3">
      <c r="A14" s="122"/>
      <c r="B14" s="131" t="s">
        <v>139</v>
      </c>
      <c r="C14" s="124"/>
    </row>
    <row r="15" spans="1:3" ht="15.75" x14ac:dyDescent="0.3">
      <c r="A15" s="122"/>
      <c r="B15" s="128" t="s">
        <v>140</v>
      </c>
      <c r="C15" s="124"/>
    </row>
    <row r="16" spans="1:3" ht="16.5" x14ac:dyDescent="0.3">
      <c r="A16" s="122"/>
      <c r="B16" s="132"/>
      <c r="C16" s="124"/>
    </row>
    <row r="17" spans="1:3" ht="32.25" x14ac:dyDescent="0.3">
      <c r="A17" s="122"/>
      <c r="B17" s="129" t="s">
        <v>141</v>
      </c>
      <c r="C17" s="124"/>
    </row>
    <row r="18" spans="1:3" x14ac:dyDescent="0.3">
      <c r="A18" s="122"/>
      <c r="B18" s="122"/>
      <c r="C18" s="124"/>
    </row>
    <row r="19" spans="1:3" x14ac:dyDescent="0.3">
      <c r="A19" s="122"/>
      <c r="B19" s="122"/>
      <c r="C19" s="124"/>
    </row>
    <row r="20" spans="1:3" x14ac:dyDescent="0.3">
      <c r="A20" s="122"/>
      <c r="B20" s="122"/>
      <c r="C20" s="124"/>
    </row>
    <row r="21" spans="1:3" x14ac:dyDescent="0.3">
      <c r="A21" s="122"/>
      <c r="B21" s="122"/>
      <c r="C21" s="124"/>
    </row>
    <row r="22" spans="1:3" x14ac:dyDescent="0.3">
      <c r="A22" s="122"/>
      <c r="B22" s="122"/>
      <c r="C22" s="124"/>
    </row>
    <row r="23" spans="1:3" x14ac:dyDescent="0.3">
      <c r="A23" s="122"/>
      <c r="B23" s="122"/>
      <c r="C23" s="124"/>
    </row>
    <row r="24" spans="1:3" x14ac:dyDescent="0.3">
      <c r="A24" s="122"/>
      <c r="B24" s="122"/>
      <c r="C24" s="124"/>
    </row>
    <row r="25" spans="1:3" x14ac:dyDescent="0.3">
      <c r="A25" s="122"/>
      <c r="B25" s="122"/>
      <c r="C25" s="124"/>
    </row>
    <row r="26" spans="1:3" x14ac:dyDescent="0.3">
      <c r="A26" s="122"/>
      <c r="B26" s="122"/>
      <c r="C26" s="124"/>
    </row>
    <row r="27" spans="1:3" x14ac:dyDescent="0.3">
      <c r="A27" s="122"/>
      <c r="B27" s="122"/>
      <c r="C27" s="124"/>
    </row>
    <row r="28" spans="1:3" x14ac:dyDescent="0.3">
      <c r="A28" s="122"/>
      <c r="B28" s="122"/>
      <c r="C28" s="124"/>
    </row>
    <row r="29" spans="1:3" x14ac:dyDescent="0.3">
      <c r="A29" s="122"/>
      <c r="B29" s="122"/>
      <c r="C29" s="124"/>
    </row>
  </sheetData>
  <hyperlinks>
    <hyperlink ref="B14" r:id="rId1" display="See License Agreement" xr:uid="{00000000-0004-0000-0800-000000000000}"/>
    <hyperlink ref="B4" r:id="rId2" tooltip="View online document" display="http://www.invoicingtemplate.com/proforma-invoice-for-collection-business-in-thailand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ACFC1-D285-4BD6-BEE4-BC8AC8D17C9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8</v>
      </c>
      <c r="B5" t="s">
        <v>69</v>
      </c>
    </row>
    <row r="6" spans="1:5" x14ac:dyDescent="0.2">
      <c r="A6" s="1" t="s">
        <v>9</v>
      </c>
      <c r="B6" s="2" t="s">
        <v>104</v>
      </c>
    </row>
    <row r="7" spans="1:5" x14ac:dyDescent="0.2">
      <c r="A7" s="1" t="s">
        <v>16</v>
      </c>
      <c r="B7" s="1">
        <v>0</v>
      </c>
      <c r="D7" s="1" t="s">
        <v>17</v>
      </c>
      <c r="E7" s="1" t="s">
        <v>18</v>
      </c>
    </row>
    <row r="8" spans="1:5" x14ac:dyDescent="0.2">
      <c r="A8" s="1" t="s">
        <v>19</v>
      </c>
      <c r="B8" s="1">
        <v>1</v>
      </c>
    </row>
    <row r="9" spans="1:5" x14ac:dyDescent="0.2">
      <c r="A9" s="1" t="s">
        <v>20</v>
      </c>
      <c r="B9" s="1">
        <v>1</v>
      </c>
    </row>
    <row r="10" spans="1:5" x14ac:dyDescent="0.2">
      <c r="A10" s="1" t="s">
        <v>21</v>
      </c>
      <c r="B10" s="1">
        <v>1</v>
      </c>
    </row>
    <row r="11" spans="1:5" x14ac:dyDescent="0.2">
      <c r="A11" s="1" t="s">
        <v>22</v>
      </c>
      <c r="B11" s="1">
        <v>1</v>
      </c>
    </row>
    <row r="12" spans="1:5" x14ac:dyDescent="0.2">
      <c r="A12" s="1" t="s">
        <v>23</v>
      </c>
      <c r="B12" s="1">
        <v>1</v>
      </c>
    </row>
    <row r="13" spans="1:5" x14ac:dyDescent="0.2">
      <c r="A13" s="1" t="s">
        <v>24</v>
      </c>
    </row>
    <row r="14" spans="1:5" ht="12.75" x14ac:dyDescent="0.2">
      <c r="A14" t="s">
        <v>25</v>
      </c>
      <c r="B14" s="1">
        <v>0</v>
      </c>
    </row>
    <row r="15" spans="1:5" x14ac:dyDescent="0.2">
      <c r="A15" s="1" t="s">
        <v>26</v>
      </c>
      <c r="B15" s="1" t="s">
        <v>31</v>
      </c>
    </row>
    <row r="16" spans="1:5" x14ac:dyDescent="0.2">
      <c r="A16" s="1" t="s">
        <v>27</v>
      </c>
      <c r="B16" s="1">
        <v>1</v>
      </c>
    </row>
    <row r="17" spans="1:2" x14ac:dyDescent="0.2">
      <c r="A17" s="1" t="s">
        <v>30</v>
      </c>
      <c r="B17" s="1">
        <v>1</v>
      </c>
    </row>
    <row r="18" spans="1:2" x14ac:dyDescent="0.2">
      <c r="A18" s="1" t="s">
        <v>28</v>
      </c>
      <c r="B18" s="1">
        <v>1</v>
      </c>
    </row>
    <row r="19" spans="1:2" x14ac:dyDescent="0.2">
      <c r="A19" s="1" t="s">
        <v>29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143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242</vt:i4>
      </vt:variant>
    </vt:vector>
  </HeadingPairs>
  <TitlesOfParts>
    <vt:vector size="252" baseType="lpstr">
      <vt:lpstr>Invoice</vt:lpstr>
      <vt:lpstr>Aging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oknAgBalanceDue</vt:lpstr>
      <vt:lpstr>oknAgCustAddress</vt:lpstr>
      <vt:lpstr>oknAgCustCityStateZip</vt:lpstr>
      <vt:lpstr>oknAgCustCountry</vt:lpstr>
      <vt:lpstr>oknAgCustID</vt:lpstr>
      <vt:lpstr>oknAgCustName</vt:lpstr>
      <vt:lpstr>oknAgCustPhone</vt:lpstr>
      <vt:lpstr>oknAgDateFrom</vt:lpstr>
      <vt:lpstr>oknAgDateTo</vt:lpstr>
      <vt:lpstr>oknAgDueDate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oknAgShipAddress</vt:lpstr>
      <vt:lpstr>oknAgShipCountry</vt:lpstr>
      <vt:lpstr>oknAgShipDate</vt:lpstr>
      <vt:lpstr>oknAgShipName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oknCPax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oknPassenger</vt:lpstr>
      <vt:lpstr>oknPax</vt:lpstr>
      <vt:lpstr>oknPaxTotal</vt:lpstr>
      <vt:lpstr>oknPayments</vt:lpstr>
      <vt:lpstr>oknPaymentTerm</vt:lpstr>
      <vt:lpstr>oknPNR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oknTravelDate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 forma Invoice for Collection Business in Thailand</dc:title>
  <dc:subject>"Pro forma Invoice for Collection Business in Thailand" summary: This template shows the Thai baht symbol (&amp;quot;฿&amp;quot;) currency symbol on the subtotal, VAT tax, total, payments and balance due cells. It includes several custom fields specific to the collection service business.</dc:subject>
  <dc:creator>https://www.invoicingtemplate.com/</dc:creator>
  <cp:keywords/>
  <dc:description>https://www.invoicingtemplate.com/proforma-invoice-for-collection-business-in-thailand.html</dc:description>
  <cp:lastModifiedBy>liangjun yu</cp:lastModifiedBy>
  <cp:lastPrinted>2018-10-24T01:37:44Z</cp:lastPrinted>
  <dcterms:created xsi:type="dcterms:W3CDTF">2000-07-27T22:24:14Z</dcterms:created>
  <dcterms:modified xsi:type="dcterms:W3CDTF">2024-03-08T11:28:01Z</dcterms:modified>
  <cp:category>Pro forma Invoice for Collection Business in Thailand, Proforma Invoice for Collection Business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201681063</vt:i4>
  </property>
  <property fmtid="{D5CDD505-2E9C-101B-9397-08002B2CF9AE}" pid="3" name="_EmailSubject">
    <vt:lpwstr>Registration information for Excel Invoice Manager Pro</vt:lpwstr>
  </property>
  <property fmtid="{D5CDD505-2E9C-101B-9397-08002B2CF9AE}" pid="4" name="_AuthorEmail">
    <vt:lpwstr>桴敩牲䁹睥楳浡挮浯</vt:lpwstr>
  </property>
  <property fmtid="{D5CDD505-2E9C-101B-9397-08002B2CF9AE}" pid="5" name="_AuthorEmailDisplayName">
    <vt:lpwstr>Thierry Rodet</vt:lpwstr>
  </property>
  <property fmtid="{D5CDD505-2E9C-101B-9397-08002B2CF9AE}" pid="6" name="_ReviewingToolsShownOnce">
    <vt:lpwstr/>
  </property>
  <property fmtid="{D5CDD505-2E9C-101B-9397-08002B2CF9AE}" pid="7" name="USA tag">
    <vt:lpwstr>136, Cape Coral, Florida</vt:lpwstr>
  </property>
</Properties>
</file>