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45\"/>
    </mc:Choice>
  </mc:AlternateContent>
  <xr:revisionPtr revIDLastSave="0" documentId="13_ncr:1_{8204F8DB-D8FD-463C-8C63-362E07D0E31A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AgBalanceDue">#REF!</definedName>
    <definedName name="oknAgCustAddress">#REF!</definedName>
    <definedName name="oknAgCustCityStateZip">#REF!</definedName>
    <definedName name="oknAgCustCountry">#REF!</definedName>
    <definedName name="oknAgCustID">#REF!</definedName>
    <definedName name="oknAgCustName">#REF!</definedName>
    <definedName name="oknAgCustPhone">#REF!</definedName>
    <definedName name="oknAgDateFrom">#REF!</definedName>
    <definedName name="oknAgDateTo">#REF!</definedName>
    <definedName name="oknAgDueDat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Address">#REF!</definedName>
    <definedName name="oknAgShipCountry">#REF!</definedName>
    <definedName name="oknAgShipDate">#REF!</definedName>
    <definedName name="oknAgShi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Pax">Invoice!$M$12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Passenger">Invoice!$M$10</definedName>
    <definedName name="oknPax">Invoice!$M$11</definedName>
    <definedName name="oknPaxTotal">Invoice!$F$18</definedName>
    <definedName name="oknPayments">Invoice!$N$37</definedName>
    <definedName name="oknPaymentTerm">Invoice!$M$18</definedName>
    <definedName name="oknPNR">Invoice!$M$7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Invoice!$N$36</definedName>
    <definedName name="oknTravelDate">Invoice!$J$18</definedName>
    <definedName name="oknWhoAddress">Invoice!$H$11</definedName>
    <definedName name="oknWhoCityStateZip">Invoice!$H$12</definedName>
    <definedName name="oknWhoCountry">Invoice!$H$13</definedName>
    <definedName name="oknWhoEmail">Invoice!$H$15</definedName>
    <definedName name="oknWhoID">Invoice!$A$8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5" i="1"/>
  <c r="N33" i="1" l="1"/>
  <c r="D33" i="1" a="1"/>
  <c r="D33" i="1" s="1"/>
  <c r="N34" i="1" s="1"/>
  <c r="N36" i="1" l="1"/>
  <c r="N38" i="1" s="1"/>
</calcChain>
</file>

<file path=xl/sharedStrings.xml><?xml version="1.0" encoding="utf-8"?>
<sst xmlns="http://schemas.openxmlformats.org/spreadsheetml/2006/main" count="59" uniqueCount="57">
  <si>
    <t>DATE:</t>
  </si>
  <si>
    <t>TOTAL</t>
  </si>
  <si>
    <t>Unit Price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</si>
  <si>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</si>
  <si>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</si>
  <si>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</si>
  <si>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</si>
  <si>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</si>
  <si>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</si>
  <si>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</si>
  <si>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</si>
  <si>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Current Database</t>
  </si>
  <si>
    <t>Invoice Status</t>
  </si>
  <si>
    <t>cost</t>
    <phoneticPr fontId="4" type="noConversion"/>
  </si>
  <si>
    <t>Total</t>
  </si>
  <si>
    <t>Pending</t>
  </si>
  <si>
    <t>Name</t>
  </si>
  <si>
    <t>VAT</t>
  </si>
  <si>
    <t>Payment through :</t>
  </si>
  <si>
    <t xml:space="preserve">THANK YOU FOR YOUR BUSINESS! </t>
  </si>
  <si>
    <t>Travel Date</t>
  </si>
  <si>
    <t>Consultant Name</t>
  </si>
  <si>
    <t>Pax Total</t>
  </si>
  <si>
    <t>Branch Manager</t>
  </si>
  <si>
    <t>Passenger:</t>
  </si>
  <si>
    <t xml:space="preserve"> Pax:</t>
  </si>
  <si>
    <t>Pax</t>
  </si>
  <si>
    <t>CPax:</t>
  </si>
  <si>
    <t>c5145</t>
  </si>
  <si>
    <t>Custxomer #</t>
  </si>
  <si>
    <t>Address</t>
  </si>
  <si>
    <t>Country</t>
  </si>
  <si>
    <t>Phone</t>
  </si>
  <si>
    <t>Email</t>
  </si>
  <si>
    <t>City, ST ZIP</t>
  </si>
  <si>
    <t>COLLECTION BUSINESS NAME</t>
  </si>
  <si>
    <t>Pro forma Invoice</t>
  </si>
  <si>
    <t>Contact</t>
  </si>
  <si>
    <t>Email, Web site etc.</t>
  </si>
  <si>
    <t>Bill To</t>
  </si>
  <si>
    <t>Line#</t>
  </si>
  <si>
    <t>Business Manager Name (signature)</t>
  </si>
  <si>
    <t xml:space="preserve">* * If you have  a  billing  issue, please  call  us  at  (xxx)  xxxxxx - xxx * * </t>
  </si>
  <si>
    <t>Bank Name</t>
  </si>
  <si>
    <t>Branch Name, Swift code</t>
  </si>
  <si>
    <t>Account Number #</t>
  </si>
  <si>
    <t>Item</t>
  </si>
  <si>
    <t># / Taxable</t>
  </si>
  <si>
    <t>INVOICE #:</t>
  </si>
  <si>
    <t>PNR #:</t>
  </si>
  <si>
    <t>C1006</t>
  </si>
  <si>
    <t>phone-test</t>
  </si>
  <si>
    <t>country-test</t>
  </si>
  <si>
    <t>email@test.com</t>
  </si>
  <si>
    <t>citytest, statetest, z12345</t>
  </si>
  <si>
    <t>Proforma-addr-test</t>
  </si>
  <si>
    <t>Proforma Test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</si>
</sst>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[$-409]d/mmm/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_-[$฿-41E]* #,##0.00_-;\-[$฿-41E]* #,##0.00_-;_-[$฿-41E]* &quot;-&quot;??_-;_-@_-"/>
  </numFmts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Bookman Old Style"/>
      <family val="1"/>
    </font>
    <font>
      <b/>
      <sz val="18"/>
      <name val="Bookman Old Style"/>
      <family val="1"/>
    </font>
    <font>
      <sz val="28"/>
      <color indexed="42"/>
      <name val="Bookman Old Style"/>
      <family val="1"/>
    </font>
    <font>
      <b/>
      <sz val="10"/>
      <name val="Bookman Old Style"/>
      <family val="1"/>
    </font>
    <font>
      <sz val="9"/>
      <name val="Bookman Old Style"/>
      <family val="1"/>
    </font>
    <font>
      <b/>
      <u/>
      <sz val="10"/>
      <name val="Bookman Old Style"/>
      <family val="1"/>
    </font>
    <font>
      <b/>
      <i/>
      <sz val="10"/>
      <name val="Bookman Old Style"/>
      <family val="1"/>
    </font>
    <font>
      <sz val="16"/>
      <color theme="7" tint="-0.499984740745262"/>
      <name val="Bodoni MT Black"/>
      <family val="1"/>
    </font>
    <font>
      <sz val="12"/>
      <name val="Bodoni MT Black"/>
      <family val="1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sz val="8"/>
      <color theme="0"/>
      <name val="Bookman Old Style"/>
      <family val="1"/>
    </font>
    <font>
      <sz val="1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ck">
        <color theme="0" tint="-0.499984740745262"/>
      </top>
      <bottom style="thin">
        <color theme="0" tint="-0.499984740745262"/>
      </bottom>
      <diagonal/>
    </border>
    <border>
      <left/>
      <right/>
      <top style="thick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17" fillId="0" borderId="0"/>
    <xf numFmtId="0" fontId="3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5" fillId="0" borderId="0" xfId="0" applyFont="1" applyProtection="1">
      <protection locked="0" hidden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67" fontId="5" fillId="0" borderId="0" xfId="0" applyNumberFormat="1" applyFont="1" applyAlignment="1">
      <alignment horizontal="left" shrinkToFit="1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indent="3"/>
    </xf>
    <xf numFmtId="0" fontId="5" fillId="0" borderId="0" xfId="0" applyFont="1" applyAlignment="1" applyProtection="1">
      <alignment horizontal="right"/>
      <protection locked="0" hidden="1"/>
    </xf>
    <xf numFmtId="0" fontId="8" fillId="0" borderId="0" xfId="0" applyFont="1"/>
    <xf numFmtId="0" fontId="5" fillId="0" borderId="0" xfId="0" applyFont="1" applyAlignment="1" applyProtection="1">
      <alignment vertical="center"/>
      <protection locked="0" hidden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 applyProtection="1">
      <alignment vertical="center"/>
      <protection locked="0"/>
    </xf>
    <xf numFmtId="44" fontId="5" fillId="0" borderId="0" xfId="0" applyNumberFormat="1" applyFont="1" applyAlignment="1">
      <alignment horizontal="left" vertical="center"/>
    </xf>
    <xf numFmtId="171" fontId="9" fillId="0" borderId="3" xfId="0" applyNumberFormat="1" applyFont="1" applyBorder="1" applyAlignment="1" applyProtection="1">
      <alignment horizontal="left" vertical="center"/>
      <protection hidden="1"/>
    </xf>
    <xf numFmtId="165" fontId="5" fillId="0" borderId="0" xfId="0" applyNumberFormat="1" applyFont="1" applyAlignment="1">
      <alignment horizontal="left" vertical="center"/>
    </xf>
    <xf numFmtId="1" fontId="9" fillId="0" borderId="4" xfId="0" applyNumberFormat="1" applyFont="1" applyBorder="1" applyAlignment="1" applyProtection="1">
      <alignment horizontal="left" vertical="center"/>
      <protection locked="0"/>
    </xf>
    <xf numFmtId="1" fontId="9" fillId="0" borderId="0" xfId="0" applyNumberFormat="1" applyFont="1" applyAlignment="1">
      <alignment vertical="center"/>
    </xf>
    <xf numFmtId="169" fontId="9" fillId="0" borderId="3" xfId="0" applyNumberFormat="1" applyFont="1" applyBorder="1" applyAlignment="1" applyProtection="1">
      <alignment horizontal="right" vertical="center" indent="1"/>
      <protection locked="0"/>
    </xf>
    <xf numFmtId="1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43" fontId="5" fillId="0" borderId="2" xfId="0" applyNumberFormat="1" applyFont="1" applyBorder="1" applyAlignment="1" applyProtection="1">
      <alignment horizontal="right" vertical="center"/>
      <protection hidden="1"/>
    </xf>
    <xf numFmtId="10" fontId="5" fillId="0" borderId="0" xfId="0" applyNumberFormat="1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10" fontId="5" fillId="0" borderId="0" xfId="0" applyNumberFormat="1" applyFont="1" applyAlignment="1" applyProtection="1">
      <alignment horizontal="right" vertical="center" indent="1"/>
      <protection locked="0"/>
    </xf>
    <xf numFmtId="164" fontId="8" fillId="0" borderId="0" xfId="0" applyNumberFormat="1" applyFont="1" applyAlignment="1">
      <alignment horizontal="right" vertical="center"/>
    </xf>
    <xf numFmtId="172" fontId="5" fillId="0" borderId="1" xfId="0" applyNumberFormat="1" applyFont="1" applyBorder="1" applyAlignment="1" applyProtection="1">
      <alignment horizontal="right" vertical="center"/>
      <protection hidden="1"/>
    </xf>
    <xf numFmtId="172" fontId="5" fillId="0" borderId="1" xfId="0" applyNumberFormat="1" applyFont="1" applyBorder="1" applyAlignment="1" applyProtection="1">
      <alignment horizontal="right" vertical="center"/>
      <protection locked="0"/>
    </xf>
    <xf numFmtId="172" fontId="5" fillId="0" borderId="1" xfId="0" applyNumberFormat="1" applyFont="1" applyBorder="1" applyAlignment="1" applyProtection="1">
      <alignment horizontal="right"/>
      <protection hidden="1"/>
    </xf>
    <xf numFmtId="0" fontId="10" fillId="0" borderId="0" xfId="0" applyFont="1" applyAlignment="1">
      <alignment vertical="top"/>
    </xf>
    <xf numFmtId="0" fontId="9" fillId="0" borderId="0" xfId="0" applyFont="1" applyAlignment="1" applyProtection="1">
      <alignment horizontal="left"/>
      <protection locked="0"/>
    </xf>
    <xf numFmtId="0" fontId="5" fillId="3" borderId="0" xfId="0" applyFont="1" applyFill="1"/>
    <xf numFmtId="0" fontId="5" fillId="3" borderId="0" xfId="0" applyFont="1" applyFill="1" applyAlignment="1">
      <alignment vertical="center"/>
    </xf>
    <xf numFmtId="0" fontId="5" fillId="5" borderId="0" xfId="0" applyFont="1" applyFill="1"/>
    <xf numFmtId="0" fontId="5" fillId="5" borderId="0" xfId="0" applyFont="1" applyFill="1" applyProtection="1">
      <protection locked="0" hidden="1"/>
    </xf>
    <xf numFmtId="0" fontId="0" fillId="5" borderId="0" xfId="0" applyFill="1"/>
    <xf numFmtId="0" fontId="12" fillId="0" borderId="0" xfId="0" applyFont="1" applyAlignment="1">
      <alignment horizontal="right"/>
    </xf>
    <xf numFmtId="0" fontId="13" fillId="0" borderId="0" xfId="0" applyFont="1"/>
    <xf numFmtId="0" fontId="14" fillId="5" borderId="0" xfId="0" applyFont="1" applyFill="1"/>
    <xf numFmtId="0" fontId="14" fillId="4" borderId="0" xfId="0" applyFont="1" applyFill="1"/>
    <xf numFmtId="164" fontId="16" fillId="4" borderId="0" xfId="0" applyNumberFormat="1" applyFont="1" applyFill="1" applyAlignment="1">
      <alignment horizontal="right" vertical="center"/>
    </xf>
    <xf numFmtId="170" fontId="16" fillId="4" borderId="0" xfId="0" applyNumberFormat="1" applyFont="1" applyFill="1"/>
    <xf numFmtId="10" fontId="16" fillId="4" borderId="0" xfId="0" applyNumberFormat="1" applyFont="1" applyFill="1" applyAlignment="1">
      <alignment horizontal="right" vertical="center"/>
    </xf>
    <xf numFmtId="0" fontId="14" fillId="4" borderId="0" xfId="0" applyFont="1" applyFill="1" applyAlignment="1">
      <alignment vertical="center"/>
    </xf>
    <xf numFmtId="0" fontId="15" fillId="4" borderId="0" xfId="0" applyFont="1" applyFill="1" applyAlignment="1">
      <alignment horizontal="right" vertical="center"/>
    </xf>
    <xf numFmtId="0" fontId="14" fillId="4" borderId="0" xfId="0" applyFont="1" applyFill="1" applyAlignment="1">
      <alignment horizontal="right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8" fillId="3" borderId="9" xfId="0" applyFont="1" applyFill="1" applyBorder="1" applyAlignment="1">
      <alignment horizontal="center" vertical="center"/>
    </xf>
    <xf numFmtId="164" fontId="5" fillId="0" borderId="0" xfId="0" applyNumberFormat="1" applyFont="1" applyAlignment="1" applyProtection="1">
      <alignment horizontal="right" vertical="center"/>
      <protection locked="0"/>
    </xf>
    <xf numFmtId="1" fontId="9" fillId="6" borderId="4" xfId="0" applyNumberFormat="1" applyFont="1" applyFill="1" applyBorder="1" applyAlignment="1" applyProtection="1">
      <alignment horizontal="left" vertical="center"/>
      <protection locked="0"/>
    </xf>
    <xf numFmtId="1" fontId="9" fillId="6" borderId="0" xfId="0" applyNumberFormat="1" applyFont="1" applyFill="1" applyAlignment="1">
      <alignment vertical="center"/>
    </xf>
    <xf numFmtId="169" fontId="9" fillId="6" borderId="3" xfId="0" applyNumberFormat="1" applyFont="1" applyFill="1" applyBorder="1" applyAlignment="1" applyProtection="1">
      <alignment horizontal="right" vertical="center" indent="1"/>
      <protection locked="0"/>
    </xf>
    <xf numFmtId="171" fontId="9" fillId="6" borderId="3" xfId="0" applyNumberFormat="1" applyFont="1" applyFill="1" applyBorder="1" applyAlignment="1" applyProtection="1">
      <alignment horizontal="left" vertical="center"/>
      <protection hidden="1"/>
    </xf>
    <xf numFmtId="1" fontId="9" fillId="6" borderId="0" xfId="0" applyNumberFormat="1" applyFont="1" applyFill="1" applyAlignment="1">
      <alignment horizontal="center" vertical="center"/>
    </xf>
    <xf numFmtId="1" fontId="9" fillId="6" borderId="5" xfId="0" applyNumberFormat="1" applyFont="1" applyFill="1" applyBorder="1" applyAlignment="1" applyProtection="1">
      <alignment horizontal="left" vertical="center"/>
      <protection locked="0"/>
    </xf>
    <xf numFmtId="1" fontId="9" fillId="6" borderId="6" xfId="0" applyNumberFormat="1" applyFont="1" applyFill="1" applyBorder="1" applyAlignment="1">
      <alignment horizontal="center" vertical="center"/>
    </xf>
    <xf numFmtId="169" fontId="9" fillId="6" borderId="7" xfId="0" applyNumberFormat="1" applyFont="1" applyFill="1" applyBorder="1" applyAlignment="1" applyProtection="1">
      <alignment horizontal="right" vertical="center" indent="1"/>
      <protection locked="0"/>
    </xf>
    <xf numFmtId="171" fontId="9" fillId="6" borderId="7" xfId="0" applyNumberFormat="1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" fillId="0" borderId="0" xfId="4"/>
    <xf numFmtId="166" fontId="9" fillId="0" borderId="4" xfId="0" applyNumberFormat="1" applyFont="1" applyBorder="1" applyAlignment="1" applyProtection="1">
      <alignment horizontal="right" vertical="center" indent="1"/>
      <protection locked="0"/>
    </xf>
    <xf numFmtId="166" fontId="9" fillId="0" borderId="3" xfId="0" applyNumberFormat="1" applyFont="1" applyBorder="1" applyAlignment="1" applyProtection="1">
      <alignment horizontal="right" vertical="center" indent="1"/>
      <protection locked="0"/>
    </xf>
    <xf numFmtId="0" fontId="9" fillId="6" borderId="4" xfId="0" applyFont="1" applyFill="1" applyBorder="1" applyAlignment="1" applyProtection="1">
      <alignment horizontal="left" vertical="center"/>
      <protection locked="0"/>
    </xf>
    <xf numFmtId="0" fontId="9" fillId="6" borderId="0" xfId="0" applyFont="1" applyFill="1" applyAlignment="1" applyProtection="1">
      <alignment horizontal="left" vertical="center"/>
      <protection locked="0"/>
    </xf>
    <xf numFmtId="0" fontId="9" fillId="6" borderId="3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4" fillId="5" borderId="0" xfId="0" applyFont="1" applyFill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168" fontId="5" fillId="0" borderId="13" xfId="0" applyNumberFormat="1" applyFont="1" applyBorder="1" applyAlignment="1" applyProtection="1">
      <alignment horizontal="center" vertical="center"/>
      <protection locked="0"/>
    </xf>
    <xf numFmtId="168" fontId="5" fillId="0" borderId="8" xfId="0" applyNumberFormat="1" applyFont="1" applyBorder="1" applyAlignment="1" applyProtection="1">
      <alignment horizontal="center" vertical="center"/>
      <protection locked="0"/>
    </xf>
    <xf numFmtId="168" fontId="5" fillId="0" borderId="14" xfId="0" applyNumberFormat="1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66" fontId="9" fillId="6" borderId="4" xfId="0" applyNumberFormat="1" applyFont="1" applyFill="1" applyBorder="1" applyAlignment="1" applyProtection="1">
      <alignment horizontal="right" vertical="center" indent="1"/>
      <protection locked="0"/>
    </xf>
    <xf numFmtId="166" fontId="9" fillId="6" borderId="3" xfId="0" applyNumberFormat="1" applyFont="1" applyFill="1" applyBorder="1" applyAlignment="1" applyProtection="1">
      <alignment horizontal="right" vertical="center" indent="1"/>
      <protection locked="0"/>
    </xf>
    <xf numFmtId="166" fontId="9" fillId="6" borderId="5" xfId="0" applyNumberFormat="1" applyFont="1" applyFill="1" applyBorder="1" applyAlignment="1" applyProtection="1">
      <alignment horizontal="right" vertical="center" indent="1"/>
      <protection locked="0"/>
    </xf>
    <xf numFmtId="166" fontId="9" fillId="6" borderId="7" xfId="0" applyNumberFormat="1" applyFont="1" applyFill="1" applyBorder="1" applyAlignment="1" applyProtection="1">
      <alignment horizontal="right" vertical="center" indent="1"/>
      <protection locked="0"/>
    </xf>
    <xf numFmtId="0" fontId="9" fillId="6" borderId="5" xfId="0" applyFont="1" applyFill="1" applyBorder="1" applyAlignment="1" applyProtection="1">
      <alignment horizontal="left" vertical="center"/>
      <protection locked="0"/>
    </xf>
    <xf numFmtId="0" fontId="9" fillId="6" borderId="6" xfId="0" applyFont="1" applyFill="1" applyBorder="1" applyAlignment="1" applyProtection="1">
      <alignment horizontal="left" vertical="center"/>
      <protection locked="0"/>
    </xf>
    <xf numFmtId="0" fontId="9" fillId="6" borderId="7" xfId="0" applyFont="1" applyFill="1" applyBorder="1" applyAlignment="1" applyProtection="1">
      <alignment horizontal="left" vertical="center"/>
      <protection locked="0"/>
    </xf>
    <xf numFmtId="167" fontId="5" fillId="0" borderId="0" xfId="0" applyNumberFormat="1" applyFont="1" applyAlignment="1" applyProtection="1">
      <alignment horizontal="center" shrinkToFit="1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 vertical="top"/>
      <protection locked="0"/>
    </xf>
    <xf numFmtId="0" fontId="0" fillId="0" borderId="0" xfId="0" applyProtection="1">
      <protection locked="0"/>
    </xf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7901C2B6-8A69-48ED-A9FD-271191622A54}"/>
    <cellStyle name="Normal 5" xfId="4" xr:uid="{06EB810E-E61D-4E9B-BE12-9725818784B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roforma-invoice-for-collection-business-in-thailan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roforma-invoice-for-collection-business-in-thailand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85725</xdr:rowOff>
    </xdr:from>
    <xdr:to>
      <xdr:col>14</xdr:col>
      <xdr:colOff>47625</xdr:colOff>
      <xdr:row>7</xdr:row>
      <xdr:rowOff>95250</xdr:rowOff>
    </xdr:to>
    <xdr:sp macro="" textlink="">
      <xdr:nvSpPr>
        <xdr:cNvPr id="1133" name="oknWidget_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chemeClr val="accent4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619126</xdr:colOff>
          <xdr:row>20</xdr:row>
          <xdr:rowOff>0</xdr:rowOff>
        </xdr:from>
        <xdr:to>
          <xdr:col>6</xdr:col>
          <xdr:colOff>161926</xdr:colOff>
          <xdr:row>31</xdr:row>
          <xdr:rowOff>200025</xdr:rowOff>
        </xdr:to>
        <xdr:grpSp>
          <xdr:nvGrpSpPr>
            <xdr:cNvPr id="1135" name="oknWidget_taxablegroup">
              <a:extLs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GrpSpPr/>
          </xdr:nvGrpSpPr>
          <xdr:grpSpPr>
            <a:xfrm>
              <a:off x="2066926" y="4657725"/>
              <a:ext cx="190500" cy="2505075"/>
              <a:chOff x="2066926" y="4781550"/>
              <a:chExt cx="190500" cy="2505075"/>
            </a:xfrm>
          </xdr:grpSpPr>
          <xdr:sp macro="" textlink="">
            <xdr:nvSpPr>
              <xdr:cNvPr id="1120" name="oknWidget_taxable1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60040000}"/>
                  </a:ext>
                </a:extLst>
              </xdr:cNvPr>
              <xdr:cNvSpPr/>
            </xdr:nvSpPr>
            <xdr:spPr bwMode="auto">
              <a:xfrm>
                <a:off x="2066926" y="478155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1" name="oknWidget_taxable2" hidden="1">
                <a:extLst>
                  <a:ext uri="{63B3BB69-23CF-44E3-9099-C40C66FF867C}">
                    <a14:compatExt spid="_x0000_s1121"/>
                  </a:ext>
                  <a:ext uri="{FF2B5EF4-FFF2-40B4-BE49-F238E27FC236}">
                    <a16:creationId xmlns:a16="http://schemas.microsoft.com/office/drawing/2014/main" id="{00000000-0008-0000-0000-000061040000}"/>
                  </a:ext>
                </a:extLst>
              </xdr:cNvPr>
              <xdr:cNvSpPr/>
            </xdr:nvSpPr>
            <xdr:spPr bwMode="auto">
              <a:xfrm>
                <a:off x="2066926" y="499110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2" name="oknWidget_taxable3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000-000062040000}"/>
                  </a:ext>
                </a:extLst>
              </xdr:cNvPr>
              <xdr:cNvSpPr/>
            </xdr:nvSpPr>
            <xdr:spPr bwMode="auto">
              <a:xfrm>
                <a:off x="2066926" y="520065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3" name="oknWidget_taxable4" hidden="1">
                <a:extLst>
                  <a:ext uri="{63B3BB69-23CF-44E3-9099-C40C66FF867C}">
                    <a14:compatExt spid="_x0000_s1123"/>
                  </a:ext>
                  <a:ext uri="{FF2B5EF4-FFF2-40B4-BE49-F238E27FC236}">
                    <a16:creationId xmlns:a16="http://schemas.microsoft.com/office/drawing/2014/main" id="{00000000-0008-0000-0000-000063040000}"/>
                  </a:ext>
                </a:extLst>
              </xdr:cNvPr>
              <xdr:cNvSpPr/>
            </xdr:nvSpPr>
            <xdr:spPr bwMode="auto">
              <a:xfrm>
                <a:off x="2066926" y="541020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4" name="oknWidget_taxable5" hidden="1">
                <a:extLst>
                  <a:ext uri="{63B3BB69-23CF-44E3-9099-C40C66FF867C}">
                    <a14:compatExt spid="_x0000_s1124"/>
                  </a:ext>
                  <a:ext uri="{FF2B5EF4-FFF2-40B4-BE49-F238E27FC236}">
                    <a16:creationId xmlns:a16="http://schemas.microsoft.com/office/drawing/2014/main" id="{00000000-0008-0000-0000-000064040000}"/>
                  </a:ext>
                </a:extLst>
              </xdr:cNvPr>
              <xdr:cNvSpPr/>
            </xdr:nvSpPr>
            <xdr:spPr bwMode="auto">
              <a:xfrm>
                <a:off x="2066926" y="561975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5" name="oknWidget_taxable6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2066926" y="582930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6" name="oknWidget_taxable7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66040000}"/>
                  </a:ext>
                </a:extLst>
              </xdr:cNvPr>
              <xdr:cNvSpPr/>
            </xdr:nvSpPr>
            <xdr:spPr bwMode="auto">
              <a:xfrm>
                <a:off x="2066926" y="603885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7" name="oknWidget_taxable8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2066926" y="624840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9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2066926" y="645795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10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2066926" y="666750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11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2066926" y="687705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12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2066926" y="708660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19050</xdr:colOff>
      <xdr:row>0</xdr:row>
      <xdr:rowOff>714375</xdr:rowOff>
    </xdr:from>
    <xdr:to>
      <xdr:col>21</xdr:col>
      <xdr:colOff>29250</xdr:colOff>
      <xdr:row>17</xdr:row>
      <xdr:rowOff>463</xdr:rowOff>
    </xdr:to>
    <xdr:pic>
      <xdr:nvPicPr>
        <xdr:cNvPr id="1132" name="Picture 11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714375"/>
          <a:ext cx="4839375" cy="3315163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20</xdr:col>
      <xdr:colOff>107950</xdr:colOff>
      <xdr:row>11</xdr:row>
      <xdr:rowOff>34925</xdr:rowOff>
    </xdr:to>
    <xdr:sp macro="" textlink="">
      <xdr:nvSpPr>
        <xdr:cNvPr id="1134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7432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c5145.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12700</xdr:colOff>
      <xdr:row>32</xdr:row>
      <xdr:rowOff>104775</xdr:rowOff>
    </xdr:from>
    <xdr:to>
      <xdr:col>7</xdr:col>
      <xdr:colOff>488950</xdr:colOff>
      <xdr:row>37</xdr:row>
      <xdr:rowOff>28575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7277100"/>
          <a:ext cx="13335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Y48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5" x14ac:dyDescent="0.3"/>
  <cols>
    <col min="1" max="1" width="9.85546875" style="45" customWidth="1"/>
    <col min="2" max="2" width="11.28515625" style="45" customWidth="1"/>
    <col min="3" max="3" width="10.28515625" style="1" hidden="1" customWidth="1"/>
    <col min="4" max="4" width="16" style="1" hidden="1" customWidth="1"/>
    <col min="5" max="5" width="0.5703125" style="2" customWidth="1"/>
    <col min="6" max="6" width="9.7109375" style="2" customWidth="1"/>
    <col min="7" max="7" width="2.5703125" style="2" customWidth="1"/>
    <col min="8" max="8" width="11.28515625" style="2" customWidth="1"/>
    <col min="9" max="9" width="10.42578125" style="2" customWidth="1"/>
    <col min="10" max="10" width="10.5703125" style="2" customWidth="1"/>
    <col min="11" max="11" width="4.7109375" style="2" customWidth="1"/>
    <col min="12" max="12" width="8.42578125" style="2" customWidth="1"/>
    <col min="13" max="13" width="13.85546875" style="2" customWidth="1"/>
    <col min="14" max="14" width="16.28515625" style="2" customWidth="1"/>
    <col min="15" max="15" width="0.85546875" style="2" customWidth="1"/>
    <col min="16" max="16" width="1" style="37" customWidth="1"/>
    <col min="17" max="17" width="5" customWidth="1"/>
    <col min="18" max="21" width="16.85546875" customWidth="1"/>
    <col min="26" max="16384" width="9.140625" style="2"/>
  </cols>
  <sheetData>
    <row r="1" spans="1:25" s="39" customFormat="1" ht="57" customHeight="1" x14ac:dyDescent="0.3">
      <c r="A1" s="44"/>
      <c r="B1" s="44"/>
      <c r="C1" s="40"/>
      <c r="D1" s="40"/>
      <c r="Q1" s="41"/>
      <c r="R1" s="41"/>
      <c r="S1" s="41"/>
      <c r="T1" s="41"/>
      <c r="U1" s="41"/>
      <c r="V1" s="41"/>
      <c r="W1" s="41"/>
      <c r="X1" s="41"/>
      <c r="Y1" s="41"/>
    </row>
    <row r="2" spans="1:25" ht="3.75" customHeight="1" x14ac:dyDescent="0.3"/>
    <row r="3" spans="1:25" ht="35.25" x14ac:dyDescent="0.5">
      <c r="A3" s="78" t="s">
        <v>11</v>
      </c>
      <c r="B3" s="78"/>
      <c r="F3" s="43" t="s">
        <v>35</v>
      </c>
      <c r="I3" s="3"/>
      <c r="N3" s="42" t="s">
        <v>36</v>
      </c>
      <c r="O3" s="4"/>
    </row>
    <row r="4" spans="1:25" ht="17.100000000000001" customHeight="1" x14ac:dyDescent="0.3">
      <c r="A4" s="79" t="s">
        <v>28</v>
      </c>
      <c r="B4" s="79"/>
      <c r="F4" s="2" t="s">
        <v>30</v>
      </c>
    </row>
    <row r="5" spans="1:25" ht="17.100000000000001" customHeight="1" x14ac:dyDescent="0.3">
      <c r="A5" s="78" t="s">
        <v>12</v>
      </c>
      <c r="B5" s="78"/>
      <c r="F5" s="2" t="s">
        <v>34</v>
      </c>
      <c r="L5" s="5" t="s">
        <v>0</v>
      </c>
      <c r="M5" s="98">
        <v>43397</v>
      </c>
      <c r="N5" s="98"/>
      <c r="O5" s="6"/>
    </row>
    <row r="6" spans="1:25" ht="17.100000000000001" customHeight="1" x14ac:dyDescent="0.3">
      <c r="A6" s="79" t="s">
        <v>15</v>
      </c>
      <c r="B6" s="79"/>
      <c r="F6" s="2" t="s">
        <v>37</v>
      </c>
      <c r="L6" s="5" t="s">
        <v>48</v>
      </c>
      <c r="M6" s="99"/>
      <c r="N6" s="99"/>
      <c r="O6" s="8"/>
    </row>
    <row r="7" spans="1:25" ht="17.100000000000001" customHeight="1" x14ac:dyDescent="0.3">
      <c r="A7" s="82" t="s">
        <v>29</v>
      </c>
      <c r="B7" s="82"/>
      <c r="F7" s="2" t="s">
        <v>38</v>
      </c>
      <c r="L7" s="9" t="s">
        <v>49</v>
      </c>
      <c r="M7" s="100"/>
      <c r="N7" s="100"/>
      <c r="O7" s="10"/>
    </row>
    <row r="8" spans="1:25" ht="17.100000000000001" customHeight="1" thickBot="1" x14ac:dyDescent="0.35">
      <c r="A8" s="79" t="s">
        <v>50</v>
      </c>
      <c r="B8" s="79"/>
      <c r="C8" s="1" t="s">
        <v>10</v>
      </c>
    </row>
    <row r="9" spans="1:25" ht="17.100000000000001" customHeight="1" thickTop="1" x14ac:dyDescent="0.3">
      <c r="A9" s="46"/>
      <c r="B9" s="47"/>
      <c r="C9" s="1">
        <v>1</v>
      </c>
      <c r="D9" s="11"/>
      <c r="F9" s="77" t="s">
        <v>39</v>
      </c>
      <c r="G9" s="77"/>
      <c r="M9" s="12"/>
    </row>
    <row r="10" spans="1:25" ht="17.100000000000001" customHeight="1" x14ac:dyDescent="0.3">
      <c r="A10" s="48"/>
      <c r="B10" s="47"/>
      <c r="C10" s="1">
        <v>0</v>
      </c>
      <c r="D10" s="11"/>
      <c r="F10" s="2" t="s">
        <v>16</v>
      </c>
      <c r="G10" s="12"/>
      <c r="H10" s="72" t="s">
        <v>56</v>
      </c>
      <c r="I10" s="72"/>
      <c r="J10" s="72"/>
      <c r="L10" s="5" t="s">
        <v>24</v>
      </c>
      <c r="M10" s="72"/>
      <c r="N10" s="72"/>
    </row>
    <row r="11" spans="1:25" ht="17.100000000000001" customHeight="1" x14ac:dyDescent="0.3">
      <c r="A11" s="48"/>
      <c r="B11" s="47"/>
      <c r="C11" s="1">
        <v>0</v>
      </c>
      <c r="D11" s="11"/>
      <c r="F11" s="2" t="s">
        <v>30</v>
      </c>
      <c r="H11" s="73" t="s">
        <v>55</v>
      </c>
      <c r="I11" s="73"/>
      <c r="J11" s="73"/>
      <c r="L11" s="5" t="s">
        <v>25</v>
      </c>
      <c r="M11" s="73"/>
      <c r="N11" s="73"/>
    </row>
    <row r="12" spans="1:25" ht="17.100000000000001" customHeight="1" x14ac:dyDescent="0.3">
      <c r="A12" s="46"/>
      <c r="B12" s="47"/>
      <c r="C12" s="1">
        <v>7.0000000000000007E-2</v>
      </c>
      <c r="D12" s="11"/>
      <c r="F12" s="2" t="s">
        <v>34</v>
      </c>
      <c r="H12" s="73" t="s">
        <v>54</v>
      </c>
      <c r="I12" s="73"/>
      <c r="J12" s="73"/>
      <c r="L12" s="5" t="s">
        <v>27</v>
      </c>
      <c r="M12" s="73"/>
      <c r="N12" s="73"/>
    </row>
    <row r="13" spans="1:25" ht="17.100000000000001" customHeight="1" x14ac:dyDescent="0.3">
      <c r="A13" s="46"/>
      <c r="B13" s="47"/>
      <c r="C13" s="1">
        <v>3.2000000000000001E-2</v>
      </c>
      <c r="D13" s="11"/>
      <c r="F13" s="2" t="s">
        <v>31</v>
      </c>
      <c r="H13" s="73" t="s">
        <v>52</v>
      </c>
      <c r="I13" s="73"/>
      <c r="J13" s="73"/>
    </row>
    <row r="14" spans="1:25" ht="17.100000000000001" customHeight="1" x14ac:dyDescent="0.3">
      <c r="A14" s="46"/>
      <c r="B14" s="47"/>
      <c r="F14" s="2" t="s">
        <v>32</v>
      </c>
      <c r="H14" s="73" t="s">
        <v>51</v>
      </c>
      <c r="I14" s="73"/>
      <c r="J14" s="73"/>
      <c r="M14" s="72"/>
      <c r="N14" s="72"/>
    </row>
    <row r="15" spans="1:25" ht="17.100000000000001" customHeight="1" x14ac:dyDescent="0.3">
      <c r="A15" s="46"/>
      <c r="B15" s="47"/>
      <c r="F15" s="2" t="s">
        <v>33</v>
      </c>
      <c r="H15" s="101" t="s">
        <v>53</v>
      </c>
      <c r="I15" s="101"/>
      <c r="J15" s="101"/>
      <c r="M15" s="7"/>
      <c r="N15" s="7"/>
    </row>
    <row r="16" spans="1:25" ht="6.75" customHeight="1" thickBot="1" x14ac:dyDescent="0.35">
      <c r="A16" s="46"/>
      <c r="B16" s="47"/>
    </row>
    <row r="17" spans="1:25" s="14" customFormat="1" ht="17.100000000000001" customHeight="1" thickTop="1" x14ac:dyDescent="0.2">
      <c r="A17" s="49"/>
      <c r="B17" s="49"/>
      <c r="C17" s="13"/>
      <c r="D17" s="13"/>
      <c r="F17" s="77" t="s">
        <v>22</v>
      </c>
      <c r="G17" s="77"/>
      <c r="H17" s="77" t="s">
        <v>21</v>
      </c>
      <c r="I17" s="77"/>
      <c r="J17" s="83" t="s">
        <v>20</v>
      </c>
      <c r="K17" s="84"/>
      <c r="L17" s="85"/>
      <c r="M17" s="54" t="s">
        <v>5</v>
      </c>
      <c r="N17" s="54" t="s">
        <v>4</v>
      </c>
      <c r="O17" s="15"/>
      <c r="P17" s="38"/>
      <c r="Q17"/>
      <c r="R17"/>
      <c r="S17"/>
      <c r="T17"/>
      <c r="U17"/>
      <c r="V17"/>
      <c r="W17"/>
      <c r="X17"/>
      <c r="Y17"/>
    </row>
    <row r="18" spans="1:25" s="14" customFormat="1" ht="17.100000000000001" customHeight="1" x14ac:dyDescent="0.3">
      <c r="A18" s="45"/>
      <c r="B18" s="45"/>
      <c r="C18" s="1"/>
      <c r="D18" s="1"/>
      <c r="E18" s="2"/>
      <c r="F18" s="80"/>
      <c r="G18" s="81"/>
      <c r="H18" s="80"/>
      <c r="I18" s="81"/>
      <c r="J18" s="86"/>
      <c r="K18" s="87"/>
      <c r="L18" s="88"/>
      <c r="M18" s="52"/>
      <c r="N18" s="53"/>
      <c r="O18" s="2"/>
      <c r="P18" s="37"/>
      <c r="Q18"/>
      <c r="R18"/>
      <c r="S18"/>
      <c r="T18"/>
      <c r="U18"/>
      <c r="V18"/>
      <c r="W18"/>
      <c r="X18"/>
      <c r="Y18"/>
    </row>
    <row r="19" spans="1:25" ht="17.100000000000001" customHeight="1" thickBot="1" x14ac:dyDescent="0.35">
      <c r="E19" s="14"/>
      <c r="O19" s="16"/>
      <c r="P19" s="38"/>
    </row>
    <row r="20" spans="1:25" s="14" customFormat="1" ht="17.100000000000001" customHeight="1" thickTop="1" x14ac:dyDescent="0.2">
      <c r="A20" s="51" t="s">
        <v>40</v>
      </c>
      <c r="B20" s="50" t="s">
        <v>46</v>
      </c>
      <c r="C20" s="13" t="s">
        <v>7</v>
      </c>
      <c r="D20" s="13" t="s">
        <v>13</v>
      </c>
      <c r="F20" s="77" t="s">
        <v>47</v>
      </c>
      <c r="G20" s="77"/>
      <c r="H20" s="77" t="s">
        <v>6</v>
      </c>
      <c r="I20" s="77"/>
      <c r="J20" s="77"/>
      <c r="K20" s="77" t="s">
        <v>26</v>
      </c>
      <c r="L20" s="77"/>
      <c r="M20" s="54" t="s">
        <v>2</v>
      </c>
      <c r="N20" s="54" t="s">
        <v>14</v>
      </c>
      <c r="O20" s="18"/>
      <c r="P20" s="38"/>
      <c r="Q20"/>
      <c r="R20"/>
      <c r="S20"/>
      <c r="T20"/>
      <c r="U20"/>
      <c r="V20"/>
      <c r="W20"/>
      <c r="X20"/>
      <c r="Y20"/>
    </row>
    <row r="21" spans="1:25" s="14" customFormat="1" ht="17.100000000000001" customHeight="1" x14ac:dyDescent="0.2">
      <c r="A21" s="49">
        <v>1</v>
      </c>
      <c r="B21" s="49"/>
      <c r="C21" s="17">
        <v>0</v>
      </c>
      <c r="D21" s="17">
        <v>0</v>
      </c>
      <c r="F21" s="21"/>
      <c r="G21" s="22"/>
      <c r="H21" s="74"/>
      <c r="I21" s="75"/>
      <c r="J21" s="76"/>
      <c r="K21" s="67">
        <v>0</v>
      </c>
      <c r="L21" s="68"/>
      <c r="M21" s="23">
        <v>0</v>
      </c>
      <c r="N21" s="19">
        <f>ROUND(oknQuantity_1*oknPrice_1,2)</f>
        <v>0</v>
      </c>
      <c r="O21" s="20"/>
      <c r="P21" s="38"/>
      <c r="Q21"/>
      <c r="R21"/>
      <c r="S21"/>
      <c r="T21"/>
      <c r="U21"/>
      <c r="V21"/>
      <c r="W21"/>
      <c r="X21"/>
      <c r="Y21"/>
    </row>
    <row r="22" spans="1:25" s="14" customFormat="1" ht="17.100000000000001" customHeight="1" x14ac:dyDescent="0.2">
      <c r="A22" s="49">
        <v>2</v>
      </c>
      <c r="B22" s="49"/>
      <c r="C22" s="17">
        <v>0</v>
      </c>
      <c r="D22" s="17">
        <v>0</v>
      </c>
      <c r="F22" s="56"/>
      <c r="G22" s="57"/>
      <c r="H22" s="69"/>
      <c r="I22" s="70"/>
      <c r="J22" s="71"/>
      <c r="K22" s="91">
        <v>0</v>
      </c>
      <c r="L22" s="92"/>
      <c r="M22" s="58">
        <v>0</v>
      </c>
      <c r="N22" s="59">
        <f>ROUND(oknQuantity_2*oknPrice_2,2)</f>
        <v>0</v>
      </c>
      <c r="O22" s="20"/>
      <c r="P22" s="38"/>
      <c r="Q22"/>
      <c r="R22"/>
      <c r="S22"/>
      <c r="T22"/>
      <c r="U22"/>
      <c r="V22"/>
      <c r="W22"/>
      <c r="X22"/>
      <c r="Y22"/>
    </row>
    <row r="23" spans="1:25" s="14" customFormat="1" ht="17.100000000000001" customHeight="1" x14ac:dyDescent="0.2">
      <c r="A23" s="49">
        <v>3</v>
      </c>
      <c r="B23" s="49"/>
      <c r="C23" s="17">
        <v>0</v>
      </c>
      <c r="D23" s="17">
        <v>0</v>
      </c>
      <c r="F23" s="21"/>
      <c r="G23" s="22"/>
      <c r="H23" s="74"/>
      <c r="I23" s="75"/>
      <c r="J23" s="76"/>
      <c r="K23" s="67">
        <v>0</v>
      </c>
      <c r="L23" s="68"/>
      <c r="M23" s="23">
        <v>0</v>
      </c>
      <c r="N23" s="19">
        <f>ROUND(oknQuantity_3*oknPrice_3,2)</f>
        <v>0</v>
      </c>
      <c r="O23" s="20"/>
      <c r="P23" s="38"/>
      <c r="Q23"/>
      <c r="R23"/>
      <c r="S23"/>
      <c r="T23"/>
      <c r="U23"/>
      <c r="V23"/>
      <c r="W23"/>
      <c r="X23"/>
      <c r="Y23"/>
    </row>
    <row r="24" spans="1:25" s="14" customFormat="1" ht="17.100000000000001" customHeight="1" x14ac:dyDescent="0.2">
      <c r="A24" s="49">
        <v>4</v>
      </c>
      <c r="B24" s="49"/>
      <c r="C24" s="17">
        <v>0</v>
      </c>
      <c r="D24" s="17">
        <v>0</v>
      </c>
      <c r="F24" s="56"/>
      <c r="G24" s="57"/>
      <c r="H24" s="69"/>
      <c r="I24" s="70"/>
      <c r="J24" s="71"/>
      <c r="K24" s="91">
        <v>0</v>
      </c>
      <c r="L24" s="92"/>
      <c r="M24" s="58">
        <v>0</v>
      </c>
      <c r="N24" s="59">
        <f>ROUND(oknQuantity_4*oknPrice_4,2)</f>
        <v>0</v>
      </c>
      <c r="O24" s="20"/>
      <c r="P24" s="38"/>
      <c r="Q24"/>
      <c r="R24"/>
      <c r="S24"/>
      <c r="T24"/>
      <c r="U24"/>
      <c r="V24"/>
      <c r="W24"/>
      <c r="X24"/>
      <c r="Y24"/>
    </row>
    <row r="25" spans="1:25" s="14" customFormat="1" ht="17.100000000000001" customHeight="1" x14ac:dyDescent="0.2">
      <c r="A25" s="49">
        <v>5</v>
      </c>
      <c r="B25" s="49"/>
      <c r="C25" s="17">
        <v>0</v>
      </c>
      <c r="D25" s="17">
        <v>0</v>
      </c>
      <c r="F25" s="21"/>
      <c r="G25" s="22"/>
      <c r="H25" s="74"/>
      <c r="I25" s="75"/>
      <c r="J25" s="76"/>
      <c r="K25" s="67">
        <v>0</v>
      </c>
      <c r="L25" s="68"/>
      <c r="M25" s="23">
        <v>0</v>
      </c>
      <c r="N25" s="19">
        <f>ROUND(oknQuantity_5*oknPrice_5,2)</f>
        <v>0</v>
      </c>
      <c r="O25" s="20"/>
      <c r="P25" s="38"/>
      <c r="Q25"/>
      <c r="R25"/>
      <c r="S25"/>
      <c r="T25"/>
      <c r="U25"/>
      <c r="V25"/>
      <c r="W25"/>
      <c r="X25"/>
      <c r="Y25"/>
    </row>
    <row r="26" spans="1:25" s="14" customFormat="1" ht="17.100000000000001" customHeight="1" x14ac:dyDescent="0.2">
      <c r="A26" s="49">
        <v>6</v>
      </c>
      <c r="B26" s="49"/>
      <c r="C26" s="17">
        <v>0</v>
      </c>
      <c r="D26" s="17">
        <v>0</v>
      </c>
      <c r="F26" s="56"/>
      <c r="G26" s="57"/>
      <c r="H26" s="69"/>
      <c r="I26" s="70"/>
      <c r="J26" s="71"/>
      <c r="K26" s="91">
        <v>0</v>
      </c>
      <c r="L26" s="92"/>
      <c r="M26" s="58">
        <v>0</v>
      </c>
      <c r="N26" s="59">
        <f>ROUND(oknQuantity_6*oknPrice_6,2)</f>
        <v>0</v>
      </c>
      <c r="O26" s="20"/>
      <c r="P26" s="38"/>
      <c r="Q26"/>
      <c r="R26"/>
      <c r="S26"/>
      <c r="T26"/>
      <c r="U26"/>
      <c r="V26"/>
      <c r="W26"/>
      <c r="X26"/>
      <c r="Y26"/>
    </row>
    <row r="27" spans="1:25" s="14" customFormat="1" ht="17.100000000000001" customHeight="1" x14ac:dyDescent="0.2">
      <c r="A27" s="49">
        <v>7</v>
      </c>
      <c r="B27" s="49"/>
      <c r="C27" s="17">
        <v>0</v>
      </c>
      <c r="D27" s="17">
        <v>0</v>
      </c>
      <c r="F27" s="21"/>
      <c r="G27" s="22"/>
      <c r="H27" s="74"/>
      <c r="I27" s="75"/>
      <c r="J27" s="76"/>
      <c r="K27" s="67">
        <v>0</v>
      </c>
      <c r="L27" s="68"/>
      <c r="M27" s="23">
        <v>0</v>
      </c>
      <c r="N27" s="19">
        <f>ROUND(oknQuantity_7*oknPrice_7,2)</f>
        <v>0</v>
      </c>
      <c r="O27" s="20"/>
      <c r="P27" s="38"/>
      <c r="Q27"/>
      <c r="R27"/>
      <c r="S27"/>
      <c r="T27"/>
      <c r="U27"/>
      <c r="V27"/>
      <c r="W27"/>
      <c r="X27"/>
      <c r="Y27"/>
    </row>
    <row r="28" spans="1:25" s="14" customFormat="1" ht="17.100000000000001" customHeight="1" x14ac:dyDescent="0.2">
      <c r="A28" s="49">
        <v>8</v>
      </c>
      <c r="B28" s="49"/>
      <c r="C28" s="17">
        <v>0</v>
      </c>
      <c r="D28" s="17">
        <v>0</v>
      </c>
      <c r="F28" s="56"/>
      <c r="G28" s="57"/>
      <c r="H28" s="69"/>
      <c r="I28" s="70"/>
      <c r="J28" s="71"/>
      <c r="K28" s="91">
        <v>0</v>
      </c>
      <c r="L28" s="92"/>
      <c r="M28" s="58">
        <v>0</v>
      </c>
      <c r="N28" s="59">
        <f>ROUND(oknQuantity_8*oknPrice_8,2)</f>
        <v>0</v>
      </c>
      <c r="O28" s="20"/>
      <c r="P28" s="38"/>
      <c r="Q28"/>
      <c r="R28"/>
      <c r="S28"/>
      <c r="T28"/>
      <c r="U28"/>
      <c r="V28"/>
      <c r="W28"/>
      <c r="X28"/>
      <c r="Y28"/>
    </row>
    <row r="29" spans="1:25" s="14" customFormat="1" ht="17.100000000000001" customHeight="1" x14ac:dyDescent="0.2">
      <c r="A29" s="49">
        <v>9</v>
      </c>
      <c r="B29" s="49"/>
      <c r="C29" s="17">
        <v>0</v>
      </c>
      <c r="D29" s="17">
        <v>0</v>
      </c>
      <c r="F29" s="21"/>
      <c r="G29" s="24"/>
      <c r="H29" s="74"/>
      <c r="I29" s="75"/>
      <c r="J29" s="76"/>
      <c r="K29" s="67">
        <v>0</v>
      </c>
      <c r="L29" s="68"/>
      <c r="M29" s="23">
        <v>0</v>
      </c>
      <c r="N29" s="19">
        <f>ROUND(oknQuantity_9*oknPrice_9,2)</f>
        <v>0</v>
      </c>
      <c r="O29" s="20"/>
      <c r="P29" s="38"/>
      <c r="Q29"/>
      <c r="R29"/>
      <c r="S29"/>
      <c r="T29"/>
      <c r="U29"/>
      <c r="V29"/>
      <c r="W29"/>
      <c r="X29"/>
      <c r="Y29"/>
    </row>
    <row r="30" spans="1:25" s="14" customFormat="1" ht="17.100000000000001" customHeight="1" x14ac:dyDescent="0.2">
      <c r="A30" s="49">
        <v>10</v>
      </c>
      <c r="B30" s="49"/>
      <c r="C30" s="17">
        <v>0</v>
      </c>
      <c r="D30" s="17">
        <v>0</v>
      </c>
      <c r="F30" s="56"/>
      <c r="G30" s="60"/>
      <c r="H30" s="69"/>
      <c r="I30" s="70"/>
      <c r="J30" s="71"/>
      <c r="K30" s="91">
        <v>0</v>
      </c>
      <c r="L30" s="92"/>
      <c r="M30" s="58">
        <v>0</v>
      </c>
      <c r="N30" s="59">
        <f>ROUND(oknQuantity_10*oknPrice_10,2)</f>
        <v>0</v>
      </c>
      <c r="O30" s="20"/>
      <c r="P30" s="38"/>
      <c r="Q30"/>
      <c r="R30"/>
      <c r="S30"/>
      <c r="T30"/>
      <c r="U30"/>
      <c r="V30"/>
      <c r="W30"/>
      <c r="X30"/>
      <c r="Y30"/>
    </row>
    <row r="31" spans="1:25" s="14" customFormat="1" ht="17.100000000000001" customHeight="1" x14ac:dyDescent="0.2">
      <c r="A31" s="49">
        <v>11</v>
      </c>
      <c r="B31" s="49"/>
      <c r="C31" s="17">
        <v>0</v>
      </c>
      <c r="D31" s="17">
        <v>0</v>
      </c>
      <c r="F31" s="21"/>
      <c r="G31" s="24"/>
      <c r="H31" s="74"/>
      <c r="I31" s="75"/>
      <c r="J31" s="76"/>
      <c r="K31" s="67">
        <v>0</v>
      </c>
      <c r="L31" s="68"/>
      <c r="M31" s="23">
        <v>0</v>
      </c>
      <c r="N31" s="19">
        <f>ROUND(oknQuantity_11*oknPrice_11,2)</f>
        <v>0</v>
      </c>
      <c r="O31" s="20"/>
      <c r="P31" s="38"/>
      <c r="Q31"/>
      <c r="R31"/>
      <c r="S31"/>
      <c r="T31"/>
      <c r="U31"/>
      <c r="V31"/>
      <c r="W31"/>
      <c r="X31"/>
      <c r="Y31"/>
    </row>
    <row r="32" spans="1:25" s="14" customFormat="1" ht="17.100000000000001" customHeight="1" x14ac:dyDescent="0.2">
      <c r="A32" s="49">
        <v>12</v>
      </c>
      <c r="B32" s="49"/>
      <c r="C32" s="13">
        <v>0</v>
      </c>
      <c r="D32" s="17">
        <v>0</v>
      </c>
      <c r="F32" s="61"/>
      <c r="G32" s="62"/>
      <c r="H32" s="95"/>
      <c r="I32" s="96"/>
      <c r="J32" s="97"/>
      <c r="K32" s="93">
        <v>0</v>
      </c>
      <c r="L32" s="94"/>
      <c r="M32" s="63">
        <v>0</v>
      </c>
      <c r="N32" s="64">
        <f>ROUND(oknQuantity_12*oknPrice_12,2)</f>
        <v>0</v>
      </c>
      <c r="O32" s="18"/>
      <c r="P32" s="38"/>
      <c r="Q32"/>
      <c r="R32"/>
      <c r="S32"/>
      <c r="T32"/>
      <c r="U32"/>
      <c r="V32"/>
      <c r="W32"/>
      <c r="X32"/>
      <c r="Y32"/>
    </row>
    <row r="33" spans="1:25" s="14" customFormat="1" ht="17.100000000000001" customHeight="1" x14ac:dyDescent="0.2">
      <c r="A33" s="49"/>
      <c r="B33" s="49"/>
      <c r="C33" s="13"/>
      <c r="D33" s="65">
        <f t="array" ref="D33">SUM(oknTaxable_1:oknTaxable_12*oknLineTotal_1:oknLineTotal_12)</f>
        <v>0</v>
      </c>
      <c r="F33" s="25"/>
      <c r="G33" s="25"/>
      <c r="H33" s="25"/>
      <c r="I33" s="25"/>
      <c r="J33" s="25"/>
      <c r="K33" s="25"/>
      <c r="M33" s="26" t="s">
        <v>3</v>
      </c>
      <c r="N33" s="32">
        <f>SUM(oknLineTotal_1:oknLineTotal_12)</f>
        <v>0</v>
      </c>
      <c r="O33" s="18"/>
      <c r="P33" s="38"/>
      <c r="Q33"/>
      <c r="R33"/>
      <c r="S33"/>
      <c r="T33"/>
      <c r="U33"/>
      <c r="V33"/>
      <c r="W33"/>
      <c r="X33"/>
      <c r="Y33"/>
    </row>
    <row r="34" spans="1:25" s="14" customFormat="1" ht="17.100000000000001" customHeight="1" x14ac:dyDescent="0.2">
      <c r="A34" s="49"/>
      <c r="B34" s="49"/>
      <c r="C34" s="13"/>
      <c r="D34" s="13"/>
      <c r="F34" s="25"/>
      <c r="G34" s="25"/>
      <c r="H34" s="25"/>
      <c r="I34" s="25"/>
      <c r="J34" s="25"/>
      <c r="L34" s="55" t="s">
        <v>17</v>
      </c>
      <c r="M34" s="30">
        <v>7.0000000000000007E-2</v>
      </c>
      <c r="N34" s="32">
        <f>ROUND(IF(oknTaxType=0,0, oknTax1Rate*(oknLineTotalTaxable+IF(oknTaxTotalIncludingShippingCost=0,0,oknShippingCost))),2)</f>
        <v>0</v>
      </c>
      <c r="O34" s="28"/>
      <c r="P34" s="38"/>
      <c r="Q34"/>
      <c r="R34"/>
      <c r="S34"/>
      <c r="T34"/>
      <c r="U34"/>
      <c r="V34"/>
      <c r="W34"/>
      <c r="X34"/>
      <c r="Y34"/>
    </row>
    <row r="35" spans="1:25" s="14" customFormat="1" ht="17.100000000000001" hidden="1" customHeight="1" x14ac:dyDescent="0.2">
      <c r="A35" s="49"/>
      <c r="B35" s="49"/>
      <c r="C35" s="13"/>
      <c r="D35" s="13"/>
      <c r="F35" s="25"/>
      <c r="G35" s="25"/>
      <c r="H35" s="25"/>
      <c r="I35" s="25"/>
      <c r="J35" s="25"/>
      <c r="K35" s="25"/>
      <c r="L35" s="29"/>
      <c r="M35" s="30">
        <v>3.2000000000000001E-2</v>
      </c>
      <c r="N35" s="27">
        <f>ROUND(IF(oknTaxType&lt;&gt;2,0,oknTax2Rate*(oknLineTotalTaxable+IF(oknTaxTotalIncludingShippingCost=0,0,oknShippingCost)+IF(oknTax2IsAppliedToTax1=0,0,oknTax1))),2)</f>
        <v>0</v>
      </c>
      <c r="O35" s="18"/>
      <c r="P35" s="38"/>
      <c r="Q35"/>
      <c r="R35"/>
      <c r="S35"/>
      <c r="T35"/>
      <c r="U35"/>
      <c r="V35"/>
      <c r="W35"/>
      <c r="X35"/>
      <c r="Y35"/>
    </row>
    <row r="36" spans="1:25" s="14" customFormat="1" ht="17.100000000000001" customHeight="1" x14ac:dyDescent="0.3">
      <c r="A36" s="45"/>
      <c r="B36" s="45"/>
      <c r="C36" s="1"/>
      <c r="D36" s="1"/>
      <c r="E36" s="2"/>
      <c r="M36" s="31" t="s">
        <v>1</v>
      </c>
      <c r="N36" s="32">
        <f>ROUND(oknSubTotal + IF(oknTaxType=0,0,IF(oknTaxType=1,oknTax2)),2)</f>
        <v>0</v>
      </c>
      <c r="O36" s="2"/>
      <c r="P36" s="37"/>
      <c r="Q36"/>
      <c r="R36"/>
      <c r="S36"/>
      <c r="T36"/>
      <c r="U36"/>
      <c r="V36"/>
      <c r="W36"/>
      <c r="X36"/>
      <c r="Y36"/>
    </row>
    <row r="37" spans="1:25" ht="17.100000000000001" customHeight="1" x14ac:dyDescent="0.3">
      <c r="M37" s="31" t="s">
        <v>9</v>
      </c>
      <c r="N37" s="33">
        <v>0</v>
      </c>
    </row>
    <row r="38" spans="1:25" ht="17.100000000000001" customHeight="1" x14ac:dyDescent="0.3">
      <c r="M38" s="31" t="s">
        <v>8</v>
      </c>
      <c r="N38" s="34">
        <f>ROUND(oknTotal-oknPayments,2)</f>
        <v>0</v>
      </c>
    </row>
    <row r="39" spans="1:25" ht="17.100000000000001" customHeight="1" x14ac:dyDescent="0.3"/>
    <row r="40" spans="1:25" ht="17.100000000000001" customHeight="1" x14ac:dyDescent="0.3">
      <c r="F40" s="35" t="s">
        <v>18</v>
      </c>
      <c r="L40" s="2" t="s">
        <v>41</v>
      </c>
    </row>
    <row r="41" spans="1:25" ht="17.100000000000001" customHeight="1" x14ac:dyDescent="0.3">
      <c r="F41" s="12" t="s">
        <v>43</v>
      </c>
      <c r="I41" s="36"/>
      <c r="L41" s="12" t="s">
        <v>23</v>
      </c>
    </row>
    <row r="42" spans="1:25" ht="17.100000000000001" customHeight="1" x14ac:dyDescent="0.3">
      <c r="F42" s="36" t="s">
        <v>44</v>
      </c>
      <c r="I42" s="36"/>
    </row>
    <row r="43" spans="1:25" ht="17.100000000000001" customHeight="1" x14ac:dyDescent="0.3">
      <c r="F43" s="36" t="s">
        <v>45</v>
      </c>
    </row>
    <row r="44" spans="1:25" ht="17.100000000000001" customHeight="1" x14ac:dyDescent="0.3"/>
    <row r="45" spans="1:25" x14ac:dyDescent="0.3">
      <c r="F45" s="90" t="s">
        <v>19</v>
      </c>
      <c r="G45" s="90"/>
      <c r="H45" s="90"/>
      <c r="I45" s="90"/>
      <c r="J45" s="90"/>
      <c r="K45" s="90"/>
      <c r="L45" s="90"/>
      <c r="M45" s="90"/>
      <c r="N45" s="90"/>
    </row>
    <row r="46" spans="1:25" x14ac:dyDescent="0.3">
      <c r="F46" s="89" t="s">
        <v>42</v>
      </c>
      <c r="G46" s="89"/>
      <c r="H46" s="89"/>
      <c r="I46" s="89"/>
      <c r="J46" s="89"/>
      <c r="K46" s="89"/>
      <c r="L46" s="89"/>
      <c r="M46" s="89"/>
      <c r="N46" s="89"/>
    </row>
    <row r="47" spans="1:25" x14ac:dyDescent="0.3">
      <c r="H47" s="72"/>
      <c r="I47" s="72"/>
    </row>
    <row r="48" spans="1:25" x14ac:dyDescent="0.3">
      <c r="H48" s="72"/>
      <c r="I48" s="72"/>
    </row>
  </sheetData>
  <sheetProtection sheet="1" objects="1" scenarios="1" selectLockedCells="1"/>
  <mergeCells count="57">
    <mergeCell ref="H26:J26"/>
    <mergeCell ref="M5:N5"/>
    <mergeCell ref="M6:N6"/>
    <mergeCell ref="M7:N7"/>
    <mergeCell ref="H15:J15"/>
    <mergeCell ref="H13:J13"/>
    <mergeCell ref="K24:L24"/>
    <mergeCell ref="K25:L25"/>
    <mergeCell ref="K26:L26"/>
    <mergeCell ref="H48:I48"/>
    <mergeCell ref="F46:N46"/>
    <mergeCell ref="F45:N45"/>
    <mergeCell ref="H47:I47"/>
    <mergeCell ref="F18:G18"/>
    <mergeCell ref="K29:L29"/>
    <mergeCell ref="K30:L30"/>
    <mergeCell ref="H28:J28"/>
    <mergeCell ref="K32:L32"/>
    <mergeCell ref="H32:J32"/>
    <mergeCell ref="H30:J30"/>
    <mergeCell ref="H31:J31"/>
    <mergeCell ref="H29:J29"/>
    <mergeCell ref="K22:L22"/>
    <mergeCell ref="K28:L28"/>
    <mergeCell ref="H23:J23"/>
    <mergeCell ref="A3:B3"/>
    <mergeCell ref="A4:B4"/>
    <mergeCell ref="A5:B5"/>
    <mergeCell ref="A6:B6"/>
    <mergeCell ref="H22:J22"/>
    <mergeCell ref="H18:I18"/>
    <mergeCell ref="F17:G17"/>
    <mergeCell ref="F20:G20"/>
    <mergeCell ref="H20:J20"/>
    <mergeCell ref="H21:J21"/>
    <mergeCell ref="H17:I17"/>
    <mergeCell ref="A8:B8"/>
    <mergeCell ref="A7:B7"/>
    <mergeCell ref="J17:L17"/>
    <mergeCell ref="J18:L18"/>
    <mergeCell ref="F9:G9"/>
    <mergeCell ref="K31:L31"/>
    <mergeCell ref="K27:L27"/>
    <mergeCell ref="H24:J24"/>
    <mergeCell ref="M14:N14"/>
    <mergeCell ref="M10:N10"/>
    <mergeCell ref="M11:N11"/>
    <mergeCell ref="M12:N12"/>
    <mergeCell ref="H27:J27"/>
    <mergeCell ref="H25:J25"/>
    <mergeCell ref="K20:L20"/>
    <mergeCell ref="K21:L21"/>
    <mergeCell ref="H14:J14"/>
    <mergeCell ref="H10:J10"/>
    <mergeCell ref="H11:J11"/>
    <mergeCell ref="H12:J12"/>
    <mergeCell ref="K23:L23"/>
  </mergeCells>
  <phoneticPr fontId="4" type="noConversion"/>
  <dataValidations count="10">
    <dataValidation type="textLength" allowBlank="1" showInputMessage="1" showErrorMessage="1" errorTitle="Invalid Input" error="Max characters allowed: 20" sqref="M11:N11 H47:I47 H13:J15" xr:uid="{00000000-0002-0000-0000-000000000000}">
      <formula1>0</formula1>
      <formula2>20</formula2>
    </dataValidation>
    <dataValidation type="date" allowBlank="1" showErrorMessage="1" errorTitle="Invalid Input" error="Please enter a valid date." sqref="J18 M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F21:F32 A8 M6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M10:N10 F42:F43 I41:I42 H10:J12 M7 O7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30" sqref="H48:I48 M14:N15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8:G18 M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1:H32 I22:J32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7 L22:L32 M21:M32 K21:K32 M34:M35" xr:uid="{00000000-0002-0000-0000-000009000000}">
      <formula1>999999999.99</formula1>
    </dataValidation>
  </dataValidations>
  <printOptions horizontalCentered="1" verticalCentered="1"/>
  <pageMargins left="0.5" right="0.5" top="0.5" bottom="0.5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0" r:id="rId4" name="oknWidget_taxable1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20</xdr:row>
                    <xdr:rowOff>0</xdr:rowOff>
                  </from>
                  <to>
                    <xdr:col>6</xdr:col>
                    <xdr:colOff>161925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5" name="oknWidget_taxable2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21</xdr:row>
                    <xdr:rowOff>0</xdr:rowOff>
                  </from>
                  <to>
                    <xdr:col>6</xdr:col>
                    <xdr:colOff>161925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6" name="oknWidget_taxable3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22</xdr:row>
                    <xdr:rowOff>0</xdr:rowOff>
                  </from>
                  <to>
                    <xdr:col>6</xdr:col>
                    <xdr:colOff>161925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7" name="oknWidget_taxable4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23</xdr:row>
                    <xdr:rowOff>0</xdr:rowOff>
                  </from>
                  <to>
                    <xdr:col>6</xdr:col>
                    <xdr:colOff>161925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8" name="oknWidget_taxable5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24</xdr:row>
                    <xdr:rowOff>0</xdr:rowOff>
                  </from>
                  <to>
                    <xdr:col>6</xdr:col>
                    <xdr:colOff>161925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" name="oknWidget_taxable6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25</xdr:row>
                    <xdr:rowOff>0</xdr:rowOff>
                  </from>
                  <to>
                    <xdr:col>6</xdr:col>
                    <xdr:colOff>161925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" name="oknWidget_taxable7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26</xdr:row>
                    <xdr:rowOff>0</xdr:rowOff>
                  </from>
                  <to>
                    <xdr:col>6</xdr:col>
                    <xdr:colOff>161925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1" name="oknWidget_taxable8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27</xdr:row>
                    <xdr:rowOff>0</xdr:rowOff>
                  </from>
                  <to>
                    <xdr:col>6</xdr:col>
                    <xdr:colOff>161925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2" name="oknWidget_taxable9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28</xdr:row>
                    <xdr:rowOff>0</xdr:rowOff>
                  </from>
                  <to>
                    <xdr:col>6</xdr:col>
                    <xdr:colOff>161925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3" name="oknWidget_taxable10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29</xdr:row>
                    <xdr:rowOff>0</xdr:rowOff>
                  </from>
                  <to>
                    <xdr:col>6</xdr:col>
                    <xdr:colOff>161925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4" name="oknWidget_taxable11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30</xdr:row>
                    <xdr:rowOff>0</xdr:rowOff>
                  </from>
                  <to>
                    <xdr:col>6</xdr:col>
                    <xdr:colOff>161925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5" name="oknWidget_taxable12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31</xdr:row>
                    <xdr:rowOff>0</xdr:rowOff>
                  </from>
                  <to>
                    <xdr:col>6</xdr:col>
                    <xdr:colOff>161925</xdr:colOff>
                    <xdr:row>31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FB73E-D45E-43A8-8EBB-129FD3AF3A9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oknCPax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oknPassenger</vt:lpstr>
      <vt:lpstr>oknPax</vt:lpstr>
      <vt:lpstr>oknPaxTotal</vt:lpstr>
      <vt:lpstr>oknPayments</vt:lpstr>
      <vt:lpstr>oknPaymentTerm</vt:lpstr>
      <vt:lpstr>oknPNR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oknTravelDate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 forma Invoice for Collection Business in Thailand</dc:title>
  <dc:subject>"Pro forma Invoice for Collection Business in Thailand" summary: This template shows the Thai baht symbol (&amp;quot;฿&amp;quot;) currency symbol on the subtotal, VAT tax, total, payments and balance due cells. It includes several custom fields specific to the collection service business.</dc:subject>
  <dc:creator>https://www.invoicingtemplate.com/</dc:creator>
  <cp:keywords/>
  <dc:description>https://www.invoicingtemplate.com/proforma-invoice-for-collection-business-in-thailand.html</dc:description>
  <cp:lastModifiedBy>liangjun yu</cp:lastModifiedBy>
  <cp:lastPrinted>2018-10-24T01:37:44Z</cp:lastPrinted>
  <dcterms:created xsi:type="dcterms:W3CDTF">2000-07-27T22:24:14Z</dcterms:created>
  <dcterms:modified xsi:type="dcterms:W3CDTF">2024-03-08T11:28:01Z</dcterms:modified>
  <cp:category>Pro forma Invoice for Collection Business in Thailand, Proforma Invoice for Collection Business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201681063</vt:i4>
  </property>
  <property fmtid="{D5CDD505-2E9C-101B-9397-08002B2CF9AE}" pid="3" name="_EmailSubject">
    <vt:lpwstr>Registration information for Excel Invoice Manager Pro</vt:lpwstr>
  </property>
  <property fmtid="{D5CDD505-2E9C-101B-9397-08002B2CF9AE}" pid="4" name="_AuthorEmail">
    <vt:lpwstr>桴敩牲䁹睥楳浡挮浯</vt:lpwstr>
  </property>
  <property fmtid="{D5CDD505-2E9C-101B-9397-08002B2CF9AE}" pid="5" name="_AuthorEmailDisplayName">
    <vt:lpwstr>Thierry Rodet</vt:lpwstr>
  </property>
  <property fmtid="{D5CDD505-2E9C-101B-9397-08002B2CF9AE}" pid="6" name="_ReviewingToolsShownOnce">
    <vt:lpwstr/>
  </property>
  <property fmtid="{D5CDD505-2E9C-101B-9397-08002B2CF9AE}" pid="7" name="USA tag">
    <vt:lpwstr>136, Cape Coral, Florida</vt:lpwstr>
  </property>
</Properties>
</file>