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29\"/>
    </mc:Choice>
  </mc:AlternateContent>
  <xr:revisionPtr revIDLastSave="0" documentId="13_ncr:1_{8C6EBB65-8241-4B4D-84F1-479B7162233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Invoice!$AA$47</definedName>
    <definedName name="oknCarrier">Invoice!$I$25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Invoice!$B$29</definedName>
    <definedName name="oknCost_10">Invoice!#REF!</definedName>
    <definedName name="oknCost_11">Invoice!#REF!</definedName>
    <definedName name="oknCost_12">Invoice!#REF!</definedName>
    <definedName name="oknCost_13">Invoice!#REF!</definedName>
    <definedName name="oknCost_14">Invoice!#REF!</definedName>
    <definedName name="oknCost_15">Invoice!#REF!</definedName>
    <definedName name="oknCost_16">Invoice!#REF!</definedName>
    <definedName name="oknCost_17">Invoice!#REF!</definedName>
    <definedName name="oknCost_18">Invoice!#REF!</definedName>
    <definedName name="oknCost_19">Invoice!#REF!</definedName>
    <definedName name="oknCost_2">Invoice!$B$30</definedName>
    <definedName name="oknCost_20">Invoice!#REF!</definedName>
    <definedName name="oknCost_3">Invoice!$B$31</definedName>
    <definedName name="oknCost_4">Invoice!$B$32</definedName>
    <definedName name="oknCost_5">Invoice!$B$33</definedName>
    <definedName name="oknCost_6">Invoice!$B$34</definedName>
    <definedName name="oknCost_7">Invoice!$B$35</definedName>
    <definedName name="oknCost_8">Invoice!$B$36</definedName>
    <definedName name="oknCost_9">Invoice!#REF!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rrencyName">Invoice!$F$23</definedName>
    <definedName name="oknDatabaseName">Invoice!$Q$4</definedName>
    <definedName name="oknDateOfExpiry">Invoice!$M$6</definedName>
    <definedName name="oknDueDate">Invoice!$AC$25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rossWeight">Invoice!$I$23</definedName>
    <definedName name="oknInsurance">Invoice!$N$42</definedName>
    <definedName name="oknInvoiceBodyMaxNumber" hidden="1">'Office-Kit.com.System'!$B$19</definedName>
    <definedName name="oknInvoiceBodyMinNumber" hidden="1">'Office-Kit.com.System'!$B$18</definedName>
    <definedName name="oknInvoiceDate">Invoice!$M$4</definedName>
    <definedName name="oknInvoiceID">Invoice!$M$5</definedName>
    <definedName name="oknLegalConsular">Invoice!$N$43</definedName>
    <definedName name="oknLetterOfCredit">Invoice!$F$22</definedName>
    <definedName name="oknLineTotal_1">Invoice!$N$29</definedName>
    <definedName name="oknLineTotal_10">Invoice!#REF!</definedName>
    <definedName name="oknLineTotal_11">Invoice!#REF!</definedName>
    <definedName name="oknLineTotal_12">Invoice!#REF!</definedName>
    <definedName name="oknLineTotal_13">Invoice!#REF!</definedName>
    <definedName name="oknLineTotal_14">Invoice!#REF!</definedName>
    <definedName name="oknLineTotal_15">Invoice!#REF!</definedName>
    <definedName name="oknLineTotal_16">Invoice!#REF!</definedName>
    <definedName name="oknLineTotal_17">Invoice!#REF!</definedName>
    <definedName name="oknLineTotal_18">Invoice!#REF!</definedName>
    <definedName name="oknLineTotal_19">Invoice!#REF!</definedName>
    <definedName name="oknLineTotal_2">Invoice!$N$30</definedName>
    <definedName name="oknLineTotal_20">Invoice!#REF!</definedName>
    <definedName name="oknLineTotal_3">Invoice!$N$31</definedName>
    <definedName name="oknLineTotal_4">Invoice!$N$32</definedName>
    <definedName name="oknLineTotal_5">Invoice!$N$33</definedName>
    <definedName name="oknLineTotal_6">Invoice!$N$34</definedName>
    <definedName name="oknLineTotal_7">Invoice!$N$35</definedName>
    <definedName name="oknLineTotal_8">Invoice!$N$36</definedName>
    <definedName name="oknLineTotal_9">Invoice!#REF!</definedName>
    <definedName name="oknLineTotalTaxable">Invoice!$N$38</definedName>
    <definedName name="oknNetWeight">Invoice!$I$24</definedName>
    <definedName name="oknNotes">Invoice!$D$44</definedName>
    <definedName name="oknNumberOfPackages">Invoice!$I$22</definedName>
    <definedName name="oknOrderID">Invoice!$F$20</definedName>
    <definedName name="oknOther1">Invoice!$N$44</definedName>
    <definedName name="oknOther1Name">Invoice!$M$44</definedName>
    <definedName name="oknOther2">Invoice!$N$45</definedName>
    <definedName name="oknOther2Name">Invoice!$M$45</definedName>
    <definedName name="oknPaymentAmount">Invoice!$F$48</definedName>
    <definedName name="oknPaymentCheckNumber">Invoice!$K$48</definedName>
    <definedName name="oknPaymentCreatedDate">Invoice!$D$48</definedName>
    <definedName name="oknPaymentDetail">Invoice!$D$49:$N$51</definedName>
    <definedName name="oknPaymentNotes">Invoice!$N$48</definedName>
    <definedName name="oknPaymentPaymentTerm">Invoice!$I$48</definedName>
    <definedName name="oknPayments">Invoice!$AC$47</definedName>
    <definedName name="oknPaymentTerm">Invoice!$F$24</definedName>
    <definedName name="oknPaymentTotalApplied">Invoice!$H$48</definedName>
    <definedName name="oknPODate">Invoice!$F$21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Invoice!$M$29</definedName>
    <definedName name="oknPrice_10">Invoice!#REF!</definedName>
    <definedName name="oknPrice_11">Invoice!#REF!</definedName>
    <definedName name="oknPrice_12">Invoice!#REF!</definedName>
    <definedName name="oknPrice_13">Invoice!#REF!</definedName>
    <definedName name="oknPrice_14">Invoice!#REF!</definedName>
    <definedName name="oknPrice_15">Invoice!#REF!</definedName>
    <definedName name="oknPrice_16">Invoice!#REF!</definedName>
    <definedName name="oknPrice_17">Invoice!#REF!</definedName>
    <definedName name="oknPrice_18">Invoice!#REF!</definedName>
    <definedName name="oknPrice_19">Invoice!#REF!</definedName>
    <definedName name="oknPrice_2">Invoice!$M$30</definedName>
    <definedName name="oknPrice_20">Invoice!#REF!</definedName>
    <definedName name="oknPrice_3">Invoice!$M$31</definedName>
    <definedName name="oknPrice_4">Invoice!$M$32</definedName>
    <definedName name="oknPrice_5">Invoice!$M$33</definedName>
    <definedName name="oknPrice_6">Invoice!$M$34</definedName>
    <definedName name="oknPrice_7">Invoice!$M$35</definedName>
    <definedName name="oknPrice_8">Invoice!$M$36</definedName>
    <definedName name="oknPrice_9">Invoice!#REF!</definedName>
    <definedName name="oknPrInvoiceID">'Payment Report'!$D$13</definedName>
    <definedName name="oknPrNotes">'Payment Report'!$F$13</definedName>
    <definedName name="oknProductID_1">Invoice!$D$29</definedName>
    <definedName name="oknProductID_10">Invoice!#REF!</definedName>
    <definedName name="oknProductID_11">Invoice!#REF!</definedName>
    <definedName name="oknProductID_12">Invoice!#REF!</definedName>
    <definedName name="oknProductID_13">Invoice!#REF!</definedName>
    <definedName name="oknProductID_14">Invoice!#REF!</definedName>
    <definedName name="oknProductID_15">Invoice!#REF!</definedName>
    <definedName name="oknProductID_16">Invoice!#REF!</definedName>
    <definedName name="oknProductID_17">Invoice!#REF!</definedName>
    <definedName name="oknProductID_18">Invoice!#REF!</definedName>
    <definedName name="oknProductID_19">Invoice!#REF!</definedName>
    <definedName name="oknProductID_2">Invoice!$D$30</definedName>
    <definedName name="oknProductID_20">Invoice!#REF!</definedName>
    <definedName name="oknProductID_3">Invoice!$D$31</definedName>
    <definedName name="oknProductID_4">Invoice!$D$32</definedName>
    <definedName name="oknProductID_5">Invoice!$D$33</definedName>
    <definedName name="oknProductID_6">Invoice!$D$34</definedName>
    <definedName name="oknProductID_7">Invoice!$D$35</definedName>
    <definedName name="oknProductID_8">Invoice!$D$36</definedName>
    <definedName name="oknProductID_9">Invoice!#REF!</definedName>
    <definedName name="oknProductName_1">Invoice!$F$29</definedName>
    <definedName name="oknProductName_10">Invoice!#REF!</definedName>
    <definedName name="oknProductName_11">Invoice!#REF!</definedName>
    <definedName name="oknProductName_12">Invoice!#REF!</definedName>
    <definedName name="oknProductName_13">Invoice!#REF!</definedName>
    <definedName name="oknProductName_14">Invoice!#REF!</definedName>
    <definedName name="oknProductName_15">Invoice!#REF!</definedName>
    <definedName name="oknProductName_16">Invoice!#REF!</definedName>
    <definedName name="oknProductName_17">Invoice!#REF!</definedName>
    <definedName name="oknProductName_18">Invoice!#REF!</definedName>
    <definedName name="oknProductName_19">Invoice!#REF!</definedName>
    <definedName name="oknProductName_2">Invoice!$F$30</definedName>
    <definedName name="oknProductName_20">Invoice!#REF!</definedName>
    <definedName name="oknProductName_3">Invoice!$F$31</definedName>
    <definedName name="oknProductName_4">Invoice!$F$32</definedName>
    <definedName name="oknProductName_5">Invoice!$F$33</definedName>
    <definedName name="oknProductName_6">Invoice!$F$34</definedName>
    <definedName name="oknProductName_7">Invoice!$F$35</definedName>
    <definedName name="oknProductName_8">Invoice!$F$36</definedName>
    <definedName name="oknProductName_9">Invoice!#REF!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Invoice!$J$29</definedName>
    <definedName name="oknQuantity_10">Invoice!#REF!</definedName>
    <definedName name="oknQuantity_11">Invoice!#REF!</definedName>
    <definedName name="oknQuantity_12">Invoice!#REF!</definedName>
    <definedName name="oknQuantity_13">Invoice!#REF!</definedName>
    <definedName name="oknQuantity_14">Invoice!#REF!</definedName>
    <definedName name="oknQuantity_15">Invoice!#REF!</definedName>
    <definedName name="oknQuantity_16">Invoice!#REF!</definedName>
    <definedName name="oknQuantity_17">Invoice!#REF!</definedName>
    <definedName name="oknQuantity_18">Invoice!#REF!</definedName>
    <definedName name="oknQuantity_19">Invoice!#REF!</definedName>
    <definedName name="oknQuantity_2">Invoice!$J$30</definedName>
    <definedName name="oknQuantity_20">Invoice!#REF!</definedName>
    <definedName name="oknQuantity_3">Invoice!$J$31</definedName>
    <definedName name="oknQuantity_4">Invoice!$J$32</definedName>
    <definedName name="oknQuantity_5">Invoice!$J$33</definedName>
    <definedName name="oknQuantity_6">Invoice!$J$34</definedName>
    <definedName name="oknQuantity_7">Invoice!$J$35</definedName>
    <definedName name="oknQuantity_8">Invoice!$J$36</definedName>
    <definedName name="oknQuantity_9">Invoice!#REF!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Invoice!$M$8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Invoice!$I$13</definedName>
    <definedName name="oknShipCityStateZip">Invoice!$I$14</definedName>
    <definedName name="oknShipContact">Invoice!$I$17</definedName>
    <definedName name="oknShipCountry">Invoice!$I$16</definedName>
    <definedName name="oknShipDate">Invoice!$F$25</definedName>
    <definedName name="oknShipName">Invoice!$I$12</definedName>
    <definedName name="oknShippingCost">Invoice!$N$41</definedName>
    <definedName name="oknShipTerm">Invoice!$I$21</definedName>
    <definedName name="oknShipVia">Invoice!$I$20</definedName>
    <definedName name="oknShipZipPostcode">Invoice!$I$15</definedName>
    <definedName name="oknStatus">Invoice!$Q$6</definedName>
    <definedName name="oknSubTotal">Invoice!$N$37</definedName>
    <definedName name="oknTax1">Invoice!$N$39</definedName>
    <definedName name="oknTax1Name">Invoice!$L$39</definedName>
    <definedName name="oknTax1Rate">Invoice!$M$39</definedName>
    <definedName name="oknTax1RateDefault">Invoice!$A$14</definedName>
    <definedName name="oknTax2">Invoice!$N$40</definedName>
    <definedName name="oknTax2IsAppliedToTax1">Invoice!$A$12</definedName>
    <definedName name="oknTax2Name">Invoice!$L$40</definedName>
    <definedName name="oknTax2Rate">Invoice!$M$40</definedName>
    <definedName name="oknTax2RateDefault">Invoice!$A$16</definedName>
    <definedName name="oknTaxable_1">Invoice!$A$29</definedName>
    <definedName name="oknTaxable_10">Invoice!#REF!</definedName>
    <definedName name="oknTaxable_11">Invoice!#REF!</definedName>
    <definedName name="oknTaxable_12">Invoice!#REF!</definedName>
    <definedName name="oknTaxable_13">Invoice!#REF!</definedName>
    <definedName name="oknTaxable_14">Invoice!#REF!</definedName>
    <definedName name="oknTaxable_15">Invoice!#REF!</definedName>
    <definedName name="oknTaxable_16">Invoice!#REF!</definedName>
    <definedName name="oknTaxable_17">Invoice!#REF!</definedName>
    <definedName name="oknTaxable_18">Invoice!#REF!</definedName>
    <definedName name="oknTaxable_19">Invoice!#REF!</definedName>
    <definedName name="oknTaxable_2">Invoice!$A$30</definedName>
    <definedName name="oknTaxable_20">Invoice!#REF!</definedName>
    <definedName name="oknTaxable_3">Invoice!$A$31</definedName>
    <definedName name="oknTaxable_4">Invoice!$A$32</definedName>
    <definedName name="oknTaxable_5">Invoice!$A$33</definedName>
    <definedName name="oknTaxable_6">Invoice!$A$34</definedName>
    <definedName name="oknTaxable_7">Invoice!$A$35</definedName>
    <definedName name="oknTaxable_8">Invoice!$A$36</definedName>
    <definedName name="oknTaxable_9">Invoice!#REF!</definedName>
    <definedName name="oknTaxTotalIncludingShippingCost">Invoice!$A$13</definedName>
    <definedName name="oknTaxType">Invoice!$A$11</definedName>
    <definedName name="oknTotal">Invoice!$N$46</definedName>
    <definedName name="oknUOM_1">Invoice!$I$29</definedName>
    <definedName name="oknUOM_10">Invoice!#REF!</definedName>
    <definedName name="oknUOM_11">Invoice!#REF!</definedName>
    <definedName name="oknUOM_12">Invoice!#REF!</definedName>
    <definedName name="oknUOM_13">Invoice!#REF!</definedName>
    <definedName name="oknUOM_14">Invoice!#REF!</definedName>
    <definedName name="oknUOM_15">Invoice!#REF!</definedName>
    <definedName name="oknUOM_16">Invoice!#REF!</definedName>
    <definedName name="oknUOM_17">Invoice!#REF!</definedName>
    <definedName name="oknUOM_18">Invoice!#REF!</definedName>
    <definedName name="oknUOM_19">Invoice!#REF!</definedName>
    <definedName name="oknUOM_2">Invoice!$I$30</definedName>
    <definedName name="oknUOM_20">Invoice!#REF!</definedName>
    <definedName name="oknUOM_3">Invoice!$I$31</definedName>
    <definedName name="oknUOM_4">Invoice!$I$32</definedName>
    <definedName name="oknUOM_5">Invoice!$I$33</definedName>
    <definedName name="oknUOM_6">Invoice!$I$34</definedName>
    <definedName name="oknUOM_7">Invoice!$I$35</definedName>
    <definedName name="oknUOM_8">Invoice!$I$36</definedName>
    <definedName name="oknUOM_9">Invoice!#REF!</definedName>
    <definedName name="oknWhoAddress">Invoice!$F$13</definedName>
    <definedName name="oknWhoCityStateZip">Invoice!$F$14</definedName>
    <definedName name="oknWhoCountry">Invoice!$F$16</definedName>
    <definedName name="oknWhoID">Invoice!$M$7</definedName>
    <definedName name="oknWhoName">Invoice!$F$12</definedName>
    <definedName name="oknWhoPhone">Invoice!$F$17</definedName>
    <definedName name="oknWhoZipPostcod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Invoice!$D$3:$N$51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" l="1"/>
  <c r="N30" i="1"/>
  <c r="N31" i="1"/>
  <c r="N32" i="1"/>
  <c r="N33" i="1"/>
  <c r="N34" i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8" i="1" l="1" a="1"/>
  <c r="N38" i="1" s="1"/>
  <c r="N40" i="1" s="1"/>
  <c r="N37" i="1"/>
  <c r="N39" i="1" l="1"/>
  <c r="N46" i="1" s="1"/>
  <c r="AA47" i="1" s="1"/>
</calcChain>
</file>

<file path=xl/sharedStrings.xml><?xml version="1.0" encoding="utf-8"?>
<sst xmlns="http://schemas.openxmlformats.org/spreadsheetml/2006/main" count="206" uniqueCount="158">
  <si>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</si>
  <si>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</si>
  <si>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</si>
  <si>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</si>
  <si>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</si>
  <si>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</si>
  <si>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</si>
  <si>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</si>
  <si>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</si>
  <si>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</si>
  <si>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</si>
  <si>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</si>
  <si>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</si>
  <si>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</si>
  <si>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</si>
  <si>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</si>
  <si>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</si>
  <si>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</si>
  <si>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</si>
  <si>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</si>
  <si>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</si>
  <si>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</si>
  <si>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</si>
  <si>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</si>
  <si>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</si>
  <si>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</si>
  <si>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</si>
  <si>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</si>
  <si>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</si>
  <si>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</si>
  <si>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</si>
  <si>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</si>
  <si>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</si>
  <si>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</si>
  <si>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</si>
  <si>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</si>
  <si>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</si>
  <si>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</si>
  <si>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</si>
  <si>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</si>
  <si>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</si>
  <si>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</si>
  <si>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</si>
  <si>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</si>
  <si>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</si>
  <si>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</si>
  <si>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</si>
  <si>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</si>
  <si>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</si>
  <si>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</si>
  <si>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</si>
  <si>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</si>
  <si>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</si>
  <si>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</si>
  <si>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</si>
  <si>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</si>
  <si>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</si>
  <si>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</si>
  <si>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</si>
  <si>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</si>
  <si>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</si>
  <si>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</si>
  <si>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</si>
  <si>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</si>
  <si>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</si>
  <si>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</si>
  <si>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</si>
  <si>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</si>
  <si>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</si>
  <si>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</si>
  <si>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</si>
  <si>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Street Address</t>
  </si>
  <si>
    <t>City, ST  ZIP Code</t>
  </si>
  <si>
    <t>Phone Number,Web Address, etc.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</si>
  <si>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</si>
  <si>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</si>
  <si>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</si>
  <si>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</si>
  <si>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</si>
  <si>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</si>
  <si>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</si>
  <si>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</si>
  <si>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</si>
  <si>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</si>
  <si>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</si>
  <si>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</si>
  <si>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</si>
  <si>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APPLIED</t>
  </si>
  <si>
    <t>PRO FORMA INVOICE</t>
    <phoneticPr fontId="5" type="noConversion"/>
  </si>
  <si>
    <t>DATE OF EXPIRY:</t>
    <phoneticPr fontId="5" type="noConversion"/>
  </si>
  <si>
    <t>CUSTOMER #:</t>
    <phoneticPr fontId="5" type="noConversion"/>
  </si>
  <si>
    <t>Name</t>
    <phoneticPr fontId="5" type="noConversion"/>
  </si>
  <si>
    <t>Address</t>
    <phoneticPr fontId="5" type="noConversion"/>
  </si>
  <si>
    <t>City, State ZIP</t>
    <phoneticPr fontId="5" type="noConversion"/>
  </si>
  <si>
    <t>Country</t>
    <phoneticPr fontId="5" type="noConversion"/>
  </si>
  <si>
    <t>Phone</t>
    <phoneticPr fontId="5" type="noConversion"/>
  </si>
  <si>
    <t>Contact</t>
    <phoneticPr fontId="5" type="noConversion"/>
  </si>
  <si>
    <t>DATE</t>
    <phoneticPr fontId="8" type="noConversion"/>
  </si>
  <si>
    <t>TYPE</t>
    <phoneticPr fontId="8" type="noConversion"/>
  </si>
  <si>
    <t>CHECK/MONEY ORDER#</t>
    <phoneticPr fontId="8" type="noConversion"/>
  </si>
  <si>
    <t>NOTES</t>
    <phoneticPr fontId="8" type="noConversion"/>
  </si>
  <si>
    <t>TAX 1</t>
    <phoneticPr fontId="5" type="noConversion"/>
  </si>
  <si>
    <t>TAX 2</t>
    <phoneticPr fontId="5" type="noConversion"/>
  </si>
  <si>
    <t>SHIPPING DETAILS</t>
    <phoneticPr fontId="5" type="noConversion"/>
  </si>
  <si>
    <t>BILL TO</t>
    <phoneticPr fontId="5" type="noConversion"/>
  </si>
  <si>
    <t>SHIP TO</t>
    <phoneticPr fontId="5" type="noConversion"/>
  </si>
  <si>
    <t>P.O.#</t>
    <phoneticPr fontId="5" type="noConversion"/>
  </si>
  <si>
    <t>Currency</t>
    <phoneticPr fontId="5" type="noConversion"/>
  </si>
  <si>
    <t>Payment Term</t>
    <phoneticPr fontId="5" type="noConversion"/>
  </si>
  <si>
    <t>Est. Ship Date</t>
    <phoneticPr fontId="5" type="noConversion"/>
  </si>
  <si>
    <t>P.O. Date</t>
    <phoneticPr fontId="5" type="noConversion"/>
  </si>
  <si>
    <t>Letter of Credit</t>
    <phoneticPr fontId="5" type="noConversion"/>
  </si>
  <si>
    <t>SALES REP. NAME:</t>
    <phoneticPr fontId="5" type="noConversion"/>
  </si>
  <si>
    <t>ITEM #</t>
    <phoneticPr fontId="5" type="noConversion"/>
  </si>
  <si>
    <t>DESCRIPTION</t>
    <phoneticPr fontId="5" type="noConversion"/>
  </si>
  <si>
    <t>QUANTITY</t>
    <phoneticPr fontId="5" type="noConversion"/>
  </si>
  <si>
    <t>UNIT PRICE</t>
    <phoneticPr fontId="5" type="noConversion"/>
  </si>
  <si>
    <t>LINE TOTAL</t>
    <phoneticPr fontId="5" type="noConversion"/>
  </si>
  <si>
    <t>UNIT OF MEASURE</t>
    <phoneticPr fontId="5" type="noConversion"/>
  </si>
  <si>
    <t>TAX</t>
    <phoneticPr fontId="5" type="noConversion"/>
  </si>
  <si>
    <t>TAXABLE SUBTOTAL</t>
    <phoneticPr fontId="5" type="noConversion"/>
  </si>
  <si>
    <t>INSURANCE</t>
    <phoneticPr fontId="5" type="noConversion"/>
  </si>
  <si>
    <t>LEGAL/CONSULAR</t>
    <phoneticPr fontId="5" type="noConversion"/>
  </si>
  <si>
    <t>Special Notes, Terms of Sale</t>
    <phoneticPr fontId="5" type="noConversion"/>
  </si>
  <si>
    <t>Mode of Transportation</t>
    <phoneticPr fontId="5" type="noConversion"/>
  </si>
  <si>
    <t>Transportation Terms</t>
    <phoneticPr fontId="5" type="noConversion"/>
  </si>
  <si>
    <t>Number of Packages</t>
    <phoneticPr fontId="5" type="noConversion"/>
  </si>
  <si>
    <t>Est. Gross Weight</t>
    <phoneticPr fontId="5" type="noConversion"/>
  </si>
  <si>
    <t>Est Net Weight</t>
    <phoneticPr fontId="5" type="noConversion"/>
  </si>
  <si>
    <t>Carrier</t>
    <phoneticPr fontId="5" type="noConversion"/>
  </si>
  <si>
    <t>Disallow negative stock</t>
  </si>
  <si>
    <t>*** This is not a VAT invoice</t>
    <phoneticPr fontId="5" type="noConversion"/>
  </si>
  <si>
    <t>[other]</t>
    <phoneticPr fontId="5" type="noConversion"/>
  </si>
  <si>
    <t>Currency Drop-Down list</t>
  </si>
  <si>
    <t>US Dollar</t>
  </si>
  <si>
    <t>Euro</t>
  </si>
  <si>
    <t>Pound Sterling</t>
  </si>
  <si>
    <t>Japanese Yen</t>
  </si>
  <si>
    <t>c7029</t>
  </si>
  <si>
    <t>c7029.mdb</t>
  </si>
  <si>
    <t>Need a different invoice layout? Visit our invoice template collection.</t>
  </si>
  <si>
    <t>InvoicingTemplates.com</t>
  </si>
  <si>
    <t>Business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</si>
  <si>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</si>
  <si>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</si>
  <si>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</si>
  <si>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</si>
  <si>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</si>
  <si>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</si>
  <si>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</si>
  <si>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</si>
  <si>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</si>
  <si>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Proforma Invoice with Printable Earth Map Background - c7029</t>
  </si>
  <si>
    <t>Pro-Forma Invoice with Printable Earth Map Background - 41, Raleigh, North Carolina, 458880, 403892, 7001136145306170960?+13.61%, 145.1 sq mi, 375.8 km2, 3,163/sq mi, 1,221/km2, 35°49′50″N 78°38′30″W? / ?35.8306°N 78.6418°W? / 35.8306; -78.6418? (Raleigh)</t>
  </si>
  <si>
    <t>Proforma Invoice with Printable Earth Map Backgroundc7029 - 41, Raleigh, North Carolina, 458880, 403892, 7001136145306170960?+13.61%, 145.1 sq mi, 375.8 km2, 3,163/sq mi, 1,221/km2, 35°49′50″N 78°38′30″W? / ?35.8306°N 78.6418°W? / 35.8306; -78.6418? (Raleigh)</t>
  </si>
  <si>
    <t>Pro-Forma Invoice with Printable Earth Map Background - 42, Miami, Florida, 453579, 399457, 7001135488926217340?+13.55%, 36.0 sq mi, 93.2 km2, 12,599/sq mi, 4,865/km2, 25°46′31″N 80°12′31″W? / ?25.7752°N 80.2086°W? / 25.7752; -80.2086? (Miami)</t>
  </si>
  <si>
    <t>Proforma Invoice with Printable Earth Map Backgroundc7029 - 42, Miami, Florida, 453579, 399457, 7001135488926217340?+13.55%, 36.0 sq mi, 93.2 km2, 12,599/sq mi, 4,865/km2, 25°46′31″N 80°12′31″W? / ?25.7752°N 80.2086°W? / 25.7752; -80.2086? (Miami)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</si>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</sst>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  <numFmt numFmtId="173" formatCode="@\ \ "/>
  </numFmts>
  <fonts count="36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sz val="9"/>
      <name val="Book Antiqua"/>
      <family val="1"/>
    </font>
    <font>
      <b/>
      <sz val="8"/>
      <name val="Book Antiqua"/>
      <family val="1"/>
    </font>
    <font>
      <sz val="8"/>
      <name val="Book Antiqua"/>
      <family val="1"/>
    </font>
    <font>
      <u/>
      <sz val="10"/>
      <color indexed="12"/>
      <name val="Book Antiqua"/>
      <family val="1"/>
    </font>
    <font>
      <b/>
      <sz val="9"/>
      <name val="Book Antiqua"/>
      <family val="1"/>
    </font>
    <font>
      <i/>
      <sz val="9"/>
      <name val="Book Antiqua"/>
      <family val="1"/>
    </font>
    <font>
      <b/>
      <sz val="10"/>
      <color theme="0"/>
      <name val="Arial"/>
      <family val="2"/>
    </font>
    <font>
      <b/>
      <sz val="14"/>
      <name val="Book Antiqua"/>
      <family val="1"/>
    </font>
    <font>
      <b/>
      <sz val="16"/>
      <color theme="4" tint="-0.249977111117893"/>
      <name val="Book Antiqua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4506668294322"/>
        <bgColor indexed="64"/>
      </patternFill>
    </fill>
    <fill>
      <gradientFill degree="45">
        <stop position="0">
          <color theme="0"/>
        </stop>
        <stop position="1">
          <color theme="4"/>
        </stop>
      </gradientFill>
    </fill>
    <fill>
      <patternFill patternType="solid">
        <fgColor theme="4" tint="-0.2499465926084170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/>
      <right style="thin">
        <color theme="3" tint="0.39994506668294322"/>
      </right>
      <top/>
      <bottom/>
      <diagonal/>
    </border>
    <border>
      <left/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1454817346722"/>
      </left>
      <right/>
      <top/>
      <bottom/>
      <diagonal/>
    </border>
    <border>
      <left/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 style="thin">
        <color theme="3" tint="0.39991454817346722"/>
      </bottom>
      <diagonal/>
    </border>
    <border>
      <left/>
      <right/>
      <top/>
      <bottom style="thin">
        <color theme="3" tint="0.39991454817346722"/>
      </bottom>
      <diagonal/>
    </border>
    <border>
      <left/>
      <right style="thin">
        <color theme="3" tint="0.39991454817346722"/>
      </right>
      <top/>
      <bottom style="thin">
        <color theme="3" tint="0.39991454817346722"/>
      </bottom>
      <diagonal/>
    </border>
    <border>
      <left style="thin">
        <color theme="3" tint="0.39991454817346722"/>
      </left>
      <right/>
      <top style="thin">
        <color theme="3" tint="0.39991454817346722"/>
      </top>
      <bottom style="thin">
        <color theme="3" tint="0.39988402966399123"/>
      </bottom>
      <diagonal/>
    </border>
    <border>
      <left/>
      <right/>
      <top style="thin">
        <color theme="3" tint="0.39991454817346722"/>
      </top>
      <bottom style="thin">
        <color theme="3" tint="0.39988402966399123"/>
      </bottom>
      <diagonal/>
    </border>
    <border>
      <left/>
      <right style="thin">
        <color theme="3" tint="0.39991454817346722"/>
      </right>
      <top style="thin">
        <color theme="3" tint="0.39991454817346722"/>
      </top>
      <bottom style="thin">
        <color theme="3" tint="0.39988402966399123"/>
      </bottom>
      <diagonal/>
    </border>
    <border>
      <left style="thin">
        <color theme="3" tint="0.39994506668294322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1454817346722"/>
      </bottom>
      <diagonal/>
    </border>
    <border>
      <left/>
      <right/>
      <top style="thin">
        <color theme="3" tint="0.39994506668294322"/>
      </top>
      <bottom style="thin">
        <color theme="3" tint="0.399914548173467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/>
      <bottom/>
      <diagonal/>
    </border>
    <border>
      <left style="thin">
        <color theme="3" tint="0.39994506668294322"/>
      </left>
      <right/>
      <top/>
      <bottom style="thin">
        <color theme="3" tint="0.39994506668294322"/>
      </bottom>
      <diagonal/>
    </border>
    <border>
      <left/>
      <right style="thin">
        <color theme="3" tint="0.39991454817346722"/>
      </right>
      <top style="thin">
        <color theme="3" tint="0.39994506668294322"/>
      </top>
      <bottom/>
      <diagonal/>
    </border>
    <border>
      <left style="thin">
        <color theme="3" tint="0.39994506668294322"/>
      </left>
      <right/>
      <top/>
      <bottom style="thin">
        <color theme="3" tint="0.39991454817346722"/>
      </bottom>
      <diagonal/>
    </border>
    <border>
      <left style="thin">
        <color theme="3" tint="0.39988402966399123"/>
      </left>
      <right/>
      <top/>
      <bottom/>
      <diagonal/>
    </border>
    <border>
      <left style="thin">
        <color theme="3" tint="0.39988402966399123"/>
      </left>
      <right/>
      <top/>
      <bottom style="thin">
        <color theme="3" tint="0.39988402966399123"/>
      </bottom>
      <diagonal/>
    </border>
    <border>
      <left style="thin">
        <color theme="3" tint="0.39991454817346722"/>
      </left>
      <right/>
      <top style="thin">
        <color theme="3" tint="0.39994506668294322"/>
      </top>
      <bottom/>
      <diagonal/>
    </border>
    <border>
      <left style="thin">
        <color theme="3" tint="0.39988402966399123"/>
      </left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 style="thin">
        <color theme="3" tint="0.39988402966399123"/>
      </top>
      <bottom/>
      <diagonal/>
    </border>
    <border>
      <left/>
      <right style="thin">
        <color theme="3" tint="0.39988402966399123"/>
      </right>
      <top style="thin">
        <color theme="3" tint="0.39988402966399123"/>
      </top>
      <bottom/>
      <diagonal/>
    </border>
    <border>
      <left/>
      <right style="thin">
        <color theme="3" tint="0.39988402966399123"/>
      </right>
      <top/>
      <bottom/>
      <diagonal/>
    </border>
    <border>
      <left/>
      <right style="thin">
        <color theme="3" tint="0.39988402966399123"/>
      </right>
      <top/>
      <bottom style="thin">
        <color theme="3" tint="0.39991454817346722"/>
      </bottom>
      <diagonal/>
    </border>
    <border>
      <left/>
      <right style="thin">
        <color theme="3" tint="0.39988402966399123"/>
      </right>
      <top style="thin">
        <color theme="3" tint="0.39991454817346722"/>
      </top>
      <bottom style="thin">
        <color theme="3" tint="0.39988402966399123"/>
      </bottom>
      <diagonal/>
    </border>
    <border>
      <left style="thin">
        <color theme="3" tint="0.39991454817346722"/>
      </left>
      <right style="thin">
        <color theme="3" tint="0.39994506668294322"/>
      </right>
      <top style="thin">
        <color theme="3" tint="0.39994506668294322"/>
      </top>
      <bottom style="thin">
        <color theme="3" tint="0.3998840296639912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1" fillId="2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1" fillId="2" borderId="2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1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11" fillId="2" borderId="2" xfId="0" applyFont="1" applyFill="1" applyBorder="1"/>
    <xf numFmtId="14" fontId="11" fillId="2" borderId="4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7" fillId="3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1" fillId="2" borderId="5" xfId="0" applyNumberFormat="1" applyFont="1" applyFill="1" applyBorder="1" applyAlignment="1">
      <alignment horizontal="left" indent="1"/>
    </xf>
    <xf numFmtId="164" fontId="7" fillId="0" borderId="6" xfId="0" applyNumberFormat="1" applyFont="1" applyBorder="1" applyProtection="1">
      <protection locked="0"/>
    </xf>
    <xf numFmtId="164" fontId="7" fillId="0" borderId="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7" fillId="0" borderId="0" xfId="0" applyFont="1"/>
    <xf numFmtId="0" fontId="0" fillId="3" borderId="0" xfId="0" applyFill="1" applyAlignment="1" applyProtection="1">
      <alignment vertical="center"/>
      <protection locked="0" hidden="1"/>
    </xf>
    <xf numFmtId="0" fontId="0" fillId="3" borderId="0" xfId="0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167" fontId="6" fillId="0" borderId="0" xfId="0" applyNumberFormat="1" applyFont="1" applyAlignment="1">
      <alignment horizontal="left" vertical="center" shrinkToFi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5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4" fillId="0" borderId="0" xfId="1" applyFont="1" applyAlignment="1" applyProtection="1">
      <alignment horizontal="left"/>
    </xf>
    <xf numFmtId="49" fontId="19" fillId="0" borderId="0" xfId="0" applyNumberFormat="1" applyFont="1" applyAlignment="1" applyProtection="1">
      <alignment horizontal="left" vertical="center"/>
      <protection locked="0"/>
    </xf>
    <xf numFmtId="0" fontId="26" fillId="0" borderId="60" xfId="0" applyFont="1" applyBorder="1" applyAlignment="1">
      <alignment horizontal="left" vertical="center"/>
    </xf>
    <xf numFmtId="0" fontId="21" fillId="0" borderId="61" xfId="0" applyFont="1" applyBorder="1" applyAlignment="1">
      <alignment vertical="center"/>
    </xf>
    <xf numFmtId="0" fontId="26" fillId="0" borderId="34" xfId="0" applyFont="1" applyBorder="1" applyAlignment="1">
      <alignment horizontal="left" vertical="center"/>
    </xf>
    <xf numFmtId="0" fontId="26" fillId="0" borderId="36" xfId="0" applyFont="1" applyBorder="1" applyAlignment="1">
      <alignment horizontal="left" vertical="center"/>
    </xf>
    <xf numFmtId="0" fontId="21" fillId="0" borderId="62" xfId="0" applyFont="1" applyBorder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0" fontId="21" fillId="0" borderId="37" xfId="0" applyFont="1" applyBorder="1" applyAlignment="1" applyProtection="1">
      <alignment vertical="center"/>
      <protection locked="0"/>
    </xf>
    <xf numFmtId="0" fontId="21" fillId="0" borderId="31" xfId="0" applyFont="1" applyBorder="1" applyAlignment="1" applyProtection="1">
      <alignment vertical="center"/>
      <protection locked="0"/>
    </xf>
    <xf numFmtId="0" fontId="26" fillId="0" borderId="38" xfId="0" applyFont="1" applyBorder="1" applyAlignment="1">
      <alignment horizontal="left" vertical="center"/>
    </xf>
    <xf numFmtId="0" fontId="21" fillId="0" borderId="63" xfId="0" applyFont="1" applyBorder="1" applyAlignment="1">
      <alignment vertical="center"/>
    </xf>
    <xf numFmtId="0" fontId="26" fillId="0" borderId="35" xfId="0" applyFont="1" applyBorder="1" applyAlignment="1">
      <alignment horizontal="left" vertical="center"/>
    </xf>
    <xf numFmtId="0" fontId="21" fillId="0" borderId="44" xfId="0" applyFont="1" applyBorder="1"/>
    <xf numFmtId="0" fontId="21" fillId="0" borderId="33" xfId="0" applyFont="1" applyBorder="1"/>
    <xf numFmtId="0" fontId="21" fillId="0" borderId="0" xfId="0" applyFont="1"/>
    <xf numFmtId="0" fontId="21" fillId="0" borderId="52" xfId="0" applyFont="1" applyBorder="1"/>
    <xf numFmtId="0" fontId="21" fillId="0" borderId="34" xfId="0" applyFont="1" applyBorder="1"/>
    <xf numFmtId="0" fontId="21" fillId="0" borderId="59" xfId="0" applyFont="1" applyBorder="1"/>
    <xf numFmtId="0" fontId="21" fillId="0" borderId="56" xfId="0" applyFont="1" applyBorder="1"/>
    <xf numFmtId="0" fontId="21" fillId="0" borderId="53" xfId="0" applyFont="1" applyBorder="1"/>
    <xf numFmtId="0" fontId="21" fillId="0" borderId="35" xfId="0" applyFont="1" applyBorder="1"/>
    <xf numFmtId="0" fontId="21" fillId="0" borderId="57" xfId="0" applyFont="1" applyBorder="1"/>
    <xf numFmtId="169" fontId="23" fillId="0" borderId="8" xfId="0" applyNumberFormat="1" applyFont="1" applyBorder="1" applyAlignment="1" applyProtection="1">
      <alignment horizontal="left" vertical="center"/>
      <protection hidden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43" fontId="21" fillId="0" borderId="9" xfId="0" applyNumberFormat="1" applyFont="1" applyBorder="1" applyAlignment="1" applyProtection="1">
      <alignment horizontal="right" vertical="center"/>
      <protection hidden="1"/>
    </xf>
    <xf numFmtId="43" fontId="21" fillId="0" borderId="1" xfId="0" applyNumberFormat="1" applyFont="1" applyBorder="1" applyAlignment="1" applyProtection="1">
      <alignment horizontal="right" vertical="center"/>
      <protection hidden="1"/>
    </xf>
    <xf numFmtId="0" fontId="21" fillId="0" borderId="0" xfId="0" applyFont="1" applyAlignment="1">
      <alignment vertical="center" wrapText="1"/>
    </xf>
    <xf numFmtId="172" fontId="21" fillId="0" borderId="0" xfId="0" applyNumberFormat="1" applyFont="1" applyAlignment="1" applyProtection="1">
      <alignment horizontal="right" vertical="center"/>
      <protection locked="0"/>
    </xf>
    <xf numFmtId="43" fontId="21" fillId="0" borderId="1" xfId="0" applyNumberFormat="1" applyFont="1" applyBorder="1" applyAlignment="1" applyProtection="1">
      <alignment horizontal="right" vertical="center"/>
      <protection locked="0" hidden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43" fontId="25" fillId="2" borderId="3" xfId="0" applyNumberFormat="1" applyFont="1" applyFill="1" applyBorder="1" applyAlignment="1">
      <alignment horizontal="center" vertical="center"/>
    </xf>
    <xf numFmtId="171" fontId="21" fillId="0" borderId="0" xfId="0" applyNumberFormat="1" applyFont="1" applyAlignment="1" applyProtection="1">
      <alignment vertical="center"/>
      <protection locked="0"/>
    </xf>
    <xf numFmtId="49" fontId="23" fillId="0" borderId="8" xfId="0" applyNumberFormat="1" applyFont="1" applyBorder="1" applyAlignment="1" applyProtection="1">
      <alignment horizontal="left" vertical="center"/>
      <protection locked="0"/>
    </xf>
    <xf numFmtId="1" fontId="23" fillId="0" borderId="8" xfId="0" applyNumberFormat="1" applyFont="1" applyBorder="1" applyAlignment="1">
      <alignment vertical="center"/>
    </xf>
    <xf numFmtId="0" fontId="23" fillId="0" borderId="8" xfId="0" applyFont="1" applyBorder="1" applyAlignment="1" applyProtection="1">
      <alignment vertical="center"/>
      <protection locked="0"/>
    </xf>
    <xf numFmtId="168" fontId="23" fillId="0" borderId="8" xfId="0" applyNumberFormat="1" applyFont="1" applyBorder="1" applyAlignment="1" applyProtection="1">
      <alignment horizontal="right" vertical="center"/>
      <protection locked="0"/>
    </xf>
    <xf numFmtId="49" fontId="23" fillId="0" borderId="9" xfId="0" applyNumberFormat="1" applyFont="1" applyBorder="1" applyAlignment="1" applyProtection="1">
      <alignment horizontal="left" vertical="center"/>
      <protection locked="0"/>
    </xf>
    <xf numFmtId="1" fontId="23" fillId="0" borderId="9" xfId="0" applyNumberFormat="1" applyFont="1" applyBorder="1" applyAlignment="1">
      <alignment vertical="center"/>
    </xf>
    <xf numFmtId="0" fontId="23" fillId="0" borderId="9" xfId="0" applyFont="1" applyBorder="1" applyAlignment="1" applyProtection="1">
      <alignment vertical="center"/>
      <protection locked="0"/>
    </xf>
    <xf numFmtId="168" fontId="23" fillId="0" borderId="9" xfId="0" applyNumberFormat="1" applyFont="1" applyBorder="1" applyAlignment="1" applyProtection="1">
      <alignment horizontal="right" vertical="center"/>
      <protection locked="0"/>
    </xf>
    <xf numFmtId="169" fontId="23" fillId="0" borderId="9" xfId="0" applyNumberFormat="1" applyFont="1" applyBorder="1" applyAlignment="1" applyProtection="1">
      <alignment horizontal="left" vertical="center"/>
      <protection hidden="1"/>
    </xf>
    <xf numFmtId="0" fontId="25" fillId="4" borderId="41" xfId="0" applyFont="1" applyFill="1" applyBorder="1" applyAlignment="1">
      <alignment horizontal="left" vertical="center"/>
    </xf>
    <xf numFmtId="0" fontId="19" fillId="4" borderId="64" xfId="0" applyFont="1" applyFill="1" applyBorder="1" applyAlignment="1">
      <alignment vertical="center"/>
    </xf>
    <xf numFmtId="0" fontId="19" fillId="4" borderId="42" xfId="0" applyFont="1" applyFill="1" applyBorder="1" applyAlignment="1">
      <alignment horizontal="left" vertical="center"/>
    </xf>
    <xf numFmtId="0" fontId="19" fillId="4" borderId="43" xfId="0" applyFont="1" applyFill="1" applyBorder="1" applyAlignment="1">
      <alignment horizontal="left" vertical="center"/>
    </xf>
    <xf numFmtId="0" fontId="25" fillId="4" borderId="65" xfId="0" applyFont="1" applyFill="1" applyBorder="1" applyAlignment="1">
      <alignment horizontal="left" vertical="center"/>
    </xf>
    <xf numFmtId="0" fontId="25" fillId="4" borderId="49" xfId="0" applyFont="1" applyFill="1" applyBorder="1" applyAlignment="1">
      <alignment vertical="center"/>
    </xf>
    <xf numFmtId="0" fontId="21" fillId="4" borderId="50" xfId="0" applyFont="1" applyFill="1" applyBorder="1" applyAlignment="1">
      <alignment vertical="center"/>
    </xf>
    <xf numFmtId="0" fontId="21" fillId="4" borderId="5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15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5" fillId="6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6" fillId="6" borderId="0" xfId="0" applyFont="1" applyFill="1" applyAlignment="1">
      <alignment vertical="top" wrapText="1"/>
    </xf>
    <xf numFmtId="0" fontId="10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16" fillId="6" borderId="0" xfId="0" applyFont="1" applyFill="1" applyAlignment="1">
      <alignment vertical="center"/>
    </xf>
    <xf numFmtId="0" fontId="11" fillId="6" borderId="0" xfId="0" applyFont="1" applyFill="1" applyAlignment="1">
      <alignment horizontal="right" vertical="center"/>
    </xf>
    <xf numFmtId="43" fontId="7" fillId="6" borderId="1" xfId="0" applyNumberFormat="1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6" fillId="0" borderId="66" xfId="2" applyFont="1" applyBorder="1"/>
    <xf numFmtId="0" fontId="31" fillId="0" borderId="67" xfId="2" applyFont="1" applyBorder="1" applyAlignment="1">
      <alignment horizontal="left" vertical="center"/>
    </xf>
    <xf numFmtId="0" fontId="30" fillId="0" borderId="66" xfId="2" applyBorder="1"/>
    <xf numFmtId="0" fontId="30" fillId="0" borderId="0" xfId="2"/>
    <xf numFmtId="0" fontId="32" fillId="0" borderId="68" xfId="2" applyFont="1" applyBorder="1" applyAlignment="1">
      <alignment horizontal="left" wrapText="1" indent="1"/>
    </xf>
    <xf numFmtId="0" fontId="32" fillId="0" borderId="66" xfId="2" applyFont="1" applyBorder="1"/>
    <xf numFmtId="0" fontId="32" fillId="0" borderId="66" xfId="2" applyFont="1" applyBorder="1" applyAlignment="1">
      <alignment horizontal="left" wrapText="1"/>
    </xf>
    <xf numFmtId="0" fontId="33" fillId="0" borderId="66" xfId="2" applyFont="1" applyBorder="1" applyAlignment="1">
      <alignment horizontal="left" wrapText="1"/>
    </xf>
    <xf numFmtId="0" fontId="34" fillId="0" borderId="66" xfId="4" applyBorder="1" applyAlignment="1" applyProtection="1">
      <alignment horizontal="left" wrapText="1"/>
    </xf>
    <xf numFmtId="0" fontId="32" fillId="0" borderId="66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alignment vertical="center"/>
      <protection locked="0" hidden="1"/>
    </xf>
    <xf numFmtId="0" fontId="9" fillId="3" borderId="0" xfId="1" applyFill="1" applyAlignment="1" applyProtection="1">
      <alignment vertical="center"/>
    </xf>
    <xf numFmtId="0" fontId="2" fillId="0" borderId="0" xfId="6"/>
    <xf numFmtId="0" fontId="9" fillId="0" borderId="0" xfId="1" applyAlignment="1" applyProtection="1">
      <alignment horizontal="left"/>
    </xf>
    <xf numFmtId="0" fontId="21" fillId="0" borderId="0" xfId="0" applyFont="1" applyAlignment="1" applyProtection="1">
      <alignment horizontal="right" vertical="center"/>
      <protection locked="0"/>
    </xf>
    <xf numFmtId="43" fontId="25" fillId="2" borderId="3" xfId="0" applyNumberFormat="1" applyFont="1" applyFill="1" applyBorder="1" applyAlignment="1" applyProtection="1">
      <alignment horizontal="center" vertical="center"/>
      <protection locked="0"/>
    </xf>
    <xf numFmtId="0" fontId="25" fillId="2" borderId="2" xfId="0" applyFont="1" applyFill="1" applyBorder="1" applyAlignment="1" applyProtection="1">
      <alignment horizontal="centerContinuous" vertical="center"/>
      <protection locked="0"/>
    </xf>
    <xf numFmtId="0" fontId="1" fillId="0" borderId="0" xfId="7"/>
    <xf numFmtId="0" fontId="21" fillId="0" borderId="19" xfId="0" applyFont="1" applyBorder="1" applyAlignment="1" applyProtection="1">
      <alignment horizontal="left" vertical="top"/>
      <protection locked="0"/>
    </xf>
    <xf numFmtId="0" fontId="21" fillId="0" borderId="20" xfId="0" applyFont="1" applyBorder="1" applyAlignment="1" applyProtection="1">
      <alignment horizontal="left" vertical="top"/>
      <protection locked="0"/>
    </xf>
    <xf numFmtId="0" fontId="21" fillId="0" borderId="21" xfId="0" applyFont="1" applyBorder="1" applyAlignment="1" applyProtection="1">
      <alignment horizontal="left" vertical="top"/>
      <protection locked="0"/>
    </xf>
    <xf numFmtId="0" fontId="21" fillId="0" borderId="22" xfId="0" applyFont="1" applyBorder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left" vertical="top"/>
      <protection locked="0"/>
    </xf>
    <xf numFmtId="0" fontId="21" fillId="0" borderId="23" xfId="0" applyFont="1" applyBorder="1" applyAlignment="1" applyProtection="1">
      <alignment horizontal="left" vertical="top"/>
      <protection locked="0"/>
    </xf>
    <xf numFmtId="0" fontId="21" fillId="0" borderId="24" xfId="0" applyFont="1" applyBorder="1" applyAlignment="1" applyProtection="1">
      <alignment horizontal="left" vertical="top"/>
      <protection locked="0"/>
    </xf>
    <xf numFmtId="0" fontId="21" fillId="0" borderId="25" xfId="0" applyFont="1" applyBorder="1" applyAlignment="1" applyProtection="1">
      <alignment horizontal="left" vertical="top"/>
      <protection locked="0"/>
    </xf>
    <xf numFmtId="0" fontId="21" fillId="0" borderId="26" xfId="0" applyFont="1" applyBorder="1" applyAlignment="1" applyProtection="1">
      <alignment horizontal="left" vertical="top"/>
      <protection locked="0"/>
    </xf>
    <xf numFmtId="0" fontId="23" fillId="0" borderId="13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4" xfId="0" applyFont="1" applyBorder="1" applyAlignment="1" applyProtection="1">
      <alignment horizontal="left" vertical="center"/>
      <protection locked="0"/>
    </xf>
    <xf numFmtId="170" fontId="25" fillId="2" borderId="3" xfId="0" applyNumberFormat="1" applyFont="1" applyFill="1" applyBorder="1" applyAlignment="1" applyProtection="1">
      <alignment horizontal="center" vertical="center"/>
      <protection locked="0"/>
    </xf>
    <xf numFmtId="170" fontId="25" fillId="2" borderId="27" xfId="0" applyNumberFormat="1" applyFont="1" applyFill="1" applyBorder="1" applyAlignment="1" applyProtection="1">
      <alignment horizontal="center" vertical="center"/>
      <protection locked="0"/>
    </xf>
    <xf numFmtId="0" fontId="25" fillId="2" borderId="3" xfId="0" applyFont="1" applyFill="1" applyBorder="1" applyAlignment="1" applyProtection="1">
      <alignment horizontal="center" vertical="center"/>
      <protection locked="0"/>
    </xf>
    <xf numFmtId="0" fontId="25" fillId="2" borderId="28" xfId="0" applyFont="1" applyFill="1" applyBorder="1" applyAlignment="1" applyProtection="1">
      <alignment horizontal="center" vertical="center"/>
      <protection locked="0"/>
    </xf>
    <xf numFmtId="0" fontId="25" fillId="2" borderId="27" xfId="0" applyFont="1" applyFill="1" applyBorder="1" applyAlignment="1" applyProtection="1">
      <alignment horizontal="center" vertical="center"/>
      <protection locked="0"/>
    </xf>
    <xf numFmtId="166" fontId="23" fillId="0" borderId="13" xfId="0" applyNumberFormat="1" applyFont="1" applyBorder="1" applyAlignment="1" applyProtection="1">
      <alignment horizontal="center" vertic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6" fontId="23" fillId="0" borderId="14" xfId="0" applyNumberFormat="1" applyFont="1" applyBorder="1" applyAlignment="1" applyProtection="1">
      <alignment horizontal="center" vertical="center"/>
      <protection locked="0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center"/>
      <protection locked="0"/>
    </xf>
    <xf numFmtId="166" fontId="23" fillId="0" borderId="15" xfId="0" applyNumberFormat="1" applyFont="1" applyBorder="1" applyAlignment="1" applyProtection="1">
      <alignment horizontal="center" vertical="center"/>
      <protection locked="0"/>
    </xf>
    <xf numFmtId="166" fontId="23" fillId="0" borderId="16" xfId="0" applyNumberFormat="1" applyFont="1" applyBorder="1" applyAlignment="1" applyProtection="1">
      <alignment horizontal="center" vertical="center"/>
      <protection locked="0"/>
    </xf>
    <xf numFmtId="166" fontId="23" fillId="0" borderId="17" xfId="0" applyNumberFormat="1" applyFont="1" applyBorder="1" applyAlignment="1" applyProtection="1">
      <alignment horizontal="center" vertical="center"/>
      <protection locked="0"/>
    </xf>
    <xf numFmtId="0" fontId="21" fillId="0" borderId="39" xfId="0" applyFont="1" applyBorder="1" applyAlignment="1" applyProtection="1">
      <alignment horizontal="left" vertical="center"/>
      <protection locked="0"/>
    </xf>
    <xf numFmtId="0" fontId="21" fillId="0" borderId="40" xfId="0" applyFont="1" applyBorder="1" applyAlignment="1" applyProtection="1">
      <alignment horizontal="left" vertical="center"/>
      <protection locked="0"/>
    </xf>
    <xf numFmtId="0" fontId="21" fillId="0" borderId="44" xfId="0" applyFont="1" applyBorder="1" applyAlignment="1" applyProtection="1">
      <alignment horizontal="left"/>
      <protection locked="0"/>
    </xf>
    <xf numFmtId="0" fontId="21" fillId="0" borderId="54" xfId="0" applyFont="1" applyBorder="1" applyAlignment="1" applyProtection="1">
      <alignment horizontal="left"/>
      <protection locked="0"/>
    </xf>
    <xf numFmtId="0" fontId="21" fillId="0" borderId="52" xfId="0" applyFont="1" applyBorder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0" fontId="21" fillId="0" borderId="55" xfId="0" applyFont="1" applyBorder="1" applyAlignment="1" applyProtection="1">
      <alignment horizontal="left"/>
      <protection locked="0"/>
    </xf>
    <xf numFmtId="0" fontId="21" fillId="0" borderId="39" xfId="0" applyFont="1" applyBorder="1" applyAlignment="1" applyProtection="1">
      <alignment horizontal="left"/>
      <protection locked="0"/>
    </xf>
    <xf numFmtId="0" fontId="21" fillId="0" borderId="31" xfId="0" applyFont="1" applyBorder="1" applyAlignment="1" applyProtection="1">
      <alignment horizontal="center" vertical="center"/>
      <protection locked="0"/>
    </xf>
    <xf numFmtId="0" fontId="21" fillId="0" borderId="58" xfId="0" applyFont="1" applyBorder="1" applyAlignment="1" applyProtection="1">
      <alignment horizontal="left"/>
      <protection locked="0"/>
    </xf>
    <xf numFmtId="0" fontId="21" fillId="0" borderId="45" xfId="0" applyFont="1" applyBorder="1" applyAlignment="1" applyProtection="1">
      <alignment horizontal="left"/>
      <protection locked="0"/>
    </xf>
    <xf numFmtId="0" fontId="21" fillId="0" borderId="36" xfId="0" applyFont="1" applyBorder="1" applyAlignment="1" applyProtection="1">
      <alignment horizontal="left"/>
      <protection locked="0"/>
    </xf>
    <xf numFmtId="0" fontId="21" fillId="0" borderId="37" xfId="0" applyFont="1" applyBorder="1" applyAlignment="1" applyProtection="1">
      <alignment horizontal="left"/>
      <protection locked="0"/>
    </xf>
    <xf numFmtId="0" fontId="21" fillId="0" borderId="32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37" xfId="0" applyFont="1" applyBorder="1" applyAlignment="1" applyProtection="1">
      <alignment horizontal="left" vertical="center"/>
      <protection locked="0"/>
    </xf>
    <xf numFmtId="0" fontId="25" fillId="4" borderId="18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8" xfId="0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/>
    </xf>
    <xf numFmtId="0" fontId="25" fillId="4" borderId="11" xfId="0" applyFont="1" applyFill="1" applyBorder="1" applyAlignment="1">
      <alignment horizontal="center" vertical="center"/>
    </xf>
    <xf numFmtId="0" fontId="25" fillId="4" borderId="12" xfId="0" applyFont="1" applyFill="1" applyBorder="1" applyAlignment="1">
      <alignment horizontal="center" vertical="center"/>
    </xf>
    <xf numFmtId="0" fontId="25" fillId="4" borderId="13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14" xfId="0" applyFont="1" applyFill="1" applyBorder="1" applyAlignment="1">
      <alignment horizontal="center" vertical="center"/>
    </xf>
    <xf numFmtId="0" fontId="21" fillId="0" borderId="38" xfId="0" applyFont="1" applyBorder="1" applyAlignment="1" applyProtection="1">
      <alignment horizontal="left"/>
      <protection locked="0"/>
    </xf>
    <xf numFmtId="0" fontId="21" fillId="0" borderId="40" xfId="0" applyFont="1" applyBorder="1" applyAlignment="1" applyProtection="1">
      <alignment horizontal="left"/>
      <protection locked="0"/>
    </xf>
    <xf numFmtId="0" fontId="0" fillId="7" borderId="0" xfId="0" applyFill="1" applyAlignment="1">
      <alignment horizontal="center" vertical="center"/>
    </xf>
    <xf numFmtId="0" fontId="19" fillId="4" borderId="46" xfId="0" applyFont="1" applyFill="1" applyBorder="1" applyAlignment="1">
      <alignment horizontal="center" vertical="center"/>
    </xf>
    <xf numFmtId="0" fontId="19" fillId="4" borderId="47" xfId="0" applyFont="1" applyFill="1" applyBorder="1" applyAlignment="1">
      <alignment horizontal="center" vertical="center"/>
    </xf>
    <xf numFmtId="0" fontId="19" fillId="4" borderId="48" xfId="0" applyFont="1" applyFill="1" applyBorder="1" applyAlignment="1">
      <alignment horizontal="center" vertical="center"/>
    </xf>
    <xf numFmtId="167" fontId="23" fillId="0" borderId="0" xfId="0" applyNumberFormat="1" applyFont="1" applyAlignment="1" applyProtection="1">
      <alignment horizontal="left" vertical="center" shrinkToFit="1"/>
      <protection locked="0"/>
    </xf>
    <xf numFmtId="49" fontId="23" fillId="0" borderId="0" xfId="0" applyNumberFormat="1" applyFont="1" applyAlignment="1" applyProtection="1">
      <alignment horizontal="left" vertical="center"/>
      <protection locked="0"/>
    </xf>
    <xf numFmtId="173" fontId="9" fillId="10" borderId="0" xfId="1" applyNumberFormat="1" applyFill="1" applyAlignment="1" applyProtection="1">
      <alignment horizontal="center" vertical="center"/>
      <protection locked="0"/>
    </xf>
    <xf numFmtId="0" fontId="5" fillId="6" borderId="0" xfId="0" applyFont="1" applyFill="1" applyAlignment="1">
      <alignment horizontal="center" vertical="center"/>
    </xf>
    <xf numFmtId="0" fontId="0" fillId="8" borderId="0" xfId="0" applyFill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center" vertical="center"/>
      <protection locked="0"/>
    </xf>
    <xf numFmtId="0" fontId="27" fillId="9" borderId="0" xfId="0" applyFont="1" applyFill="1" applyAlignment="1">
      <alignment horizontal="center" vertical="center" wrapText="1"/>
    </xf>
    <xf numFmtId="14" fontId="11" fillId="2" borderId="29" xfId="0" applyNumberFormat="1" applyFont="1" applyFill="1" applyBorder="1" applyAlignment="1">
      <alignment horizontal="left" indent="1"/>
    </xf>
    <xf numFmtId="14" fontId="11" fillId="2" borderId="30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  <xf numFmtId="14" fontId="11" fillId="2" borderId="5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3CF4F53-6C3B-4138-B083-0D4FFE90902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roforma-invoice-earth-map-backgroun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9525</xdr:colOff>
      <xdr:row>9</xdr:row>
      <xdr:rowOff>28575</xdr:rowOff>
    </xdr:from>
    <xdr:to>
      <xdr:col>13</xdr:col>
      <xdr:colOff>1343025</xdr:colOff>
      <xdr:row>9</xdr:row>
      <xdr:rowOff>47625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47625" y="2133600"/>
          <a:ext cx="8743950" cy="19050"/>
        </a:xfrm>
        <a:prstGeom prst="line">
          <a:avLst/>
        </a:prstGeom>
        <a:ln>
          <a:headEnd/>
          <a:tailEnd/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28</xdr:row>
          <xdr:rowOff>0</xdr:rowOff>
        </xdr:from>
        <xdr:to>
          <xdr:col>5</xdr:col>
          <xdr:colOff>19050</xdr:colOff>
          <xdr:row>29</xdr:row>
          <xdr:rowOff>47625</xdr:rowOff>
        </xdr:to>
        <xdr:sp macro="" textlink="">
          <xdr:nvSpPr>
            <xdr:cNvPr id="1126" name="oknWidget_taxable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29</xdr:row>
          <xdr:rowOff>0</xdr:rowOff>
        </xdr:from>
        <xdr:to>
          <xdr:col>5</xdr:col>
          <xdr:colOff>19050</xdr:colOff>
          <xdr:row>30</xdr:row>
          <xdr:rowOff>47625</xdr:rowOff>
        </xdr:to>
        <xdr:sp macro="" textlink="">
          <xdr:nvSpPr>
            <xdr:cNvPr id="1127" name="oknWidget_taxable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30</xdr:row>
          <xdr:rowOff>0</xdr:rowOff>
        </xdr:from>
        <xdr:to>
          <xdr:col>5</xdr:col>
          <xdr:colOff>19050</xdr:colOff>
          <xdr:row>31</xdr:row>
          <xdr:rowOff>47625</xdr:rowOff>
        </xdr:to>
        <xdr:sp macro="" textlink="">
          <xdr:nvSpPr>
            <xdr:cNvPr id="1128" name="oknWidget_taxable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30</xdr:row>
          <xdr:rowOff>142875</xdr:rowOff>
        </xdr:from>
        <xdr:to>
          <xdr:col>5</xdr:col>
          <xdr:colOff>19050</xdr:colOff>
          <xdr:row>32</xdr:row>
          <xdr:rowOff>28575</xdr:rowOff>
        </xdr:to>
        <xdr:sp macro="" textlink="">
          <xdr:nvSpPr>
            <xdr:cNvPr id="1129" name="oknWidget_taxable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31</xdr:row>
          <xdr:rowOff>142875</xdr:rowOff>
        </xdr:from>
        <xdr:to>
          <xdr:col>5</xdr:col>
          <xdr:colOff>19050</xdr:colOff>
          <xdr:row>33</xdr:row>
          <xdr:rowOff>28575</xdr:rowOff>
        </xdr:to>
        <xdr:sp macro="" textlink="">
          <xdr:nvSpPr>
            <xdr:cNvPr id="1130" name="oknWidget_taxable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32</xdr:row>
          <xdr:rowOff>152400</xdr:rowOff>
        </xdr:from>
        <xdr:to>
          <xdr:col>5</xdr:col>
          <xdr:colOff>19050</xdr:colOff>
          <xdr:row>34</xdr:row>
          <xdr:rowOff>38100</xdr:rowOff>
        </xdr:to>
        <xdr:sp macro="" textlink="">
          <xdr:nvSpPr>
            <xdr:cNvPr id="1131" name="oknWidget_taxable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34</xdr:row>
          <xdr:rowOff>0</xdr:rowOff>
        </xdr:from>
        <xdr:to>
          <xdr:col>5</xdr:col>
          <xdr:colOff>19050</xdr:colOff>
          <xdr:row>35</xdr:row>
          <xdr:rowOff>47625</xdr:rowOff>
        </xdr:to>
        <xdr:sp macro="" textlink="">
          <xdr:nvSpPr>
            <xdr:cNvPr id="1132" name="oknWidget_taxable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34</xdr:row>
          <xdr:rowOff>142875</xdr:rowOff>
        </xdr:from>
        <xdr:to>
          <xdr:col>5</xdr:col>
          <xdr:colOff>19050</xdr:colOff>
          <xdr:row>36</xdr:row>
          <xdr:rowOff>28575</xdr:rowOff>
        </xdr:to>
        <xdr:sp macro="" textlink="">
          <xdr:nvSpPr>
            <xdr:cNvPr id="1133" name="oknWidget_taxable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19050</xdr:colOff>
      <xdr:row>0</xdr:row>
      <xdr:rowOff>104775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150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19050</xdr:colOff>
      <xdr:row>0</xdr:row>
      <xdr:rowOff>409575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7150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152400</xdr:colOff>
      <xdr:row>0</xdr:row>
      <xdr:rowOff>104775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152400</xdr:colOff>
      <xdr:row>0</xdr:row>
      <xdr:rowOff>409575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1162050</xdr:colOff>
      <xdr:row>0</xdr:row>
      <xdr:rowOff>104775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8597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5</xdr:col>
      <xdr:colOff>1162050</xdr:colOff>
      <xdr:row>0</xdr:row>
      <xdr:rowOff>409575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85975" y="4095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6</xdr:col>
      <xdr:colOff>66675</xdr:colOff>
      <xdr:row>0</xdr:row>
      <xdr:rowOff>123825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5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6</xdr:col>
      <xdr:colOff>66675</xdr:colOff>
      <xdr:row>0</xdr:row>
      <xdr:rowOff>428625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5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7</xdr:col>
      <xdr:colOff>409575</xdr:colOff>
      <xdr:row>0</xdr:row>
      <xdr:rowOff>123825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33900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7</xdr:col>
      <xdr:colOff>409575</xdr:colOff>
      <xdr:row>0</xdr:row>
      <xdr:rowOff>428625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33900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8</xdr:col>
      <xdr:colOff>200025</xdr:colOff>
      <xdr:row>0</xdr:row>
      <xdr:rowOff>123825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34025" y="1238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8</xdr:col>
      <xdr:colOff>200025</xdr:colOff>
      <xdr:row>0</xdr:row>
      <xdr:rowOff>428625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34025" y="4286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409575</xdr:colOff>
      <xdr:row>9</xdr:row>
      <xdr:rowOff>38100</xdr:rowOff>
    </xdr:from>
    <xdr:ext cx="100965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33500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5</xdr:col>
      <xdr:colOff>1581150</xdr:colOff>
      <xdr:row>9</xdr:row>
      <xdr:rowOff>38100</xdr:rowOff>
    </xdr:from>
    <xdr:ext cx="100965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505075" y="2143125"/>
          <a:ext cx="10096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314325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610475" y="31432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400050</xdr:colOff>
      <xdr:row>9</xdr:row>
      <xdr:rowOff>47625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734050" y="21526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0</xdr:colOff>
      <xdr:row>6</xdr:row>
      <xdr:rowOff>0</xdr:rowOff>
    </xdr:from>
    <xdr:to>
      <xdr:col>24</xdr:col>
      <xdr:colOff>76911</xdr:colOff>
      <xdr:row>24</xdr:row>
      <xdr:rowOff>86085</xdr:rowOff>
    </xdr:to>
    <xdr:pic>
      <xdr:nvPicPr>
        <xdr:cNvPr id="2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3975" y="1724025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5</xdr:col>
      <xdr:colOff>2492375</xdr:colOff>
      <xdr:row>2</xdr:row>
      <xdr:rowOff>219075</xdr:rowOff>
    </xdr:from>
    <xdr:to>
      <xdr:col>7</xdr:col>
      <xdr:colOff>1196975</xdr:colOff>
      <xdr:row>7</xdr:row>
      <xdr:rowOff>28575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6300" y="9906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68" name="oknWidget_2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089" name="oknWidget_2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13" name="oknWidget_2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38" name="oknWidget_2">
          <a:extLst>
            <a:ext uri="{FF2B5EF4-FFF2-40B4-BE49-F238E27FC236}">
              <a16:creationId xmlns:a16="http://schemas.microsoft.com/office/drawing/2014/main" id="{00000000-0008-0000-0400-000012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61" name="oknWidget_2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08" name="oknWidget_PaymentReport2">
          <a:extLst>
            <a:ext uri="{FF2B5EF4-FFF2-40B4-BE49-F238E27FC236}">
              <a16:creationId xmlns:a16="http://schemas.microsoft.com/office/drawing/2014/main" id="{00000000-0008-0000-0600-000010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roforma-invoice-earth-map-background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proforma-invoice-earth-map-background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proforma-invoice-earth-map-background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roforma-invoice-earth-map-background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proforma-invoice-earth-map-background.html" TargetMode="External"/><Relationship Id="rId15" Type="http://schemas.openxmlformats.org/officeDocument/2006/relationships/ctrlProp" Target="../ctrlProps/ctrlProp2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proforma-invoice-earth-map-background.html" TargetMode="External"/><Relationship Id="rId9" Type="http://schemas.openxmlformats.org/officeDocument/2006/relationships/hyperlink" Target="https://www.invoicingtemplate.com/" TargetMode="External"/><Relationship Id="rId1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roforma-invoice-earth-map-background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R947"/>
  <sheetViews>
    <sheetView showGridLines="0" showRowColHeaders="0" showZeros="0" tabSelected="1" showOutlineSymbols="0" topLeftCell="C1" zoomScaleNormal="100" zoomScaleSheetLayoutView="100" workbookViewId="0">
      <selection activeCell="F12" sqref="F12:G12"/>
    </sheetView>
  </sheetViews>
  <sheetFormatPr defaultRowHeight="12.75" x14ac:dyDescent="0.2"/>
  <cols>
    <col min="1" max="1" width="10.28515625" style="51" hidden="1" customWidth="1"/>
    <col min="2" max="2" width="16" style="51" hidden="1" customWidth="1"/>
    <col min="3" max="3" width="0.5703125" style="52" customWidth="1"/>
    <col min="4" max="4" width="8.85546875" style="52" customWidth="1"/>
    <col min="5" max="5" width="4.42578125" style="52" customWidth="1"/>
    <col min="6" max="6" width="38" style="52" customWidth="1"/>
    <col min="7" max="7" width="10" style="52" customWidth="1"/>
    <col min="8" max="8" width="18.140625" style="52" customWidth="1"/>
    <col min="9" max="9" width="9.140625" style="52"/>
    <col min="10" max="10" width="0.5703125" style="52" customWidth="1"/>
    <col min="11" max="11" width="2.85546875" style="52" customWidth="1"/>
    <col min="12" max="12" width="8.5703125" style="52" customWidth="1"/>
    <col min="13" max="13" width="10.5703125" style="52" customWidth="1"/>
    <col min="14" max="14" width="20.28515625" style="52" customWidth="1"/>
    <col min="15" max="15" width="0.85546875" style="52" customWidth="1"/>
    <col min="16" max="16" width="1.28515625" style="130" customWidth="1"/>
    <col min="17" max="17" width="12.28515625" style="136" customWidth="1"/>
    <col min="18" max="18" width="10" style="136" customWidth="1"/>
    <col min="19" max="19" width="7.28515625" style="136" customWidth="1"/>
    <col min="20" max="25" width="9.140625" style="136"/>
    <col min="26" max="27" width="9.140625" style="136" hidden="1" customWidth="1"/>
    <col min="28" max="29" width="0" style="136" hidden="1" customWidth="1"/>
    <col min="30" max="54" width="9.140625" style="136"/>
    <col min="55" max="16384" width="9.140625" style="52"/>
  </cols>
  <sheetData>
    <row r="1" spans="1:954" s="50" customFormat="1" ht="57" customHeight="1" x14ac:dyDescent="0.2">
      <c r="A1" s="49"/>
      <c r="B1" s="49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AJL1" s="162" t="s">
        <v>154</v>
      </c>
      <c r="AJP1" s="162" t="s">
        <v>156</v>
      </c>
      <c r="AJR1" s="162" t="s">
        <v>154</v>
      </c>
    </row>
    <row r="2" spans="1:954" ht="3.75" customHeight="1" x14ac:dyDescent="0.2"/>
    <row r="3" spans="1:954" s="54" customFormat="1" ht="30" customHeight="1" x14ac:dyDescent="0.2">
      <c r="A3" s="32"/>
      <c r="B3" s="32"/>
      <c r="C3" s="33"/>
      <c r="D3" s="147" t="s">
        <v>142</v>
      </c>
      <c r="E3" s="73"/>
      <c r="F3" s="73"/>
      <c r="G3" s="72"/>
      <c r="H3" s="74"/>
      <c r="I3" s="73"/>
      <c r="J3" s="73"/>
      <c r="K3" s="73"/>
      <c r="L3" s="73"/>
      <c r="M3" s="73"/>
      <c r="N3" s="148" t="s">
        <v>88</v>
      </c>
      <c r="O3" s="53"/>
      <c r="P3" s="131"/>
      <c r="Q3" s="230" t="s">
        <v>25</v>
      </c>
      <c r="R3" s="230"/>
      <c r="S3" s="230"/>
      <c r="T3" s="230"/>
      <c r="U3" s="230"/>
      <c r="V3" s="137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</row>
    <row r="4" spans="1:954" s="33" customFormat="1" ht="15" customHeight="1" x14ac:dyDescent="0.2">
      <c r="A4" s="32"/>
      <c r="B4" s="32"/>
      <c r="D4" s="75" t="s">
        <v>71</v>
      </c>
      <c r="E4" s="73"/>
      <c r="F4" s="73"/>
      <c r="G4" s="75"/>
      <c r="H4" s="73"/>
      <c r="I4" s="73"/>
      <c r="J4" s="73"/>
      <c r="K4" s="73"/>
      <c r="L4" s="76" t="s">
        <v>0</v>
      </c>
      <c r="M4" s="227"/>
      <c r="N4" s="227"/>
      <c r="P4" s="132"/>
      <c r="Q4" s="231" t="s">
        <v>138</v>
      </c>
      <c r="R4" s="231"/>
      <c r="S4" s="231"/>
      <c r="T4" s="231"/>
      <c r="U4" s="231"/>
      <c r="V4" s="139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</row>
    <row r="5" spans="1:954" s="34" customFormat="1" ht="15" customHeight="1" x14ac:dyDescent="0.2">
      <c r="A5" s="32"/>
      <c r="B5" s="32"/>
      <c r="C5" s="33"/>
      <c r="D5" s="75" t="s">
        <v>72</v>
      </c>
      <c r="E5" s="73"/>
      <c r="F5" s="73"/>
      <c r="G5" s="75"/>
      <c r="H5" s="73"/>
      <c r="I5" s="73"/>
      <c r="J5" s="73"/>
      <c r="K5" s="73"/>
      <c r="L5" s="76" t="s">
        <v>60</v>
      </c>
      <c r="M5" s="228"/>
      <c r="N5" s="228"/>
      <c r="O5" s="55"/>
      <c r="P5" s="133"/>
      <c r="Q5" s="230" t="s">
        <v>26</v>
      </c>
      <c r="R5" s="230"/>
      <c r="S5" s="230"/>
      <c r="T5" s="230"/>
      <c r="U5" s="230"/>
      <c r="V5" s="139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</row>
    <row r="6" spans="1:954" s="34" customFormat="1" ht="15" customHeight="1" x14ac:dyDescent="0.25">
      <c r="A6" s="32"/>
      <c r="B6" s="32"/>
      <c r="C6" s="33"/>
      <c r="D6" s="164" t="s">
        <v>73</v>
      </c>
      <c r="E6" s="73"/>
      <c r="F6" s="73"/>
      <c r="G6" s="77"/>
      <c r="H6" s="73"/>
      <c r="I6" s="73"/>
      <c r="J6" s="73"/>
      <c r="K6" s="73"/>
      <c r="L6" s="76" t="s">
        <v>89</v>
      </c>
      <c r="M6" s="228"/>
      <c r="N6" s="228"/>
      <c r="O6" s="56"/>
      <c r="P6" s="133"/>
      <c r="Q6" s="232">
        <v>0</v>
      </c>
      <c r="R6" s="232"/>
      <c r="S6" s="232"/>
      <c r="T6" s="232"/>
      <c r="U6" s="232"/>
      <c r="V6" s="139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</row>
    <row r="7" spans="1:954" s="34" customFormat="1" ht="15" customHeight="1" x14ac:dyDescent="0.2">
      <c r="A7" s="35"/>
      <c r="B7" s="35"/>
      <c r="D7" s="73"/>
      <c r="E7" s="73"/>
      <c r="F7" s="73"/>
      <c r="G7" s="73"/>
      <c r="H7" s="73"/>
      <c r="I7" s="73"/>
      <c r="J7" s="73"/>
      <c r="K7" s="73"/>
      <c r="L7" s="76" t="s">
        <v>90</v>
      </c>
      <c r="M7" s="228"/>
      <c r="N7" s="228"/>
      <c r="O7" s="56"/>
      <c r="P7" s="133"/>
      <c r="Q7" s="139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</row>
    <row r="8" spans="1:954" s="33" customFormat="1" ht="15" customHeight="1" x14ac:dyDescent="0.2">
      <c r="A8" s="32" t="s">
        <v>70</v>
      </c>
      <c r="B8" s="32"/>
      <c r="D8" s="73"/>
      <c r="E8" s="73"/>
      <c r="F8" s="73"/>
      <c r="G8" s="73"/>
      <c r="H8" s="73"/>
      <c r="I8" s="73"/>
      <c r="J8" s="73"/>
      <c r="K8" s="73"/>
      <c r="L8" s="76" t="s">
        <v>112</v>
      </c>
      <c r="M8" s="228"/>
      <c r="N8" s="228"/>
      <c r="P8" s="132"/>
      <c r="Q8" s="139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</row>
    <row r="9" spans="1:954" s="33" customFormat="1" ht="9" hidden="1" customHeight="1" x14ac:dyDescent="0.2">
      <c r="A9" s="32"/>
      <c r="B9" s="3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P9" s="132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</row>
    <row r="10" spans="1:954" s="33" customFormat="1" ht="9" customHeight="1" x14ac:dyDescent="0.2">
      <c r="A10" s="32"/>
      <c r="B10" s="32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78"/>
      <c r="P10" s="132"/>
      <c r="Q10" s="139"/>
      <c r="R10" s="139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</row>
    <row r="11" spans="1:954" s="33" customFormat="1" ht="14.1" customHeight="1" x14ac:dyDescent="0.2">
      <c r="A11" s="32">
        <v>2</v>
      </c>
      <c r="B11" s="57"/>
      <c r="D11" s="122" t="s">
        <v>104</v>
      </c>
      <c r="E11" s="123"/>
      <c r="F11" s="124"/>
      <c r="G11" s="125"/>
      <c r="H11" s="126" t="s">
        <v>105</v>
      </c>
      <c r="I11" s="224"/>
      <c r="J11" s="225"/>
      <c r="K11" s="225"/>
      <c r="L11" s="225"/>
      <c r="M11" s="225"/>
      <c r="N11" s="226"/>
      <c r="O11" s="34"/>
      <c r="P11" s="133"/>
      <c r="Q11" s="139"/>
      <c r="R11" s="139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</row>
    <row r="12" spans="1:954" s="59" customFormat="1" ht="12.95" customHeight="1" x14ac:dyDescent="0.2">
      <c r="A12" s="60">
        <v>0</v>
      </c>
      <c r="B12" s="66"/>
      <c r="D12" s="79" t="s">
        <v>91</v>
      </c>
      <c r="E12" s="80"/>
      <c r="F12" s="209"/>
      <c r="G12" s="210"/>
      <c r="H12" s="81" t="s">
        <v>91</v>
      </c>
      <c r="I12" s="203"/>
      <c r="J12" s="203"/>
      <c r="K12" s="203"/>
      <c r="L12" s="203"/>
      <c r="M12" s="203"/>
      <c r="N12" s="203"/>
      <c r="P12" s="134"/>
      <c r="Q12" s="139"/>
      <c r="R12" s="139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</row>
    <row r="13" spans="1:954" s="59" customFormat="1" ht="12.95" customHeight="1" x14ac:dyDescent="0.2">
      <c r="A13" s="60">
        <v>0</v>
      </c>
      <c r="B13" s="66"/>
      <c r="D13" s="82" t="s">
        <v>92</v>
      </c>
      <c r="E13" s="83"/>
      <c r="F13" s="209"/>
      <c r="G13" s="210"/>
      <c r="H13" s="81" t="s">
        <v>92</v>
      </c>
      <c r="I13" s="203"/>
      <c r="J13" s="203"/>
      <c r="K13" s="203"/>
      <c r="L13" s="203"/>
      <c r="M13" s="203"/>
      <c r="N13" s="203"/>
      <c r="P13" s="134"/>
      <c r="Q13" s="139"/>
      <c r="R13" s="139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</row>
    <row r="14" spans="1:954" s="59" customFormat="1" ht="12.95" customHeight="1" x14ac:dyDescent="0.2">
      <c r="A14" s="60">
        <v>0.08</v>
      </c>
      <c r="B14" s="66"/>
      <c r="D14" s="82" t="s">
        <v>93</v>
      </c>
      <c r="E14" s="83"/>
      <c r="F14" s="209"/>
      <c r="G14" s="210"/>
      <c r="H14" s="81" t="s">
        <v>93</v>
      </c>
      <c r="I14" s="203"/>
      <c r="J14" s="203"/>
      <c r="K14" s="203"/>
      <c r="L14" s="203"/>
      <c r="M14" s="203"/>
      <c r="N14" s="203"/>
      <c r="P14" s="134"/>
      <c r="Q14" s="139"/>
      <c r="R14" s="139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</row>
    <row r="15" spans="1:954" s="59" customFormat="1" ht="12.95" hidden="1" customHeight="1" x14ac:dyDescent="0.2">
      <c r="A15" s="60"/>
      <c r="B15" s="66"/>
      <c r="D15" s="82"/>
      <c r="E15" s="83"/>
      <c r="F15" s="84"/>
      <c r="G15" s="85"/>
      <c r="H15" s="81"/>
      <c r="I15" s="86"/>
      <c r="J15" s="86"/>
      <c r="K15" s="86"/>
      <c r="L15" s="86"/>
      <c r="M15" s="86"/>
      <c r="N15" s="86"/>
      <c r="P15" s="134"/>
      <c r="Q15" s="139"/>
      <c r="R15" s="139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</row>
    <row r="16" spans="1:954" s="59" customFormat="1" ht="12.95" customHeight="1" x14ac:dyDescent="0.2">
      <c r="A16" s="60">
        <v>0.06</v>
      </c>
      <c r="B16" s="66"/>
      <c r="D16" s="82" t="s">
        <v>94</v>
      </c>
      <c r="E16" s="83"/>
      <c r="F16" s="209"/>
      <c r="G16" s="210"/>
      <c r="H16" s="81" t="s">
        <v>94</v>
      </c>
      <c r="I16" s="203"/>
      <c r="J16" s="203"/>
      <c r="K16" s="203"/>
      <c r="L16" s="203"/>
      <c r="M16" s="203"/>
      <c r="N16" s="203"/>
      <c r="P16" s="134"/>
      <c r="Q16" s="139"/>
      <c r="R16" s="139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</row>
    <row r="17" spans="1:54" s="59" customFormat="1" ht="12.95" customHeight="1" x14ac:dyDescent="0.2">
      <c r="A17" s="60"/>
      <c r="B17" s="60"/>
      <c r="D17" s="87" t="s">
        <v>95</v>
      </c>
      <c r="E17" s="88"/>
      <c r="F17" s="195"/>
      <c r="G17" s="196"/>
      <c r="H17" s="89" t="s">
        <v>96</v>
      </c>
      <c r="I17" s="208"/>
      <c r="J17" s="208"/>
      <c r="K17" s="208"/>
      <c r="L17" s="208"/>
      <c r="M17" s="208"/>
      <c r="N17" s="208"/>
      <c r="P17" s="134"/>
      <c r="Q17" s="139"/>
      <c r="R17" s="139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</row>
    <row r="18" spans="1:54" s="59" customFormat="1" ht="3.75" customHeight="1" x14ac:dyDescent="0.2">
      <c r="A18" s="60"/>
      <c r="B18" s="6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P18" s="134"/>
      <c r="Q18" s="139"/>
      <c r="R18" s="139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</row>
    <row r="19" spans="1:54" s="59" customFormat="1" ht="12.95" customHeight="1" x14ac:dyDescent="0.2">
      <c r="A19" s="60"/>
      <c r="B19" s="60"/>
      <c r="D19" s="127" t="s">
        <v>103</v>
      </c>
      <c r="E19" s="128"/>
      <c r="F19" s="128"/>
      <c r="G19" s="128"/>
      <c r="H19" s="128"/>
      <c r="I19" s="128"/>
      <c r="J19" s="128"/>
      <c r="K19" s="128"/>
      <c r="L19" s="128"/>
      <c r="M19" s="128"/>
      <c r="N19" s="129"/>
      <c r="P19" s="134"/>
      <c r="Q19" s="139"/>
      <c r="R19" s="139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</row>
    <row r="20" spans="1:54" s="68" customFormat="1" ht="12.95" customHeight="1" x14ac:dyDescent="0.25">
      <c r="A20" s="67"/>
      <c r="B20" s="67"/>
      <c r="D20" s="90" t="s">
        <v>106</v>
      </c>
      <c r="E20" s="91"/>
      <c r="F20" s="197"/>
      <c r="G20" s="198"/>
      <c r="H20" s="92" t="s">
        <v>124</v>
      </c>
      <c r="I20" s="204"/>
      <c r="J20" s="205"/>
      <c r="K20" s="205"/>
      <c r="L20" s="205"/>
      <c r="M20" s="205"/>
      <c r="N20" s="198"/>
      <c r="P20" s="135"/>
      <c r="Q20" s="139"/>
      <c r="R20" s="139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</row>
    <row r="21" spans="1:54" s="68" customFormat="1" ht="12.95" customHeight="1" x14ac:dyDescent="0.25">
      <c r="A21" s="67"/>
      <c r="B21" s="67"/>
      <c r="D21" s="93" t="s">
        <v>110</v>
      </c>
      <c r="E21" s="94"/>
      <c r="F21" s="199"/>
      <c r="G21" s="200"/>
      <c r="H21" s="95" t="s">
        <v>125</v>
      </c>
      <c r="I21" s="206"/>
      <c r="J21" s="200"/>
      <c r="K21" s="200"/>
      <c r="L21" s="200"/>
      <c r="M21" s="200"/>
      <c r="N21" s="207"/>
      <c r="P21" s="135"/>
      <c r="Q21" s="139"/>
      <c r="R21" s="139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</row>
    <row r="22" spans="1:54" s="68" customFormat="1" ht="12.95" customHeight="1" x14ac:dyDescent="0.25">
      <c r="A22" s="67"/>
      <c r="B22" s="67"/>
      <c r="D22" s="93" t="s">
        <v>111</v>
      </c>
      <c r="E22" s="94"/>
      <c r="F22" s="199"/>
      <c r="G22" s="200"/>
      <c r="H22" s="96" t="s">
        <v>126</v>
      </c>
      <c r="I22" s="206"/>
      <c r="J22" s="200"/>
      <c r="K22" s="200"/>
      <c r="L22" s="200"/>
      <c r="M22" s="200"/>
      <c r="N22" s="207"/>
      <c r="P22" s="135"/>
      <c r="Q22" s="139"/>
      <c r="R22" s="139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</row>
    <row r="23" spans="1:54" s="68" customFormat="1" ht="12.95" customHeight="1" x14ac:dyDescent="0.25">
      <c r="A23" s="67"/>
      <c r="B23" s="67"/>
      <c r="D23" s="93" t="s">
        <v>107</v>
      </c>
      <c r="E23" s="94"/>
      <c r="F23" s="199"/>
      <c r="G23" s="200"/>
      <c r="H23" s="96" t="s">
        <v>127</v>
      </c>
      <c r="I23" s="206"/>
      <c r="J23" s="200"/>
      <c r="K23" s="200"/>
      <c r="L23" s="200"/>
      <c r="M23" s="200"/>
      <c r="N23" s="207"/>
      <c r="P23" s="135"/>
      <c r="Q23" s="139"/>
      <c r="R23" s="139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</row>
    <row r="24" spans="1:54" s="68" customFormat="1" ht="12.95" customHeight="1" x14ac:dyDescent="0.25">
      <c r="A24" s="67"/>
      <c r="B24" s="67"/>
      <c r="D24" s="93" t="s">
        <v>108</v>
      </c>
      <c r="E24" s="94"/>
      <c r="F24" s="199"/>
      <c r="G24" s="200"/>
      <c r="H24" s="96" t="s">
        <v>128</v>
      </c>
      <c r="I24" s="206"/>
      <c r="J24" s="200"/>
      <c r="K24" s="200"/>
      <c r="L24" s="200"/>
      <c r="M24" s="200"/>
      <c r="N24" s="207"/>
      <c r="P24" s="135"/>
      <c r="Q24" s="139"/>
      <c r="R24" s="139"/>
      <c r="S24" s="143"/>
      <c r="T24" s="143"/>
      <c r="U24" s="143"/>
      <c r="V24" s="143"/>
      <c r="W24" s="142"/>
      <c r="X24" s="142"/>
      <c r="Y24" s="143"/>
      <c r="Z24" s="143"/>
      <c r="AA24" s="143"/>
      <c r="AB24" s="142"/>
      <c r="AC24" s="142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</row>
    <row r="25" spans="1:54" s="68" customFormat="1" ht="12.95" customHeight="1" x14ac:dyDescent="0.25">
      <c r="A25" s="67"/>
      <c r="B25" s="67"/>
      <c r="D25" s="97" t="s">
        <v>109</v>
      </c>
      <c r="E25" s="98"/>
      <c r="F25" s="201"/>
      <c r="G25" s="202"/>
      <c r="H25" s="99" t="s">
        <v>129</v>
      </c>
      <c r="I25" s="221"/>
      <c r="J25" s="202"/>
      <c r="K25" s="202"/>
      <c r="L25" s="202"/>
      <c r="M25" s="202"/>
      <c r="N25" s="222"/>
      <c r="P25" s="135"/>
      <c r="Q25" s="139"/>
      <c r="R25" s="139"/>
      <c r="S25" s="143"/>
      <c r="T25" s="143"/>
      <c r="U25" s="143"/>
      <c r="V25" s="143"/>
      <c r="W25" s="142"/>
      <c r="X25" s="146"/>
      <c r="Y25" s="143"/>
      <c r="Z25" s="143"/>
      <c r="AA25" s="143"/>
      <c r="AB25" s="142"/>
      <c r="AC25" s="146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</row>
    <row r="26" spans="1:54" s="59" customFormat="1" ht="5.25" customHeight="1" x14ac:dyDescent="0.2">
      <c r="A26" s="60"/>
      <c r="B26" s="60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P26" s="134"/>
      <c r="Q26" s="139"/>
      <c r="R26" s="139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</row>
    <row r="27" spans="1:54" s="59" customFormat="1" ht="14.1" customHeight="1" x14ac:dyDescent="0.2">
      <c r="A27" s="60"/>
      <c r="B27" s="60"/>
      <c r="D27" s="211" t="s">
        <v>113</v>
      </c>
      <c r="E27" s="211" t="s">
        <v>119</v>
      </c>
      <c r="F27" s="211" t="s">
        <v>114</v>
      </c>
      <c r="G27" s="211"/>
      <c r="H27" s="211"/>
      <c r="I27" s="213" t="s">
        <v>118</v>
      </c>
      <c r="J27" s="215" t="s">
        <v>115</v>
      </c>
      <c r="K27" s="216"/>
      <c r="L27" s="217"/>
      <c r="M27" s="211" t="s">
        <v>116</v>
      </c>
      <c r="N27" s="211" t="s">
        <v>117</v>
      </c>
      <c r="P27" s="134"/>
      <c r="Q27" s="139"/>
      <c r="R27" s="139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39" t="s">
        <v>133</v>
      </c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</row>
    <row r="28" spans="1:54" s="59" customFormat="1" ht="11.25" customHeight="1" x14ac:dyDescent="0.2">
      <c r="A28" s="60" t="s">
        <v>27</v>
      </c>
      <c r="B28" s="60" t="s">
        <v>69</v>
      </c>
      <c r="D28" s="212"/>
      <c r="E28" s="212"/>
      <c r="F28" s="212"/>
      <c r="G28" s="212"/>
      <c r="H28" s="212"/>
      <c r="I28" s="214"/>
      <c r="J28" s="218"/>
      <c r="K28" s="219"/>
      <c r="L28" s="220"/>
      <c r="M28" s="212"/>
      <c r="N28" s="212"/>
      <c r="O28" s="61"/>
      <c r="P28" s="134"/>
      <c r="Q28" s="139"/>
      <c r="R28" s="139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39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</row>
    <row r="29" spans="1:54" s="68" customFormat="1" ht="12.95" customHeight="1" x14ac:dyDescent="0.2">
      <c r="A29" s="69" t="b">
        <v>0</v>
      </c>
      <c r="B29" s="69">
        <v>100</v>
      </c>
      <c r="D29" s="113"/>
      <c r="E29" s="114"/>
      <c r="F29" s="178">
        <v>1</v>
      </c>
      <c r="G29" s="179"/>
      <c r="H29" s="180"/>
      <c r="I29" s="115"/>
      <c r="J29" s="186"/>
      <c r="K29" s="187"/>
      <c r="L29" s="188"/>
      <c r="M29" s="116"/>
      <c r="N29" s="100">
        <f>ROUND(oknQuantity_1*oknPrice_1,2)</f>
        <v>0</v>
      </c>
      <c r="O29" s="70"/>
      <c r="P29" s="135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39" t="s">
        <v>134</v>
      </c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</row>
    <row r="30" spans="1:54" s="68" customFormat="1" ht="12.95" customHeight="1" x14ac:dyDescent="0.2">
      <c r="A30" s="69">
        <v>0</v>
      </c>
      <c r="B30" s="69">
        <v>0</v>
      </c>
      <c r="D30" s="113"/>
      <c r="E30" s="114"/>
      <c r="F30" s="178">
        <v>2</v>
      </c>
      <c r="G30" s="179"/>
      <c r="H30" s="180"/>
      <c r="I30" s="115"/>
      <c r="J30" s="186">
        <v>0</v>
      </c>
      <c r="K30" s="187"/>
      <c r="L30" s="188"/>
      <c r="M30" s="116">
        <v>0</v>
      </c>
      <c r="N30" s="100">
        <f>ROUND(oknQuantity_2*oknPrice_2,2)</f>
        <v>0</v>
      </c>
      <c r="O30" s="71"/>
      <c r="P30" s="135"/>
      <c r="Q30" s="142"/>
      <c r="R30" s="142"/>
      <c r="S30" s="142"/>
      <c r="T30" s="142"/>
      <c r="U30" s="142"/>
      <c r="V30" s="142"/>
      <c r="W30" s="142"/>
      <c r="X30" s="143"/>
      <c r="Y30" s="143"/>
      <c r="Z30" s="143"/>
      <c r="AA30" s="143"/>
      <c r="AB30" s="143"/>
      <c r="AC30" s="143"/>
      <c r="AD30" s="143"/>
      <c r="AE30" s="139" t="s">
        <v>135</v>
      </c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</row>
    <row r="31" spans="1:54" s="68" customFormat="1" ht="12.95" customHeight="1" x14ac:dyDescent="0.2">
      <c r="A31" s="69">
        <v>0</v>
      </c>
      <c r="B31" s="69">
        <v>0</v>
      </c>
      <c r="D31" s="113"/>
      <c r="E31" s="114"/>
      <c r="F31" s="178">
        <v>3</v>
      </c>
      <c r="G31" s="179"/>
      <c r="H31" s="180"/>
      <c r="I31" s="115"/>
      <c r="J31" s="186">
        <v>0</v>
      </c>
      <c r="K31" s="187"/>
      <c r="L31" s="188"/>
      <c r="M31" s="116">
        <v>0</v>
      </c>
      <c r="N31" s="100">
        <f>ROUND(oknQuantity_3*oknPrice_3,2)</f>
        <v>0</v>
      </c>
      <c r="O31" s="71"/>
      <c r="P31" s="135"/>
      <c r="Q31" s="142"/>
      <c r="R31" s="142"/>
      <c r="S31" s="142"/>
      <c r="T31" s="142"/>
      <c r="U31" s="142"/>
      <c r="V31" s="142"/>
      <c r="W31" s="142"/>
      <c r="X31" s="143"/>
      <c r="Y31" s="143"/>
      <c r="Z31" s="143"/>
      <c r="AA31" s="143"/>
      <c r="AB31" s="143"/>
      <c r="AC31" s="143"/>
      <c r="AD31" s="143"/>
      <c r="AE31" s="139" t="s">
        <v>136</v>
      </c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</row>
    <row r="32" spans="1:54" s="68" customFormat="1" ht="12.95" customHeight="1" x14ac:dyDescent="0.2">
      <c r="A32" s="69">
        <v>0</v>
      </c>
      <c r="B32" s="69">
        <v>0</v>
      </c>
      <c r="D32" s="113"/>
      <c r="E32" s="114"/>
      <c r="F32" s="178">
        <v>4</v>
      </c>
      <c r="G32" s="179"/>
      <c r="H32" s="180"/>
      <c r="I32" s="115"/>
      <c r="J32" s="186">
        <v>0</v>
      </c>
      <c r="K32" s="187"/>
      <c r="L32" s="188"/>
      <c r="M32" s="116">
        <v>0</v>
      </c>
      <c r="N32" s="100">
        <f>ROUND(oknQuantity_4*oknPrice_4,2)</f>
        <v>0</v>
      </c>
      <c r="O32" s="71"/>
      <c r="P32" s="135"/>
      <c r="Q32" s="142"/>
      <c r="R32" s="142"/>
      <c r="S32" s="142"/>
      <c r="T32" s="142"/>
      <c r="U32" s="142"/>
      <c r="V32" s="142"/>
      <c r="W32" s="142"/>
      <c r="X32" s="143"/>
      <c r="Y32" s="143"/>
      <c r="Z32" s="143"/>
      <c r="AA32" s="143"/>
      <c r="AB32" s="143"/>
      <c r="AC32" s="143"/>
      <c r="AD32" s="143"/>
      <c r="AE32" s="139" t="s">
        <v>137</v>
      </c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</row>
    <row r="33" spans="1:54" s="68" customFormat="1" ht="12.95" customHeight="1" x14ac:dyDescent="0.2">
      <c r="A33" s="69">
        <v>0</v>
      </c>
      <c r="B33" s="69">
        <v>0</v>
      </c>
      <c r="D33" s="113"/>
      <c r="E33" s="114"/>
      <c r="F33" s="178">
        <v>5</v>
      </c>
      <c r="G33" s="179"/>
      <c r="H33" s="180"/>
      <c r="I33" s="115"/>
      <c r="J33" s="186">
        <v>0</v>
      </c>
      <c r="K33" s="187"/>
      <c r="L33" s="188"/>
      <c r="M33" s="116">
        <v>0</v>
      </c>
      <c r="N33" s="100">
        <f>ROUND(oknQuantity_5*oknPrice_5,2)</f>
        <v>0</v>
      </c>
      <c r="O33" s="71"/>
      <c r="P33" s="135"/>
      <c r="Q33" s="142"/>
      <c r="R33" s="142"/>
      <c r="S33" s="142"/>
      <c r="T33" s="142"/>
      <c r="U33" s="142"/>
      <c r="V33" s="142"/>
      <c r="W33" s="142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</row>
    <row r="34" spans="1:54" s="68" customFormat="1" ht="12.95" customHeight="1" x14ac:dyDescent="0.2">
      <c r="A34" s="69">
        <v>0</v>
      </c>
      <c r="B34" s="69">
        <v>0</v>
      </c>
      <c r="D34" s="113"/>
      <c r="E34" s="114"/>
      <c r="F34" s="178">
        <v>6</v>
      </c>
      <c r="G34" s="179"/>
      <c r="H34" s="180"/>
      <c r="I34" s="115"/>
      <c r="J34" s="186">
        <v>0</v>
      </c>
      <c r="K34" s="187"/>
      <c r="L34" s="188"/>
      <c r="M34" s="116">
        <v>0</v>
      </c>
      <c r="N34" s="100">
        <f>ROUND(oknQuantity_6*oknPrice_6,2)</f>
        <v>0</v>
      </c>
      <c r="O34" s="71"/>
      <c r="P34" s="135"/>
      <c r="Q34" s="142"/>
      <c r="R34" s="142"/>
      <c r="S34" s="142"/>
      <c r="T34" s="142"/>
      <c r="U34" s="142"/>
      <c r="V34" s="142"/>
      <c r="W34" s="142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</row>
    <row r="35" spans="1:54" s="68" customFormat="1" ht="12.95" customHeight="1" x14ac:dyDescent="0.2">
      <c r="A35" s="69">
        <v>0</v>
      </c>
      <c r="B35" s="69">
        <v>0</v>
      </c>
      <c r="D35" s="113"/>
      <c r="E35" s="114"/>
      <c r="F35" s="178">
        <v>7</v>
      </c>
      <c r="G35" s="179"/>
      <c r="H35" s="180"/>
      <c r="I35" s="115"/>
      <c r="J35" s="186">
        <v>0</v>
      </c>
      <c r="K35" s="187"/>
      <c r="L35" s="188"/>
      <c r="M35" s="116">
        <v>0</v>
      </c>
      <c r="N35" s="100">
        <f>ROUND(oknQuantity_7*oknPrice_7,2)</f>
        <v>0</v>
      </c>
      <c r="O35" s="71"/>
      <c r="P35" s="135"/>
      <c r="Q35" s="142"/>
      <c r="R35" s="142"/>
      <c r="S35" s="142"/>
      <c r="T35" s="142"/>
      <c r="U35" s="142"/>
      <c r="V35" s="142"/>
      <c r="W35" s="142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</row>
    <row r="36" spans="1:54" s="68" customFormat="1" ht="12.95" customHeight="1" x14ac:dyDescent="0.2">
      <c r="A36" s="69">
        <v>0</v>
      </c>
      <c r="B36" s="69">
        <v>0</v>
      </c>
      <c r="D36" s="117"/>
      <c r="E36" s="118"/>
      <c r="F36" s="189">
        <v>8</v>
      </c>
      <c r="G36" s="190"/>
      <c r="H36" s="191"/>
      <c r="I36" s="119"/>
      <c r="J36" s="192">
        <v>0</v>
      </c>
      <c r="K36" s="193"/>
      <c r="L36" s="194"/>
      <c r="M36" s="120">
        <v>0</v>
      </c>
      <c r="N36" s="121">
        <f>ROUND(oknQuantity_8*oknPrice_8,2)</f>
        <v>0</v>
      </c>
      <c r="O36" s="71"/>
      <c r="P36" s="135"/>
      <c r="Q36" s="142"/>
      <c r="R36" s="142"/>
      <c r="S36" s="142"/>
      <c r="T36" s="142"/>
      <c r="U36" s="142"/>
      <c r="V36" s="142"/>
      <c r="W36" s="142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</row>
    <row r="37" spans="1:54" s="59" customFormat="1" ht="12.95" customHeight="1" x14ac:dyDescent="0.2">
      <c r="A37" s="60"/>
      <c r="D37" s="101" t="s">
        <v>131</v>
      </c>
      <c r="E37" s="102"/>
      <c r="F37" s="102"/>
      <c r="G37" s="102"/>
      <c r="H37" s="102"/>
      <c r="I37" s="102"/>
      <c r="J37" s="102"/>
      <c r="K37" s="102"/>
      <c r="L37" s="75"/>
      <c r="M37" s="103" t="s">
        <v>23</v>
      </c>
      <c r="N37" s="104">
        <f>SUM(oknLineTotal_1:oknLineTotal_8)</f>
        <v>0</v>
      </c>
      <c r="O37" s="62"/>
      <c r="P37" s="134"/>
      <c r="Q37" s="233" t="s">
        <v>140</v>
      </c>
      <c r="R37" s="233"/>
      <c r="S37" s="233"/>
      <c r="T37" s="233"/>
      <c r="U37" s="233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</row>
    <row r="38" spans="1:54" s="59" customFormat="1" ht="12.95" customHeight="1" x14ac:dyDescent="0.2">
      <c r="A38" s="60"/>
      <c r="B38" s="63"/>
      <c r="D38" s="102"/>
      <c r="E38" s="102"/>
      <c r="F38" s="102"/>
      <c r="G38" s="102"/>
      <c r="H38" s="102"/>
      <c r="I38" s="102"/>
      <c r="J38" s="102"/>
      <c r="K38" s="102"/>
      <c r="L38" s="75"/>
      <c r="M38" s="103" t="s">
        <v>120</v>
      </c>
      <c r="N38" s="105">
        <f t="array" ref="N38">SUM(oknTaxable_1:oknTaxable_8*oknLineTotal_1:oknLineTotal_8)</f>
        <v>0</v>
      </c>
      <c r="O38" s="62"/>
      <c r="P38" s="134"/>
      <c r="Q38" s="233"/>
      <c r="R38" s="233"/>
      <c r="S38" s="233"/>
      <c r="T38" s="233"/>
      <c r="U38" s="233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</row>
    <row r="39" spans="1:54" s="59" customFormat="1" ht="12.95" customHeight="1" x14ac:dyDescent="0.2">
      <c r="A39" s="60"/>
      <c r="B39" s="60"/>
      <c r="D39" s="75"/>
      <c r="E39" s="106"/>
      <c r="F39" s="102"/>
      <c r="G39" s="102"/>
      <c r="H39" s="102"/>
      <c r="I39" s="102"/>
      <c r="J39" s="102"/>
      <c r="K39" s="102"/>
      <c r="L39" s="165" t="s">
        <v>101</v>
      </c>
      <c r="M39" s="107">
        <v>0.08</v>
      </c>
      <c r="N39" s="105">
        <f>ROUND(IF(oknTaxType=0,0, oknTax1Rate*(oknLineTotalTaxable+IF(oknTaxTotalIncludingShippingCost=0,0,oknShippingCost))),2)</f>
        <v>0</v>
      </c>
      <c r="O39" s="62"/>
      <c r="P39" s="134"/>
      <c r="Q39" s="233"/>
      <c r="R39" s="233"/>
      <c r="S39" s="233"/>
      <c r="T39" s="233"/>
      <c r="U39" s="233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</row>
    <row r="40" spans="1:54" s="59" customFormat="1" ht="12.95" customHeight="1" x14ac:dyDescent="0.2">
      <c r="A40" s="60"/>
      <c r="B40" s="60"/>
      <c r="D40" s="75"/>
      <c r="E40" s="106"/>
      <c r="F40" s="106"/>
      <c r="G40" s="106"/>
      <c r="H40" s="106"/>
      <c r="I40" s="106"/>
      <c r="J40" s="106"/>
      <c r="K40" s="102"/>
      <c r="L40" s="165" t="s">
        <v>102</v>
      </c>
      <c r="M40" s="107">
        <v>0.06</v>
      </c>
      <c r="N40" s="105">
        <f>ROUND(IF(oknTaxType&lt;&gt;2,0,oknTax2Rate*(oknLineTotalTaxable+IF(oknTaxTotalIncludingShippingCost=0,0,oknShippingCost)+IF(oknTax2IsAppliedToTax1=0,0,oknTax1))),2)</f>
        <v>0</v>
      </c>
      <c r="O40" s="64"/>
      <c r="P40" s="134"/>
      <c r="Q40" s="233"/>
      <c r="R40" s="233"/>
      <c r="S40" s="233"/>
      <c r="T40" s="233"/>
      <c r="U40" s="233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</row>
    <row r="41" spans="1:54" s="59" customFormat="1" ht="12.95" customHeight="1" x14ac:dyDescent="0.2">
      <c r="A41" s="60"/>
      <c r="B41" s="60"/>
      <c r="D41" s="75"/>
      <c r="E41" s="106"/>
      <c r="F41" s="106"/>
      <c r="G41" s="106"/>
      <c r="H41" s="106"/>
      <c r="I41" s="106"/>
      <c r="J41" s="106"/>
      <c r="K41" s="102"/>
      <c r="L41" s="75"/>
      <c r="M41" s="103" t="s">
        <v>2</v>
      </c>
      <c r="N41" s="108">
        <v>0</v>
      </c>
      <c r="O41" s="65"/>
      <c r="P41" s="134"/>
      <c r="Q41" s="233"/>
      <c r="R41" s="233"/>
      <c r="S41" s="233"/>
      <c r="T41" s="233"/>
      <c r="U41" s="233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</row>
    <row r="42" spans="1:54" s="59" customFormat="1" ht="12.95" customHeight="1" x14ac:dyDescent="0.2">
      <c r="A42" s="60"/>
      <c r="B42" s="60"/>
      <c r="D42" s="109"/>
      <c r="E42" s="106"/>
      <c r="F42" s="106"/>
      <c r="G42" s="106"/>
      <c r="H42" s="106"/>
      <c r="I42" s="106"/>
      <c r="J42" s="106"/>
      <c r="K42" s="102"/>
      <c r="L42" s="75"/>
      <c r="M42" s="103" t="s">
        <v>121</v>
      </c>
      <c r="N42" s="108">
        <v>0</v>
      </c>
      <c r="O42" s="65"/>
      <c r="P42" s="134"/>
      <c r="Q42" s="229" t="s">
        <v>141</v>
      </c>
      <c r="R42" s="229"/>
      <c r="S42" s="229"/>
      <c r="T42" s="229"/>
      <c r="U42" s="229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</row>
    <row r="43" spans="1:54" s="59" customFormat="1" ht="12.95" customHeight="1" x14ac:dyDescent="0.2">
      <c r="A43" s="60"/>
      <c r="B43" s="60"/>
      <c r="D43" s="109" t="s">
        <v>123</v>
      </c>
      <c r="E43" s="106"/>
      <c r="F43" s="106"/>
      <c r="G43" s="106"/>
      <c r="H43" s="106"/>
      <c r="I43" s="106"/>
      <c r="J43" s="106"/>
      <c r="K43" s="102"/>
      <c r="L43" s="75"/>
      <c r="M43" s="103" t="s">
        <v>122</v>
      </c>
      <c r="N43" s="108">
        <v>0</v>
      </c>
      <c r="O43" s="65"/>
      <c r="P43" s="134"/>
      <c r="Q43" s="229"/>
      <c r="R43" s="229"/>
      <c r="S43" s="229"/>
      <c r="T43" s="229"/>
      <c r="U43" s="229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</row>
    <row r="44" spans="1:54" s="59" customFormat="1" ht="12.95" customHeight="1" x14ac:dyDescent="0.2">
      <c r="A44" s="60"/>
      <c r="B44" s="60"/>
      <c r="D44" s="169"/>
      <c r="E44" s="170"/>
      <c r="F44" s="170"/>
      <c r="G44" s="170"/>
      <c r="H44" s="170"/>
      <c r="I44" s="170"/>
      <c r="J44" s="170"/>
      <c r="K44" s="171"/>
      <c r="L44" s="75"/>
      <c r="M44" s="165" t="s">
        <v>132</v>
      </c>
      <c r="N44" s="108">
        <v>0</v>
      </c>
      <c r="O44" s="65"/>
      <c r="P44" s="134"/>
      <c r="Q44" s="229"/>
      <c r="R44" s="229"/>
      <c r="S44" s="229"/>
      <c r="T44" s="229"/>
      <c r="U44" s="229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</row>
    <row r="45" spans="1:54" s="59" customFormat="1" ht="12.95" customHeight="1" x14ac:dyDescent="0.2">
      <c r="A45" s="60"/>
      <c r="B45" s="60"/>
      <c r="D45" s="172"/>
      <c r="E45" s="173"/>
      <c r="F45" s="173"/>
      <c r="G45" s="173"/>
      <c r="H45" s="173"/>
      <c r="I45" s="173"/>
      <c r="J45" s="173"/>
      <c r="K45" s="174"/>
      <c r="L45" s="75"/>
      <c r="M45" s="165" t="s">
        <v>132</v>
      </c>
      <c r="N45" s="108">
        <v>0</v>
      </c>
      <c r="O45" s="65"/>
      <c r="P45" s="134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</row>
    <row r="46" spans="1:54" s="59" customFormat="1" ht="12.95" customHeight="1" x14ac:dyDescent="0.2">
      <c r="A46" s="60"/>
      <c r="B46" s="60"/>
      <c r="D46" s="175"/>
      <c r="E46" s="176"/>
      <c r="F46" s="176"/>
      <c r="G46" s="176"/>
      <c r="H46" s="176"/>
      <c r="I46" s="176"/>
      <c r="J46" s="176"/>
      <c r="K46" s="177"/>
      <c r="L46" s="75"/>
      <c r="M46" s="110" t="s">
        <v>3</v>
      </c>
      <c r="N46" s="105">
        <f>ROUND(oknSubTotal + oknShippingCost + IF(oknTaxType=0,0,IF(oknTaxType=1,oknTax1,oknTax1+oknTax2))+oknInsurance+oknLegalConsular+oknOther1+oknOther2,2)</f>
        <v>0</v>
      </c>
      <c r="O46" s="62"/>
      <c r="P46" s="134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</row>
    <row r="47" spans="1:54" s="59" customFormat="1" ht="2.25" customHeight="1" x14ac:dyDescent="0.2">
      <c r="A47" s="60"/>
      <c r="B47" s="60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P47" s="134"/>
      <c r="Q47" s="142"/>
      <c r="R47" s="142"/>
      <c r="S47" s="142"/>
      <c r="T47" s="142"/>
      <c r="U47" s="142"/>
      <c r="V47" s="142"/>
      <c r="W47" s="142"/>
      <c r="X47" s="142"/>
      <c r="Y47" s="142"/>
      <c r="Z47" s="144" t="s">
        <v>24</v>
      </c>
      <c r="AA47" s="145">
        <f>ROUND(oknTotal-oknPayments,2)</f>
        <v>0</v>
      </c>
      <c r="AB47" s="142" t="s">
        <v>38</v>
      </c>
      <c r="AC47" s="146">
        <v>0</v>
      </c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</row>
    <row r="48" spans="1:54" s="59" customFormat="1" ht="18.75" hidden="1" customHeight="1" x14ac:dyDescent="0.2">
      <c r="A48" s="60"/>
      <c r="B48" s="60"/>
      <c r="D48" s="181" t="s">
        <v>97</v>
      </c>
      <c r="E48" s="182"/>
      <c r="F48" s="166" t="s">
        <v>3</v>
      </c>
      <c r="G48" s="111"/>
      <c r="H48" s="166" t="s">
        <v>87</v>
      </c>
      <c r="I48" s="166" t="s">
        <v>98</v>
      </c>
      <c r="J48" s="111"/>
      <c r="K48" s="183" t="s">
        <v>99</v>
      </c>
      <c r="L48" s="184"/>
      <c r="M48" s="185"/>
      <c r="N48" s="167" t="s">
        <v>100</v>
      </c>
      <c r="P48" s="134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</row>
    <row r="49" spans="1:54" s="59" customFormat="1" ht="18.75" hidden="1" customHeight="1" x14ac:dyDescent="0.2">
      <c r="A49" s="60"/>
      <c r="B49" s="60"/>
      <c r="D49" s="112"/>
      <c r="E49" s="112"/>
      <c r="F49" s="84"/>
      <c r="G49" s="84"/>
      <c r="H49" s="84"/>
      <c r="I49" s="84"/>
      <c r="J49" s="84"/>
      <c r="K49" s="84"/>
      <c r="L49" s="84"/>
      <c r="M49" s="84"/>
      <c r="N49" s="84"/>
      <c r="P49" s="134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</row>
    <row r="50" spans="1:54" s="59" customFormat="1" ht="18.75" hidden="1" customHeight="1" x14ac:dyDescent="0.2">
      <c r="A50" s="60"/>
      <c r="B50" s="60"/>
      <c r="D50" s="112"/>
      <c r="E50" s="112"/>
      <c r="F50" s="84"/>
      <c r="G50" s="84"/>
      <c r="H50" s="84"/>
      <c r="I50" s="84"/>
      <c r="J50" s="84"/>
      <c r="K50" s="84"/>
      <c r="L50" s="84"/>
      <c r="M50" s="84"/>
      <c r="N50" s="84"/>
      <c r="P50" s="134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</row>
    <row r="51" spans="1:54" s="59" customFormat="1" ht="5.25" customHeight="1" x14ac:dyDescent="0.2">
      <c r="A51" s="60"/>
      <c r="B51" s="60"/>
      <c r="D51" s="112"/>
      <c r="E51" s="112"/>
      <c r="F51" s="84"/>
      <c r="G51" s="84"/>
      <c r="H51" s="84"/>
      <c r="I51" s="84"/>
      <c r="J51" s="84"/>
      <c r="K51" s="84"/>
      <c r="L51" s="84"/>
      <c r="M51" s="84"/>
      <c r="N51" s="84"/>
      <c r="P51" s="134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</row>
    <row r="53" spans="1:54" x14ac:dyDescent="0.2">
      <c r="D53" s="58"/>
      <c r="E53" s="58"/>
      <c r="F53" s="58"/>
      <c r="G53" s="58"/>
      <c r="H53" s="58"/>
      <c r="I53" s="58"/>
      <c r="J53" s="58"/>
      <c r="K53" s="58"/>
    </row>
    <row r="901" spans="1:1" hidden="1" x14ac:dyDescent="0.2">
      <c r="A901" s="161" t="s">
        <v>155</v>
      </c>
    </row>
    <row r="926" spans="1:1" hidden="1" x14ac:dyDescent="0.2">
      <c r="A926" s="161" t="s">
        <v>153</v>
      </c>
    </row>
    <row r="947" spans="1:1" hidden="1" x14ac:dyDescent="0.2">
      <c r="A947" s="161" t="s">
        <v>153</v>
      </c>
    </row>
  </sheetData>
  <sheetProtection sheet="1" objects="1" scenarios="1" selectLockedCells="1"/>
  <dataConsolidate/>
  <mergeCells count="61">
    <mergeCell ref="Q42:U44"/>
    <mergeCell ref="Q3:U3"/>
    <mergeCell ref="Q4:U4"/>
    <mergeCell ref="Q5:U5"/>
    <mergeCell ref="Q6:U6"/>
    <mergeCell ref="Q37:U41"/>
    <mergeCell ref="D1:AE1"/>
    <mergeCell ref="I11:N11"/>
    <mergeCell ref="M4:N4"/>
    <mergeCell ref="M5:N5"/>
    <mergeCell ref="M6:N6"/>
    <mergeCell ref="M7:N7"/>
    <mergeCell ref="M8:N8"/>
    <mergeCell ref="J29:L29"/>
    <mergeCell ref="I23:N23"/>
    <mergeCell ref="I24:N24"/>
    <mergeCell ref="N27:N28"/>
    <mergeCell ref="I16:N16"/>
    <mergeCell ref="I25:N25"/>
    <mergeCell ref="I22:N22"/>
    <mergeCell ref="M27:M28"/>
    <mergeCell ref="F30:H30"/>
    <mergeCell ref="F32:H32"/>
    <mergeCell ref="F34:H34"/>
    <mergeCell ref="J30:L30"/>
    <mergeCell ref="J31:L31"/>
    <mergeCell ref="J32:L32"/>
    <mergeCell ref="F31:H31"/>
    <mergeCell ref="J33:L33"/>
    <mergeCell ref="J34:L34"/>
    <mergeCell ref="D27:D28"/>
    <mergeCell ref="E27:E28"/>
    <mergeCell ref="F27:H28"/>
    <mergeCell ref="I27:I28"/>
    <mergeCell ref="J27:L28"/>
    <mergeCell ref="I14:N14"/>
    <mergeCell ref="I20:N20"/>
    <mergeCell ref="I21:N21"/>
    <mergeCell ref="I17:N17"/>
    <mergeCell ref="F12:G12"/>
    <mergeCell ref="F13:G13"/>
    <mergeCell ref="F14:G14"/>
    <mergeCell ref="F16:G16"/>
    <mergeCell ref="I12:N12"/>
    <mergeCell ref="I13:N13"/>
    <mergeCell ref="F29:H29"/>
    <mergeCell ref="F17:G17"/>
    <mergeCell ref="F20:G20"/>
    <mergeCell ref="F21:G21"/>
    <mergeCell ref="F22:G22"/>
    <mergeCell ref="F23:G23"/>
    <mergeCell ref="F24:G24"/>
    <mergeCell ref="F25:G25"/>
    <mergeCell ref="D44:K46"/>
    <mergeCell ref="F33:H33"/>
    <mergeCell ref="D48:E48"/>
    <mergeCell ref="K48:M48"/>
    <mergeCell ref="J35:L35"/>
    <mergeCell ref="F36:H36"/>
    <mergeCell ref="J36:L36"/>
    <mergeCell ref="F35:H35"/>
  </mergeCells>
  <phoneticPr fontId="5" type="noConversion"/>
  <dataValidations count="10">
    <dataValidation type="textLength" allowBlank="1" showInputMessage="1" showErrorMessage="1" sqref="D44:K46 E39 E40:J43" xr:uid="{00000000-0002-0000-0000-000000000000}">
      <formula1>1</formula1>
      <formula2>255</formula2>
    </dataValidation>
    <dataValidation type="textLength" allowBlank="1" showInputMessage="1" showErrorMessage="1" sqref="M7 D29:D36 M5 N10 I16:J17 F16:G17" xr:uid="{00000000-0002-0000-0000-000001000000}">
      <formula1>1</formula1>
      <formula2>30</formula2>
    </dataValidation>
    <dataValidation type="date" allowBlank="1" showErrorMessage="1" errorTitle="Invalid Input" error="Please enter a valid date." sqref="M4" xr:uid="{00000000-0002-0000-0000-000002000000}">
      <formula1>36526</formula1>
      <formula2>402132</formula2>
    </dataValidation>
    <dataValidation type="textLength" allowBlank="1" showInputMessage="1" showErrorMessage="1" sqref="M8 I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N41:N45 M29:M36 J29:J36 M39:M40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F29:G36 H30:H36 I29:I36" xr:uid="{00000000-0002-0000-0000-000005000000}">
      <formula1>100</formula1>
    </dataValidation>
    <dataValidation type="textLength" allowBlank="1" showInputMessage="1" showErrorMessage="1" errorTitle="Invalid Input" error="Max characters allowed: 60" sqref="I14:J15 F14:G15 F12 I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I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3:G13" xr:uid="{00000000-0002-0000-0000-000008000000}">
      <formula1>0</formula1>
      <formula2>255</formula2>
    </dataValidation>
    <dataValidation type="list" allowBlank="1" showInputMessage="1" showErrorMessage="1" sqref="F23:G23" xr:uid="{00000000-0002-0000-0000-000009000000}">
      <formula1>$R$21:$R$25</formula1>
    </dataValidation>
  </dataValidations>
  <hyperlinks>
    <hyperlink ref="D6" r:id="rId1" xr:uid="{00000000-0004-0000-0000-000000000000}"/>
    <hyperlink ref="Q42" r:id="rId2" display="http://www.InvoicingTemplates.com" xr:uid="{00000000-0004-0000-0000-000003000000}"/>
    <hyperlink ref="A926" r:id="rId3" tooltip="Pro-Forma Invoice with Printable Earth Map Background" display="http://www.invoicingtemplate.com/proforma-invoice-earth-map-background.html" xr:uid="{00000000-0004-0000-0000-000004000000}"/>
    <hyperlink ref="AJR1" r:id="rId4" tooltip="Proforma Invoice with Printable Earth Map Background" display="http://www.invoicingtemplate.com/proforma-invoice-earth-map-background.html" xr:uid="{00000000-0004-0000-0000-000005000000}"/>
    <hyperlink ref="A947" r:id="rId5" tooltip="Pro-Forma Invoice with Printable Earth Map Background" display="http://www.invoicingtemplate.com/proforma-invoice-earth-map-background.html" xr:uid="{00000000-0004-0000-0000-000006000000}"/>
    <hyperlink ref="AJL1" r:id="rId6" tooltip="Proforma Invoice with Printable Earth Map Background" display="http://www.invoicingtemplate.com/proforma-invoice-earth-map-background.html" xr:uid="{00000000-0004-0000-0000-000007000000}"/>
    <hyperlink ref="A901" r:id="rId7" tooltip="Pro-Forma Invoice with Printable Earth Map Background" display="http://www.invoicingtemplate.com/proforma-invoice-earth-map-background.html" xr:uid="{00000000-0004-0000-0000-000008000000}"/>
    <hyperlink ref="AJP1" r:id="rId8" tooltip="Proforma Invoice with Printable Earth Map Background" display="http://www.invoicingtemplate.com/proforma-invoice-earth-map-background.html" xr:uid="{00000000-0004-0000-0000-000009000000}"/>
    <hyperlink ref="Q42:U44" r:id="rId9" display="InvoicingTemplates.com" xr:uid="{5A6F4EFB-B1DB-46D6-9F83-D44C725908F2}"/>
  </hyperlinks>
  <printOptions horizontalCentered="1" verticalCentered="1"/>
  <pageMargins left="0.15" right="0.15" top="0.15" bottom="0.15" header="0.15" footer="0.15"/>
  <pageSetup paperSize="9" orientation="landscape" horizontalDpi="96" verticalDpi="96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" r:id="rId14" name="oknWidget_taxable1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28</xdr:row>
                    <xdr:rowOff>0</xdr:rowOff>
                  </from>
                  <to>
                    <xdr:col>5</xdr:col>
                    <xdr:colOff>19050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5" name="oknWidget_taxable2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29</xdr:row>
                    <xdr:rowOff>0</xdr:rowOff>
                  </from>
                  <to>
                    <xdr:col>5</xdr:col>
                    <xdr:colOff>19050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" name="oknWidget_taxable3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30</xdr:row>
                    <xdr:rowOff>0</xdr:rowOff>
                  </from>
                  <to>
                    <xdr:col>5</xdr:col>
                    <xdr:colOff>19050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7" name="oknWidget_taxable4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30</xdr:row>
                    <xdr:rowOff>142875</xdr:rowOff>
                  </from>
                  <to>
                    <xdr:col>5</xdr:col>
                    <xdr:colOff>19050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8" name="oknWidget_taxable5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31</xdr:row>
                    <xdr:rowOff>142875</xdr:rowOff>
                  </from>
                  <to>
                    <xdr:col>5</xdr:col>
                    <xdr:colOff>19050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9" name="oknWidget_taxable6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32</xdr:row>
                    <xdr:rowOff>152400</xdr:rowOff>
                  </from>
                  <to>
                    <xdr:col>5</xdr:col>
                    <xdr:colOff>19050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0" name="oknWidget_taxable7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34</xdr:row>
                    <xdr:rowOff>0</xdr:rowOff>
                  </from>
                  <to>
                    <xdr:col>5</xdr:col>
                    <xdr:colOff>19050</xdr:colOff>
                    <xdr:row>35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21" name="oknWidget_taxable8">
              <controlPr defaultSize="0" autoFill="0" autoLine="0" autoPict="0" altText="">
                <anchor moveWithCells="1">
                  <from>
                    <xdr:col>4</xdr:col>
                    <xdr:colOff>19050</xdr:colOff>
                    <xdr:row>34</xdr:row>
                    <xdr:rowOff>142875</xdr:rowOff>
                  </from>
                  <to>
                    <xdr:col>5</xdr:col>
                    <xdr:colOff>19050</xdr:colOff>
                    <xdr:row>36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8" t="str">
        <f>oknCompanyName</f>
        <v>Business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6" t="s">
        <v>50</v>
      </c>
      <c r="C12" s="10" t="s">
        <v>28</v>
      </c>
      <c r="D12" s="14" t="s">
        <v>49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 1</v>
      </c>
      <c r="K12" s="14" t="str">
        <f>oknTax2Name</f>
        <v>TAX 2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8" t="str">
        <f>oknCompanyName</f>
        <v>Business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28</v>
      </c>
      <c r="D11" s="9" t="s">
        <v>53</v>
      </c>
      <c r="E11" s="9" t="s">
        <v>34</v>
      </c>
      <c r="F11" s="14" t="s">
        <v>49</v>
      </c>
      <c r="G11" s="14" t="str">
        <f>oknTax1Name</f>
        <v>TAX 1</v>
      </c>
      <c r="H11" s="14" t="str">
        <f>oknTax2Name</f>
        <v>TAX 2</v>
      </c>
      <c r="I11" s="14" t="s">
        <v>54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8" t="str">
        <f>oknCompanyName</f>
        <v>Business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28</v>
      </c>
      <c r="D11" s="9" t="s">
        <v>34</v>
      </c>
      <c r="E11" s="9" t="s">
        <v>56</v>
      </c>
      <c r="F11" s="9" t="s">
        <v>7</v>
      </c>
      <c r="G11" s="14" t="s">
        <v>6</v>
      </c>
      <c r="H11" s="4" t="s">
        <v>57</v>
      </c>
      <c r="I11" s="14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9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42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8" t="str">
        <f>oknCompanyName</f>
        <v>Business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41" t="s">
        <v>1</v>
      </c>
    </row>
    <row r="9" spans="2:8" ht="15.75" customHeight="1" x14ac:dyDescent="0.2">
      <c r="B9" s="2" t="s">
        <v>43</v>
      </c>
      <c r="C9" s="1"/>
      <c r="F9" s="234" t="s">
        <v>78</v>
      </c>
      <c r="G9" s="235"/>
      <c r="H9" s="45">
        <v>0</v>
      </c>
    </row>
    <row r="10" spans="2:8" ht="15.75" customHeight="1" x14ac:dyDescent="0.2">
      <c r="B10" s="2" t="s">
        <v>44</v>
      </c>
      <c r="C10" s="1"/>
      <c r="F10" s="236" t="s">
        <v>79</v>
      </c>
      <c r="G10" s="237"/>
      <c r="H10" s="46">
        <v>0</v>
      </c>
    </row>
    <row r="11" spans="2:8" ht="15.75" customHeight="1" x14ac:dyDescent="0.2">
      <c r="B11" s="2" t="s">
        <v>45</v>
      </c>
      <c r="C11" s="47"/>
      <c r="F11" s="38"/>
      <c r="G11" s="43"/>
    </row>
    <row r="12" spans="2:8" ht="15.75" customHeight="1" x14ac:dyDescent="0.2">
      <c r="B12" s="2" t="s">
        <v>46</v>
      </c>
      <c r="C12" s="1"/>
      <c r="F12" s="234" t="s">
        <v>80</v>
      </c>
      <c r="G12" s="235"/>
      <c r="H12" s="45">
        <v>0</v>
      </c>
    </row>
    <row r="13" spans="2:8" ht="15.75" customHeight="1" x14ac:dyDescent="0.2">
      <c r="B13" s="2" t="s">
        <v>48</v>
      </c>
      <c r="C13" s="1"/>
      <c r="F13" s="37" t="s">
        <v>81</v>
      </c>
      <c r="G13" s="44"/>
      <c r="H13" s="46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40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74</v>
      </c>
      <c r="C20" s="10" t="s">
        <v>84</v>
      </c>
      <c r="D20" s="10" t="s">
        <v>83</v>
      </c>
      <c r="E20" s="10" t="s">
        <v>75</v>
      </c>
      <c r="F20" s="10" t="s">
        <v>76</v>
      </c>
      <c r="G20" s="4" t="s">
        <v>82</v>
      </c>
      <c r="H20" s="4" t="s">
        <v>77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8" t="str">
        <f>oknCompanyName</f>
        <v>Business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49</v>
      </c>
      <c r="G13" s="14" t="str">
        <f>oknTax1Name</f>
        <v>TAX 1</v>
      </c>
      <c r="H13" s="14" t="str">
        <f>oknTax2Name</f>
        <v>TAX 2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8" t="str">
        <f>oknCompanyName</f>
        <v>Business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9" t="s">
        <v>67</v>
      </c>
      <c r="F13" s="9" t="s">
        <v>64</v>
      </c>
      <c r="G13" s="14" t="s">
        <v>65</v>
      </c>
      <c r="H13" s="14" t="s">
        <v>86</v>
      </c>
      <c r="I13" s="9" t="s">
        <v>52</v>
      </c>
      <c r="J13" s="9" t="s">
        <v>66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9" customWidth="1"/>
    <col min="2" max="2" width="76" style="159" customWidth="1"/>
    <col min="3" max="256" width="9.140625" style="152"/>
    <col min="257" max="257" width="3" style="152" customWidth="1"/>
    <col min="258" max="258" width="76" style="152" customWidth="1"/>
    <col min="259" max="512" width="9.140625" style="152"/>
    <col min="513" max="513" width="3" style="152" customWidth="1"/>
    <col min="514" max="514" width="76" style="152" customWidth="1"/>
    <col min="515" max="768" width="9.140625" style="152"/>
    <col min="769" max="769" width="3" style="152" customWidth="1"/>
    <col min="770" max="770" width="76" style="152" customWidth="1"/>
    <col min="771" max="1024" width="9.140625" style="152"/>
    <col min="1025" max="1025" width="3" style="152" customWidth="1"/>
    <col min="1026" max="1026" width="76" style="152" customWidth="1"/>
    <col min="1027" max="1280" width="9.140625" style="152"/>
    <col min="1281" max="1281" width="3" style="152" customWidth="1"/>
    <col min="1282" max="1282" width="76" style="152" customWidth="1"/>
    <col min="1283" max="1536" width="9.140625" style="152"/>
    <col min="1537" max="1537" width="3" style="152" customWidth="1"/>
    <col min="1538" max="1538" width="76" style="152" customWidth="1"/>
    <col min="1539" max="1792" width="9.140625" style="152"/>
    <col min="1793" max="1793" width="3" style="152" customWidth="1"/>
    <col min="1794" max="1794" width="76" style="152" customWidth="1"/>
    <col min="1795" max="2048" width="9.140625" style="152"/>
    <col min="2049" max="2049" width="3" style="152" customWidth="1"/>
    <col min="2050" max="2050" width="76" style="152" customWidth="1"/>
    <col min="2051" max="2304" width="9.140625" style="152"/>
    <col min="2305" max="2305" width="3" style="152" customWidth="1"/>
    <col min="2306" max="2306" width="76" style="152" customWidth="1"/>
    <col min="2307" max="2560" width="9.140625" style="152"/>
    <col min="2561" max="2561" width="3" style="152" customWidth="1"/>
    <col min="2562" max="2562" width="76" style="152" customWidth="1"/>
    <col min="2563" max="2816" width="9.140625" style="152"/>
    <col min="2817" max="2817" width="3" style="152" customWidth="1"/>
    <col min="2818" max="2818" width="76" style="152" customWidth="1"/>
    <col min="2819" max="3072" width="9.140625" style="152"/>
    <col min="3073" max="3073" width="3" style="152" customWidth="1"/>
    <col min="3074" max="3074" width="76" style="152" customWidth="1"/>
    <col min="3075" max="3328" width="9.140625" style="152"/>
    <col min="3329" max="3329" width="3" style="152" customWidth="1"/>
    <col min="3330" max="3330" width="76" style="152" customWidth="1"/>
    <col min="3331" max="3584" width="9.140625" style="152"/>
    <col min="3585" max="3585" width="3" style="152" customWidth="1"/>
    <col min="3586" max="3586" width="76" style="152" customWidth="1"/>
    <col min="3587" max="3840" width="9.140625" style="152"/>
    <col min="3841" max="3841" width="3" style="152" customWidth="1"/>
    <col min="3842" max="3842" width="76" style="152" customWidth="1"/>
    <col min="3843" max="4096" width="9.140625" style="152"/>
    <col min="4097" max="4097" width="3" style="152" customWidth="1"/>
    <col min="4098" max="4098" width="76" style="152" customWidth="1"/>
    <col min="4099" max="4352" width="9.140625" style="152"/>
    <col min="4353" max="4353" width="3" style="152" customWidth="1"/>
    <col min="4354" max="4354" width="76" style="152" customWidth="1"/>
    <col min="4355" max="4608" width="9.140625" style="152"/>
    <col min="4609" max="4609" width="3" style="152" customWidth="1"/>
    <col min="4610" max="4610" width="76" style="152" customWidth="1"/>
    <col min="4611" max="4864" width="9.140625" style="152"/>
    <col min="4865" max="4865" width="3" style="152" customWidth="1"/>
    <col min="4866" max="4866" width="76" style="152" customWidth="1"/>
    <col min="4867" max="5120" width="9.140625" style="152"/>
    <col min="5121" max="5121" width="3" style="152" customWidth="1"/>
    <col min="5122" max="5122" width="76" style="152" customWidth="1"/>
    <col min="5123" max="5376" width="9.140625" style="152"/>
    <col min="5377" max="5377" width="3" style="152" customWidth="1"/>
    <col min="5378" max="5378" width="76" style="152" customWidth="1"/>
    <col min="5379" max="5632" width="9.140625" style="152"/>
    <col min="5633" max="5633" width="3" style="152" customWidth="1"/>
    <col min="5634" max="5634" width="76" style="152" customWidth="1"/>
    <col min="5635" max="5888" width="9.140625" style="152"/>
    <col min="5889" max="5889" width="3" style="152" customWidth="1"/>
    <col min="5890" max="5890" width="76" style="152" customWidth="1"/>
    <col min="5891" max="6144" width="9.140625" style="152"/>
    <col min="6145" max="6145" width="3" style="152" customWidth="1"/>
    <col min="6146" max="6146" width="76" style="152" customWidth="1"/>
    <col min="6147" max="6400" width="9.140625" style="152"/>
    <col min="6401" max="6401" width="3" style="152" customWidth="1"/>
    <col min="6402" max="6402" width="76" style="152" customWidth="1"/>
    <col min="6403" max="6656" width="9.140625" style="152"/>
    <col min="6657" max="6657" width="3" style="152" customWidth="1"/>
    <col min="6658" max="6658" width="76" style="152" customWidth="1"/>
    <col min="6659" max="6912" width="9.140625" style="152"/>
    <col min="6913" max="6913" width="3" style="152" customWidth="1"/>
    <col min="6914" max="6914" width="76" style="152" customWidth="1"/>
    <col min="6915" max="7168" width="9.140625" style="152"/>
    <col min="7169" max="7169" width="3" style="152" customWidth="1"/>
    <col min="7170" max="7170" width="76" style="152" customWidth="1"/>
    <col min="7171" max="7424" width="9.140625" style="152"/>
    <col min="7425" max="7425" width="3" style="152" customWidth="1"/>
    <col min="7426" max="7426" width="76" style="152" customWidth="1"/>
    <col min="7427" max="7680" width="9.140625" style="152"/>
    <col min="7681" max="7681" width="3" style="152" customWidth="1"/>
    <col min="7682" max="7682" width="76" style="152" customWidth="1"/>
    <col min="7683" max="7936" width="9.140625" style="152"/>
    <col min="7937" max="7937" width="3" style="152" customWidth="1"/>
    <col min="7938" max="7938" width="76" style="152" customWidth="1"/>
    <col min="7939" max="8192" width="9.140625" style="152"/>
    <col min="8193" max="8193" width="3" style="152" customWidth="1"/>
    <col min="8194" max="8194" width="76" style="152" customWidth="1"/>
    <col min="8195" max="8448" width="9.140625" style="152"/>
    <col min="8449" max="8449" width="3" style="152" customWidth="1"/>
    <col min="8450" max="8450" width="76" style="152" customWidth="1"/>
    <col min="8451" max="8704" width="9.140625" style="152"/>
    <col min="8705" max="8705" width="3" style="152" customWidth="1"/>
    <col min="8706" max="8706" width="76" style="152" customWidth="1"/>
    <col min="8707" max="8960" width="9.140625" style="152"/>
    <col min="8961" max="8961" width="3" style="152" customWidth="1"/>
    <col min="8962" max="8962" width="76" style="152" customWidth="1"/>
    <col min="8963" max="9216" width="9.140625" style="152"/>
    <col min="9217" max="9217" width="3" style="152" customWidth="1"/>
    <col min="9218" max="9218" width="76" style="152" customWidth="1"/>
    <col min="9219" max="9472" width="9.140625" style="152"/>
    <col min="9473" max="9473" width="3" style="152" customWidth="1"/>
    <col min="9474" max="9474" width="76" style="152" customWidth="1"/>
    <col min="9475" max="9728" width="9.140625" style="152"/>
    <col min="9729" max="9729" width="3" style="152" customWidth="1"/>
    <col min="9730" max="9730" width="76" style="152" customWidth="1"/>
    <col min="9731" max="9984" width="9.140625" style="152"/>
    <col min="9985" max="9985" width="3" style="152" customWidth="1"/>
    <col min="9986" max="9986" width="76" style="152" customWidth="1"/>
    <col min="9987" max="10240" width="9.140625" style="152"/>
    <col min="10241" max="10241" width="3" style="152" customWidth="1"/>
    <col min="10242" max="10242" width="76" style="152" customWidth="1"/>
    <col min="10243" max="10496" width="9.140625" style="152"/>
    <col min="10497" max="10497" width="3" style="152" customWidth="1"/>
    <col min="10498" max="10498" width="76" style="152" customWidth="1"/>
    <col min="10499" max="10752" width="9.140625" style="152"/>
    <col min="10753" max="10753" width="3" style="152" customWidth="1"/>
    <col min="10754" max="10754" width="76" style="152" customWidth="1"/>
    <col min="10755" max="11008" width="9.140625" style="152"/>
    <col min="11009" max="11009" width="3" style="152" customWidth="1"/>
    <col min="11010" max="11010" width="76" style="152" customWidth="1"/>
    <col min="11011" max="11264" width="9.140625" style="152"/>
    <col min="11265" max="11265" width="3" style="152" customWidth="1"/>
    <col min="11266" max="11266" width="76" style="152" customWidth="1"/>
    <col min="11267" max="11520" width="9.140625" style="152"/>
    <col min="11521" max="11521" width="3" style="152" customWidth="1"/>
    <col min="11522" max="11522" width="76" style="152" customWidth="1"/>
    <col min="11523" max="11776" width="9.140625" style="152"/>
    <col min="11777" max="11777" width="3" style="152" customWidth="1"/>
    <col min="11778" max="11778" width="76" style="152" customWidth="1"/>
    <col min="11779" max="12032" width="9.140625" style="152"/>
    <col min="12033" max="12033" width="3" style="152" customWidth="1"/>
    <col min="12034" max="12034" width="76" style="152" customWidth="1"/>
    <col min="12035" max="12288" width="9.140625" style="152"/>
    <col min="12289" max="12289" width="3" style="152" customWidth="1"/>
    <col min="12290" max="12290" width="76" style="152" customWidth="1"/>
    <col min="12291" max="12544" width="9.140625" style="152"/>
    <col min="12545" max="12545" width="3" style="152" customWidth="1"/>
    <col min="12546" max="12546" width="76" style="152" customWidth="1"/>
    <col min="12547" max="12800" width="9.140625" style="152"/>
    <col min="12801" max="12801" width="3" style="152" customWidth="1"/>
    <col min="12802" max="12802" width="76" style="152" customWidth="1"/>
    <col min="12803" max="13056" width="9.140625" style="152"/>
    <col min="13057" max="13057" width="3" style="152" customWidth="1"/>
    <col min="13058" max="13058" width="76" style="152" customWidth="1"/>
    <col min="13059" max="13312" width="9.140625" style="152"/>
    <col min="13313" max="13313" width="3" style="152" customWidth="1"/>
    <col min="13314" max="13314" width="76" style="152" customWidth="1"/>
    <col min="13315" max="13568" width="9.140625" style="152"/>
    <col min="13569" max="13569" width="3" style="152" customWidth="1"/>
    <col min="13570" max="13570" width="76" style="152" customWidth="1"/>
    <col min="13571" max="13824" width="9.140625" style="152"/>
    <col min="13825" max="13825" width="3" style="152" customWidth="1"/>
    <col min="13826" max="13826" width="76" style="152" customWidth="1"/>
    <col min="13827" max="14080" width="9.140625" style="152"/>
    <col min="14081" max="14081" width="3" style="152" customWidth="1"/>
    <col min="14082" max="14082" width="76" style="152" customWidth="1"/>
    <col min="14083" max="14336" width="9.140625" style="152"/>
    <col min="14337" max="14337" width="3" style="152" customWidth="1"/>
    <col min="14338" max="14338" width="76" style="152" customWidth="1"/>
    <col min="14339" max="14592" width="9.140625" style="152"/>
    <col min="14593" max="14593" width="3" style="152" customWidth="1"/>
    <col min="14594" max="14594" width="76" style="152" customWidth="1"/>
    <col min="14595" max="14848" width="9.140625" style="152"/>
    <col min="14849" max="14849" width="3" style="152" customWidth="1"/>
    <col min="14850" max="14850" width="76" style="152" customWidth="1"/>
    <col min="14851" max="15104" width="9.140625" style="152"/>
    <col min="15105" max="15105" width="3" style="152" customWidth="1"/>
    <col min="15106" max="15106" width="76" style="152" customWidth="1"/>
    <col min="15107" max="15360" width="9.140625" style="152"/>
    <col min="15361" max="15361" width="3" style="152" customWidth="1"/>
    <col min="15362" max="15362" width="76" style="152" customWidth="1"/>
    <col min="15363" max="15616" width="9.140625" style="152"/>
    <col min="15617" max="15617" width="3" style="152" customWidth="1"/>
    <col min="15618" max="15618" width="76" style="152" customWidth="1"/>
    <col min="15619" max="15872" width="9.140625" style="152"/>
    <col min="15873" max="15873" width="3" style="152" customWidth="1"/>
    <col min="15874" max="15874" width="76" style="152" customWidth="1"/>
    <col min="15875" max="16128" width="9.140625" style="152"/>
    <col min="16129" max="16129" width="3" style="152" customWidth="1"/>
    <col min="16130" max="16130" width="76" style="152" customWidth="1"/>
    <col min="16131" max="16384" width="9.140625" style="152"/>
  </cols>
  <sheetData>
    <row r="1" spans="1:3" ht="32.1" customHeight="1" x14ac:dyDescent="0.3">
      <c r="A1" s="149"/>
      <c r="B1" s="150" t="s">
        <v>152</v>
      </c>
      <c r="C1" s="151"/>
    </row>
    <row r="2" spans="1:3" ht="16.5" x14ac:dyDescent="0.3">
      <c r="A2" s="149"/>
      <c r="B2" s="153"/>
      <c r="C2" s="151"/>
    </row>
    <row r="3" spans="1:3" ht="16.5" x14ac:dyDescent="0.3">
      <c r="A3" s="149"/>
      <c r="B3" s="154" t="s">
        <v>143</v>
      </c>
      <c r="C3" s="151"/>
    </row>
    <row r="4" spans="1:3" x14ac:dyDescent="0.3">
      <c r="A4" s="149"/>
      <c r="B4" s="160" t="s">
        <v>144</v>
      </c>
      <c r="C4" s="151"/>
    </row>
    <row r="5" spans="1:3" ht="16.5" x14ac:dyDescent="0.3">
      <c r="A5" s="149"/>
      <c r="B5" s="155"/>
      <c r="C5" s="151"/>
    </row>
    <row r="6" spans="1:3" ht="16.5" x14ac:dyDescent="0.3">
      <c r="A6" s="149"/>
      <c r="B6" s="156" t="s">
        <v>145</v>
      </c>
      <c r="C6" s="151"/>
    </row>
    <row r="7" spans="1:3" ht="16.5" x14ac:dyDescent="0.3">
      <c r="A7" s="149"/>
      <c r="B7" s="155"/>
      <c r="C7" s="151"/>
    </row>
    <row r="8" spans="1:3" ht="46.5" x14ac:dyDescent="0.3">
      <c r="A8" s="149"/>
      <c r="B8" s="155" t="s">
        <v>146</v>
      </c>
      <c r="C8" s="151"/>
    </row>
    <row r="9" spans="1:3" ht="16.5" x14ac:dyDescent="0.3">
      <c r="A9" s="149"/>
      <c r="B9" s="155"/>
      <c r="C9" s="151"/>
    </row>
    <row r="10" spans="1:3" ht="31.5" x14ac:dyDescent="0.3">
      <c r="A10" s="149"/>
      <c r="B10" s="155" t="s">
        <v>147</v>
      </c>
      <c r="C10" s="151"/>
    </row>
    <row r="11" spans="1:3" ht="16.5" x14ac:dyDescent="0.3">
      <c r="A11" s="149"/>
      <c r="B11" s="155"/>
      <c r="C11" s="151"/>
    </row>
    <row r="12" spans="1:3" ht="31.5" x14ac:dyDescent="0.3">
      <c r="A12" s="149"/>
      <c r="B12" s="155" t="s">
        <v>148</v>
      </c>
      <c r="C12" s="151"/>
    </row>
    <row r="13" spans="1:3" ht="16.5" x14ac:dyDescent="0.3">
      <c r="A13" s="149"/>
      <c r="B13" s="155"/>
      <c r="C13" s="151"/>
    </row>
    <row r="14" spans="1:3" x14ac:dyDescent="0.3">
      <c r="A14" s="149"/>
      <c r="B14" s="157" t="s">
        <v>149</v>
      </c>
      <c r="C14" s="151"/>
    </row>
    <row r="15" spans="1:3" ht="16.5" x14ac:dyDescent="0.3">
      <c r="A15" s="149"/>
      <c r="B15" s="163" t="s">
        <v>150</v>
      </c>
      <c r="C15" s="151"/>
    </row>
    <row r="16" spans="1:3" ht="16.5" x14ac:dyDescent="0.3">
      <c r="A16" s="149"/>
      <c r="B16" s="158"/>
      <c r="C16" s="151"/>
    </row>
    <row r="17" spans="1:3" ht="32.25" x14ac:dyDescent="0.3">
      <c r="A17" s="149"/>
      <c r="B17" s="155" t="s">
        <v>151</v>
      </c>
      <c r="C17" s="151"/>
    </row>
    <row r="18" spans="1:3" x14ac:dyDescent="0.3">
      <c r="A18" s="149"/>
      <c r="B18" s="149"/>
      <c r="C18" s="151"/>
    </row>
    <row r="19" spans="1:3" x14ac:dyDescent="0.3">
      <c r="A19" s="149"/>
      <c r="B19" s="149"/>
      <c r="C19" s="151"/>
    </row>
    <row r="20" spans="1:3" x14ac:dyDescent="0.3">
      <c r="A20" s="149"/>
      <c r="B20" s="149"/>
      <c r="C20" s="151"/>
    </row>
    <row r="21" spans="1:3" x14ac:dyDescent="0.3">
      <c r="A21" s="149"/>
      <c r="B21" s="149"/>
      <c r="C21" s="151"/>
    </row>
    <row r="22" spans="1:3" x14ac:dyDescent="0.3">
      <c r="A22" s="149"/>
      <c r="B22" s="149"/>
      <c r="C22" s="151"/>
    </row>
    <row r="23" spans="1:3" x14ac:dyDescent="0.3">
      <c r="A23" s="149"/>
      <c r="B23" s="149"/>
      <c r="C23" s="151"/>
    </row>
    <row r="24" spans="1:3" x14ac:dyDescent="0.3">
      <c r="A24" s="149"/>
      <c r="B24" s="149"/>
      <c r="C24" s="151"/>
    </row>
    <row r="25" spans="1:3" x14ac:dyDescent="0.3">
      <c r="A25" s="149"/>
      <c r="B25" s="149"/>
      <c r="C25" s="151"/>
    </row>
    <row r="26" spans="1:3" x14ac:dyDescent="0.3">
      <c r="A26" s="149"/>
      <c r="B26" s="149"/>
      <c r="C26" s="151"/>
    </row>
    <row r="27" spans="1:3" x14ac:dyDescent="0.3">
      <c r="A27" s="149"/>
      <c r="B27" s="149"/>
      <c r="C27" s="151"/>
    </row>
    <row r="28" spans="1:3" x14ac:dyDescent="0.3">
      <c r="A28" s="149"/>
      <c r="B28" s="149"/>
      <c r="C28" s="151"/>
    </row>
    <row r="29" spans="1:3" x14ac:dyDescent="0.3">
      <c r="A29" s="149"/>
      <c r="B29" s="149"/>
      <c r="C29" s="151"/>
    </row>
  </sheetData>
  <hyperlinks>
    <hyperlink ref="B14" r:id="rId1" display="See License Agreement" xr:uid="{00000000-0004-0000-0700-000000000000}"/>
    <hyperlink ref="B4" r:id="rId2" tooltip="View online document" display="http://www.invoicingtemplate.com/proforma-invoice-earth-map-background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08C8-0F29-48FE-B07E-62DD429D7604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6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4</v>
      </c>
      <c r="B5" t="s">
        <v>59</v>
      </c>
    </row>
    <row r="6" spans="1:5" x14ac:dyDescent="0.2">
      <c r="A6" s="1" t="s">
        <v>5</v>
      </c>
      <c r="B6" s="2" t="s">
        <v>139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0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85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157</v>
      </c>
    </row>
    <row r="25" spans="1:2" x14ac:dyDescent="0.2">
      <c r="A25" s="1" t="s">
        <v>130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235</vt:i4>
      </vt:variant>
    </vt:vector>
  </HeadingPairs>
  <TitlesOfParts>
    <vt:vector size="24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oknPrInvoiceID</vt:lpstr>
      <vt:lpstr>oknPrNotes</vt:lpstr>
      <vt:lpstr>oknProductID_1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oknProductName_1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oknPrPaymentTerm</vt:lpstr>
      <vt:lpstr>oknPrTotalApplied</vt:lpstr>
      <vt:lpstr>oknPrWhoID</vt:lpstr>
      <vt:lpstr>oknPrWhoName</vt:lpstr>
      <vt:lpstr>oknQuantity_1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oknTaxTotalIncludingShippingCost</vt:lpstr>
      <vt:lpstr>oknTaxType</vt:lpstr>
      <vt:lpstr>oknTotal</vt:lpstr>
      <vt:lpstr>oknUOM_1</vt:lpstr>
      <vt:lpstr>oknUOM_2</vt:lpstr>
      <vt:lpstr>oknUOM_3</vt:lpstr>
      <vt:lpstr>oknUOM_4</vt:lpstr>
      <vt:lpstr>oknUOM_5</vt:lpstr>
      <vt:lpstr>oknUOM_6</vt:lpstr>
      <vt:lpstr>oknUOM_7</vt:lpstr>
      <vt:lpstr>oknUOM_8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Invoice with Printable Earth Map Background</dc:title>
  <dc:subject>"Proforma Invoice with Printable Earth Map Background" summary: Proforma invoices, issued by vendors, are commonly used in international trade to provide buyers and the import/export authorities to officially declare the value of the trade.  Proforma Invoice with Printable Earth Map Background is a revised version of our original pro-forma invoice template.</dc:subject>
  <dc:creator>https://www.invoicingtemplate.com/</dc:creator>
  <cp:keywords/>
  <dc:description>https://www.invoicingtemplate.com/proforma-invoice-earth-map-background.html</dc:description>
  <cp:lastModifiedBy>liangjun yu</cp:lastModifiedBy>
  <cp:lastPrinted>2016-07-10T05:57:19Z</cp:lastPrinted>
  <dcterms:created xsi:type="dcterms:W3CDTF">2000-07-27T22:24:14Z</dcterms:created>
  <dcterms:modified xsi:type="dcterms:W3CDTF">2024-03-08T11:28:43Z</dcterms:modified>
  <cp:category>Proforma Invoice with Printable Earth Map Background, Pro-Forma Invoice with Printable Earth Map Background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42, Miami, Florida, 453579, 399457, 7001135488926217340?+13.55%, 36.0 sq mi, 93.2 km2, 12,599/sq mi, 4,865/km2, 25°46′31″N 80°12′31″W? / ?25.7752°N 80.2086°W? / 25.7752; -80.2086? (Miami)</vt:lpwstr>
  </property>
</Properties>
</file>