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3\"/>
    </mc:Choice>
  </mc:AlternateContent>
  <xr:revisionPtr revIDLastSave="0" documentId="13_ncr:1_{CA1F3398-6F29-4B5A-92C2-C4EBA8AC80F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Name">Invoice!$H$23</definedName>
    <definedName name="oknDatabaseName">Invoice!$A$4</definedName>
    <definedName name="oknDateOfExpiry">Invoice!$O$6</definedName>
    <definedName name="oknDueDate">Invoice!$AD$25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Invoice!$O$23</definedName>
    <definedName name="oknInsurance">Invoice!$O$54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egalConsular">Invoice!$O$55</definedName>
    <definedName name="oknLetterOfCredit">Invoice!$H$22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Invoice!$H$20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Detail">Invoice!$F$61:$O$63</definedName>
    <definedName name="oknPaymentNotes">Invoice!$O$60</definedName>
    <definedName name="oknPaymentPaymentTerm">Invoice!$J$60</definedName>
    <definedName name="oknPayments">Invoice!$AD$59</definedName>
    <definedName name="oknPaymentTerm">Invoice!$H$24</definedName>
    <definedName name="oknPaymentTotalApplied">Invoice!$I$60</definedName>
    <definedName name="oknPODate">Invoice!$H$21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'Payment Report'!$D$13</definedName>
    <definedName name="oknPrNotes">'Payment Report'!$F$13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Invoice!$O$8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Invoice!$H$25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Invoice!$F$3:$O$64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O50" i="1" l="1" a="1"/>
  <c r="O50" i="1" s="1"/>
  <c r="O52" i="1" s="1"/>
  <c r="O49" i="1"/>
  <c r="O51" i="1" l="1"/>
  <c r="O58" i="1"/>
  <c r="AB59" i="1" s="1"/>
</calcChain>
</file>

<file path=xl/sharedStrings.xml><?xml version="1.0" encoding="utf-8"?>
<sst xmlns="http://schemas.openxmlformats.org/spreadsheetml/2006/main" count="211" uniqueCount="160">
  <si>
    <t>DATE:</t>
  </si>
  <si>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</si>
  <si>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</si>
  <si>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</si>
  <si>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</si>
  <si>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</si>
  <si>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</si>
  <si>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</si>
  <si>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</si>
  <si>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</si>
  <si>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</si>
  <si>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</si>
  <si>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</si>
  <si>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</si>
  <si>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</si>
  <si>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</si>
  <si>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</si>
  <si>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</si>
  <si>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</si>
  <si>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</si>
  <si>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</si>
  <si>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</si>
  <si>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</si>
  <si>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</si>
  <si>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</si>
  <si>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</si>
  <si>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</si>
  <si>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</si>
  <si>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</si>
  <si>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</si>
  <si>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</si>
  <si>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</si>
  <si>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</si>
  <si>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</si>
  <si>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</si>
  <si>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</si>
  <si>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</si>
  <si>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</si>
  <si>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</si>
  <si>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</si>
  <si>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</si>
  <si>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</si>
  <si>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</si>
  <si>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</si>
  <si>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</si>
  <si>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</si>
  <si>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</si>
  <si>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</si>
  <si>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</si>
  <si>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</si>
  <si>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</si>
  <si>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</si>
  <si>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</si>
  <si>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</si>
  <si>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</si>
  <si>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</si>
  <si>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</si>
  <si>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</si>
  <si>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</si>
  <si>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</si>
  <si>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</si>
  <si>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</si>
  <si>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</si>
  <si>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</si>
  <si>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</si>
  <si>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</si>
  <si>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</si>
  <si>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</si>
  <si>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</si>
  <si>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</si>
  <si>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</si>
  <si>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</si>
  <si>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</si>
  <si>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</si>
  <si>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</si>
  <si>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</si>
  <si>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Due Date</t>
    <phoneticPr fontId="10" type="noConversion"/>
  </si>
  <si>
    <t>Status</t>
    <phoneticPr fontId="10" type="noConversion"/>
  </si>
  <si>
    <t>Balance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</si>
  <si>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</si>
  <si>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</si>
  <si>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</si>
  <si>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</si>
  <si>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Amount</t>
    <phoneticPr fontId="10" type="noConversion"/>
  </si>
  <si>
    <t>Document#</t>
    <phoneticPr fontId="10" type="noConversion"/>
  </si>
  <si>
    <t>Description</t>
    <phoneticPr fontId="10" type="noConversion"/>
  </si>
  <si>
    <t>$C$3</t>
  </si>
  <si>
    <t>Total Applied</t>
  </si>
  <si>
    <t>APPLIED</t>
  </si>
  <si>
    <t>PRO FORMA INVOICE</t>
    <phoneticPr fontId="7" type="noConversion"/>
  </si>
  <si>
    <t>DATE OF EXPIRY:</t>
    <phoneticPr fontId="7" type="noConversion"/>
  </si>
  <si>
    <t>CUSTOMER #:</t>
    <phoneticPr fontId="7" type="noConversion"/>
  </si>
  <si>
    <t>Name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</si>
  <si>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</si>
  <si>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</si>
  <si>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</si>
  <si>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Phone</t>
    <phoneticPr fontId="7" type="noConversion"/>
  </si>
  <si>
    <t>Contact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</si>
  <si>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</si>
  <si>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</si>
  <si>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</si>
  <si>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</si>
  <si>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TAX 1</t>
    <phoneticPr fontId="7" type="noConversion"/>
  </si>
  <si>
    <t>TAX 2</t>
    <phoneticPr fontId="7" type="noConversion"/>
  </si>
  <si>
    <t>SHIPPING DETAILS</t>
    <phoneticPr fontId="7" type="noConversion"/>
  </si>
  <si>
    <t>BILL TO</t>
    <phoneticPr fontId="7" type="noConversion"/>
  </si>
  <si>
    <t>SHIP TO</t>
    <phoneticPr fontId="7" type="noConversion"/>
  </si>
  <si>
    <t>P.O.#</t>
    <phoneticPr fontId="7" type="noConversion"/>
  </si>
  <si>
    <t>Currency</t>
    <phoneticPr fontId="7" type="noConversion"/>
  </si>
  <si>
    <t>Payment Term</t>
    <phoneticPr fontId="7" type="noConversion"/>
  </si>
  <si>
    <t>Est. Ship Date</t>
    <phoneticPr fontId="7" type="noConversion"/>
  </si>
  <si>
    <t>P.O. Date</t>
    <phoneticPr fontId="7" type="noConversion"/>
  </si>
  <si>
    <t>Letter of Credit</t>
    <phoneticPr fontId="7" type="noConversion"/>
  </si>
  <si>
    <t>SALES REP. NAME:</t>
    <phoneticPr fontId="7" type="noConversion"/>
  </si>
  <si>
    <t>ITEM #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</si>
  <si>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</si>
  <si>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</si>
  <si>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</si>
  <si>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</si>
  <si>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UNIT OF MEASURE</t>
    <phoneticPr fontId="7" type="noConversion"/>
  </si>
  <si>
    <t>TAX</t>
    <phoneticPr fontId="7" type="noConversion"/>
  </si>
  <si>
    <t>TAXABLE SUBTOTAL</t>
    <phoneticPr fontId="7" type="noConversion"/>
  </si>
  <si>
    <t>INSURANCE</t>
    <phoneticPr fontId="7" type="noConversion"/>
  </si>
  <si>
    <t>LEGAL/CONSULAR</t>
    <phoneticPr fontId="7" type="noConversion"/>
  </si>
  <si>
    <t>Special Notes, Terms of Sale</t>
    <phoneticPr fontId="7" type="noConversion"/>
  </si>
  <si>
    <t>SAF</t>
    <phoneticPr fontId="7" type="noConversion"/>
  </si>
  <si>
    <t>#</t>
    <phoneticPr fontId="7" type="noConversion"/>
  </si>
  <si>
    <t xml:space="preserve"> ITEM</t>
    <phoneticPr fontId="7" type="noConversion"/>
  </si>
  <si>
    <t>Mode of Transportation</t>
    <phoneticPr fontId="7" type="noConversion"/>
  </si>
  <si>
    <t>Transportation Terms</t>
    <phoneticPr fontId="7" type="noConversion"/>
  </si>
  <si>
    <t>Number of Packages</t>
    <phoneticPr fontId="7" type="noConversion"/>
  </si>
  <si>
    <t>Est. Gross Weight</t>
    <phoneticPr fontId="7" type="noConversion"/>
  </si>
  <si>
    <t>Est Net Weight</t>
    <phoneticPr fontId="7" type="noConversion"/>
  </si>
  <si>
    <t>Carrier</t>
    <phoneticPr fontId="7" type="noConversion"/>
  </si>
  <si>
    <t>Disallow negative stock</t>
  </si>
  <si>
    <t>*** This is not a VAT invoice</t>
    <phoneticPr fontId="7" type="noConversion"/>
  </si>
  <si>
    <t>[other]</t>
    <phoneticPr fontId="7" type="noConversion"/>
  </si>
  <si>
    <t>Uniform Software Ltd</t>
  </si>
  <si>
    <t>c7013.mdb</t>
  </si>
  <si>
    <t>c7013</t>
  </si>
  <si>
    <t>Currency Drop-Down list</t>
  </si>
  <si>
    <t>US Dollar</t>
  </si>
  <si>
    <t>Euro</t>
  </si>
  <si>
    <t>Pound Sterling</t>
  </si>
  <si>
    <t>Japanese Yen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</si>
  <si>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</si>
  <si>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</si>
  <si>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</si>
  <si>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</si>
  <si>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</si>
  <si>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</si>
  <si>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</si>
  <si>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</si>
  <si>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</si>
  <si>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(3rd Sample of Customization) - c7013</t>
  </si>
  <si>
    <t>Proforma Invoicing Form - 26, Portland, Oregon, 639863, 583776, 7000960762347201670?+9.61%, 133.5 sq mi, 345.8 km2, 4,793/sq mi, 1,851/km2, 45°32′13″N 122°39′00″W? / ?45.5370°N 122.6500°W? / 45.5370; -122.6500? (Portland)</t>
  </si>
  <si>
    <t>Proforma (3rd Sample of Customization)c7013 - 26, Portland, Oregon, 639863, 583776, 7000960762347201670?+9.61%, 133.5 sq mi, 345.8 km2, 4,793/sq mi, 1,851/km2, 45°32′13″N 122°39′00″W? / ?45.5370°N 122.6500°W? / 45.5370; -122.6500? (Portland)</t>
  </si>
  <si>
    <t>Proforma Invoicing Form - 27, Oklahoma City, Oklahoma, 638367, 579999, 7001100634656266650?+10.06%, 606.3 sq mi, 1,570.3 km2, 1,053/sq mi, 407/km2, 35°28′02″N 97°30′49″W? / ?35.4671°N 97.5137°W? / 35.4671; -97.5137? (Oklahoma City)</t>
  </si>
  <si>
    <t>Proforma (3rd Sample of Customization)c7013 - 27, Oklahoma City, Oklahoma, 638367, 579999, 7001100634656266650?+10.06%, 606.3 sq mi, 1,570.3 km2, 1,053/sq mi, 407/km2, 35°28′02″N 97°30′49″W? / ?35.4671°N 97.5137°W? / 35.4671; -97.5137? (Oklahoma City)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</si>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</sst>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sz val="8"/>
      <name val="Arial"/>
      <family val="2"/>
    </font>
    <font>
      <b/>
      <sz val="1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8"/>
      <color theme="8" tint="-0.499984740745262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8" tint="0.59996337778862885"/>
      </left>
      <right/>
      <top style="thin">
        <color theme="8" tint="0.59996337778862885"/>
      </top>
      <bottom/>
      <diagonal/>
    </border>
    <border>
      <left/>
      <right/>
      <top style="thin">
        <color theme="8" tint="0.59996337778862885"/>
      </top>
      <bottom/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/>
      <top/>
      <bottom/>
      <diagonal/>
    </border>
    <border>
      <left/>
      <right style="thin">
        <color theme="8" tint="0.59996337778862885"/>
      </right>
      <top/>
      <bottom/>
      <diagonal/>
    </border>
    <border>
      <left style="thin">
        <color theme="8" tint="0.59996337778862885"/>
      </left>
      <right/>
      <top/>
      <bottom style="thin">
        <color theme="8" tint="0.59996337778862885"/>
      </bottom>
      <diagonal/>
    </border>
    <border>
      <left/>
      <right/>
      <top/>
      <bottom style="thin">
        <color theme="8" tint="0.59996337778862885"/>
      </bottom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4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3" fillId="2" borderId="2" xfId="0" applyFont="1" applyFill="1" applyBorder="1" applyAlignment="1">
      <alignment horizontal="center"/>
    </xf>
    <xf numFmtId="14" fontId="13" fillId="2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3" fillId="2" borderId="2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9" fillId="0" borderId="0" xfId="0" applyNumberFormat="1" applyFont="1" applyAlignment="1">
      <alignment shrinkToFit="1"/>
    </xf>
    <xf numFmtId="0" fontId="13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13" fillId="2" borderId="2" xfId="0" applyFont="1" applyFill="1" applyBorder="1"/>
    <xf numFmtId="43" fontId="13" fillId="2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13" fillId="2" borderId="4" xfId="0" applyNumberFormat="1" applyFont="1" applyFill="1" applyBorder="1" applyAlignment="1">
      <alignment horizontal="left" indent="1"/>
    </xf>
    <xf numFmtId="4" fontId="9" fillId="0" borderId="0" xfId="0" applyNumberFormat="1" applyFont="1" applyAlignment="1">
      <alignment horizontal="left" indent="1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9" fillId="3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left" indent="1"/>
    </xf>
    <xf numFmtId="164" fontId="13" fillId="2" borderId="5" xfId="0" applyNumberFormat="1" applyFont="1" applyFill="1" applyBorder="1" applyAlignment="1">
      <alignment horizontal="left" indent="1"/>
    </xf>
    <xf numFmtId="164" fontId="9" fillId="0" borderId="6" xfId="0" applyNumberFormat="1" applyFont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0" fontId="1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74" fontId="9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/>
    </xf>
    <xf numFmtId="49" fontId="18" fillId="0" borderId="10" xfId="0" applyNumberFormat="1" applyFont="1" applyBorder="1" applyAlignment="1" applyProtection="1">
      <alignment horizontal="left" vertical="center"/>
      <protection locked="0"/>
    </xf>
    <xf numFmtId="1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 applyProtection="1">
      <alignment vertical="center"/>
      <protection locked="0"/>
    </xf>
    <xf numFmtId="169" fontId="18" fillId="0" borderId="10" xfId="0" applyNumberFormat="1" applyFont="1" applyBorder="1" applyAlignment="1" applyProtection="1">
      <alignment horizontal="right" vertical="center"/>
      <protection locked="0"/>
    </xf>
    <xf numFmtId="171" fontId="18" fillId="0" borderId="10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49" fontId="18" fillId="4" borderId="10" xfId="0" applyNumberFormat="1" applyFont="1" applyFill="1" applyBorder="1" applyAlignment="1" applyProtection="1">
      <alignment horizontal="left" vertical="center"/>
      <protection locked="0"/>
    </xf>
    <xf numFmtId="1" fontId="18" fillId="4" borderId="10" xfId="0" applyNumberFormat="1" applyFont="1" applyFill="1" applyBorder="1" applyAlignment="1">
      <alignment vertical="center"/>
    </xf>
    <xf numFmtId="0" fontId="18" fillId="4" borderId="10" xfId="0" applyFont="1" applyFill="1" applyBorder="1" applyAlignment="1" applyProtection="1">
      <alignment vertical="center"/>
      <protection locked="0"/>
    </xf>
    <xf numFmtId="169" fontId="18" fillId="4" borderId="10" xfId="0" applyNumberFormat="1" applyFont="1" applyFill="1" applyBorder="1" applyAlignment="1" applyProtection="1">
      <alignment horizontal="right" vertical="center"/>
      <protection locked="0"/>
    </xf>
    <xf numFmtId="171" fontId="18" fillId="4" borderId="10" xfId="0" applyNumberFormat="1" applyFont="1" applyFill="1" applyBorder="1" applyAlignment="1" applyProtection="1">
      <alignment horizontal="left" vertical="center"/>
      <protection hidden="1"/>
    </xf>
    <xf numFmtId="166" fontId="18" fillId="0" borderId="0" xfId="0" applyNumberFormat="1" applyFont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/>
    </xf>
    <xf numFmtId="1" fontId="18" fillId="4" borderId="10" xfId="0" applyNumberFormat="1" applyFont="1" applyFill="1" applyBorder="1" applyAlignment="1">
      <alignment horizontal="center" vertical="center"/>
    </xf>
    <xf numFmtId="49" fontId="18" fillId="4" borderId="11" xfId="0" applyNumberFormat="1" applyFont="1" applyFill="1" applyBorder="1" applyAlignment="1" applyProtection="1">
      <alignment horizontal="left" vertical="center"/>
      <protection locked="0"/>
    </xf>
    <xf numFmtId="0" fontId="18" fillId="4" borderId="11" xfId="0" applyFont="1" applyFill="1" applyBorder="1" applyAlignment="1" applyProtection="1">
      <alignment vertical="center"/>
      <protection locked="0"/>
    </xf>
    <xf numFmtId="169" fontId="18" fillId="4" borderId="11" xfId="0" applyNumberFormat="1" applyFont="1" applyFill="1" applyBorder="1" applyAlignment="1" applyProtection="1">
      <alignment horizontal="right" vertical="center"/>
      <protection locked="0"/>
    </xf>
    <xf numFmtId="171" fontId="18" fillId="4" borderId="11" xfId="0" applyNumberFormat="1" applyFont="1" applyFill="1" applyBorder="1" applyAlignment="1" applyProtection="1">
      <alignment horizontal="left" vertical="center"/>
      <protection hidden="1"/>
    </xf>
    <xf numFmtId="43" fontId="9" fillId="0" borderId="11" xfId="0" applyNumberFormat="1" applyFont="1" applyBorder="1" applyAlignment="1" applyProtection="1">
      <alignment horizontal="right" vertical="center"/>
      <protection hidden="1"/>
    </xf>
    <xf numFmtId="1" fontId="18" fillId="4" borderId="11" xfId="0" applyNumberFormat="1" applyFont="1" applyFill="1" applyBorder="1" applyAlignment="1">
      <alignment vertical="center"/>
    </xf>
    <xf numFmtId="0" fontId="20" fillId="0" borderId="0" xfId="0" applyFont="1" applyAlignment="1">
      <alignment horizontal="right" vertical="center"/>
    </xf>
    <xf numFmtId="168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21" fillId="0" borderId="0" xfId="0" applyFont="1" applyAlignment="1">
      <alignment vertical="center"/>
    </xf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0" fontId="9" fillId="0" borderId="18" xfId="0" applyFont="1" applyBorder="1"/>
    <xf numFmtId="0" fontId="9" fillId="0" borderId="19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14" fontId="18" fillId="0" borderId="0" xfId="0" applyNumberFormat="1" applyFont="1" applyAlignment="1" applyProtection="1">
      <alignment horizontal="left" vertical="center"/>
      <protection locked="0"/>
    </xf>
    <xf numFmtId="0" fontId="9" fillId="0" borderId="14" xfId="0" applyFont="1" applyBorder="1" applyProtection="1">
      <protection locked="0"/>
    </xf>
    <xf numFmtId="0" fontId="9" fillId="0" borderId="16" xfId="0" applyFont="1" applyBorder="1" applyProtection="1">
      <protection locked="0"/>
    </xf>
    <xf numFmtId="0" fontId="9" fillId="0" borderId="19" xfId="0" applyFont="1" applyBorder="1" applyProtection="1">
      <protection locked="0"/>
    </xf>
    <xf numFmtId="0" fontId="6" fillId="0" borderId="33" xfId="2" applyFont="1" applyBorder="1"/>
    <xf numFmtId="0" fontId="23" fillId="0" borderId="34" xfId="2" applyFont="1" applyBorder="1" applyAlignment="1">
      <alignment horizontal="left" vertical="center"/>
    </xf>
    <xf numFmtId="0" fontId="22" fillId="0" borderId="33" xfId="2" applyBorder="1"/>
    <xf numFmtId="0" fontId="22" fillId="0" borderId="0" xfId="2"/>
    <xf numFmtId="0" fontId="24" fillId="0" borderId="35" xfId="2" applyFont="1" applyBorder="1" applyAlignment="1">
      <alignment horizontal="left" wrapText="1" indent="1"/>
    </xf>
    <xf numFmtId="0" fontId="24" fillId="0" borderId="33" xfId="2" applyFont="1" applyBorder="1"/>
    <xf numFmtId="0" fontId="24" fillId="0" borderId="33" xfId="2" applyFont="1" applyBorder="1" applyAlignment="1">
      <alignment horizontal="left" wrapText="1"/>
    </xf>
    <xf numFmtId="0" fontId="25" fillId="0" borderId="33" xfId="2" applyFont="1" applyBorder="1" applyAlignment="1">
      <alignment horizontal="left" wrapText="1"/>
    </xf>
    <xf numFmtId="0" fontId="26" fillId="0" borderId="33" xfId="4" applyBorder="1" applyAlignment="1" applyProtection="1">
      <alignment horizontal="left" wrapText="1"/>
    </xf>
    <xf numFmtId="0" fontId="24" fillId="0" borderId="33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9" fillId="0" borderId="0" xfId="0" applyFont="1" applyAlignment="1" applyProtection="1">
      <alignment horizontal="right" vertical="center"/>
      <protection locked="0"/>
    </xf>
    <xf numFmtId="43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Continuous" vertical="center"/>
      <protection locked="0"/>
    </xf>
    <xf numFmtId="0" fontId="2" fillId="0" borderId="0" xfId="7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6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3" fillId="5" borderId="0" xfId="0" applyFont="1" applyFill="1" applyAlignment="1">
      <alignment horizontal="center" vertical="center"/>
    </xf>
    <xf numFmtId="165" fontId="18" fillId="5" borderId="0" xfId="0" applyNumberFormat="1" applyFont="1" applyFill="1" applyAlignment="1">
      <alignment horizontal="right" vertical="center"/>
    </xf>
    <xf numFmtId="170" fontId="18" fillId="5" borderId="0" xfId="0" applyNumberFormat="1" applyFont="1" applyFill="1" applyAlignment="1">
      <alignment horizontal="right" vertical="center"/>
    </xf>
    <xf numFmtId="0" fontId="11" fillId="5" borderId="0" xfId="1" applyFill="1" applyAlignment="1" applyProtection="1"/>
    <xf numFmtId="170" fontId="9" fillId="5" borderId="0" xfId="0" applyNumberFormat="1" applyFont="1" applyFill="1" applyAlignment="1">
      <alignment horizontal="right" vertical="center"/>
    </xf>
    <xf numFmtId="165" fontId="9" fillId="5" borderId="0" xfId="0" applyNumberFormat="1" applyFont="1" applyFill="1" applyAlignment="1">
      <alignment horizontal="right" vertical="center"/>
    </xf>
    <xf numFmtId="0" fontId="9" fillId="5" borderId="0" xfId="0" applyFont="1" applyFill="1" applyAlignment="1">
      <alignment vertical="center"/>
    </xf>
    <xf numFmtId="0" fontId="9" fillId="5" borderId="0" xfId="0" applyFont="1" applyFill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vertical="center"/>
    </xf>
    <xf numFmtId="0" fontId="11" fillId="5" borderId="0" xfId="1" applyFill="1" applyAlignment="1" applyProtection="1">
      <alignment vertical="center"/>
    </xf>
    <xf numFmtId="0" fontId="6" fillId="6" borderId="0" xfId="0" applyFont="1" applyFill="1" applyAlignment="1">
      <alignment vertical="center"/>
    </xf>
    <xf numFmtId="0" fontId="0" fillId="6" borderId="0" xfId="0" applyFill="1" applyAlignment="1" applyProtection="1">
      <alignment vertical="center"/>
      <protection locked="0" hidden="1"/>
    </xf>
    <xf numFmtId="0" fontId="0" fillId="6" borderId="0" xfId="0" applyFill="1" applyAlignment="1">
      <alignment vertical="center"/>
    </xf>
    <xf numFmtId="0" fontId="0" fillId="6" borderId="0" xfId="0" applyFill="1"/>
    <xf numFmtId="0" fontId="11" fillId="6" borderId="0" xfId="1" applyFill="1" applyAlignment="1" applyProtection="1">
      <alignment vertical="center"/>
    </xf>
    <xf numFmtId="0" fontId="28" fillId="0" borderId="0" xfId="0" applyFont="1" applyAlignment="1">
      <alignment horizontal="right" vertical="center"/>
    </xf>
    <xf numFmtId="0" fontId="13" fillId="7" borderId="8" xfId="0" applyFont="1" applyFill="1" applyBorder="1" applyAlignment="1">
      <alignment horizontal="left" vertical="center"/>
    </xf>
    <xf numFmtId="0" fontId="12" fillId="7" borderId="0" xfId="0" applyFont="1" applyFill="1" applyAlignment="1">
      <alignment vertical="center"/>
    </xf>
    <xf numFmtId="0" fontId="12" fillId="7" borderId="8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0" fontId="8" fillId="7" borderId="9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vertical="center"/>
    </xf>
    <xf numFmtId="0" fontId="12" fillId="7" borderId="8" xfId="0" applyFont="1" applyFill="1" applyBorder="1" applyAlignment="1">
      <alignment vertical="center"/>
    </xf>
    <xf numFmtId="0" fontId="8" fillId="7" borderId="9" xfId="0" applyFont="1" applyFill="1" applyBorder="1" applyAlignment="1">
      <alignment vertical="center"/>
    </xf>
    <xf numFmtId="0" fontId="13" fillId="7" borderId="12" xfId="0" applyFont="1" applyFill="1" applyBorder="1" applyAlignment="1">
      <alignment vertical="center"/>
    </xf>
    <xf numFmtId="0" fontId="9" fillId="7" borderId="13" xfId="0" applyFont="1" applyFill="1" applyBorder="1" applyAlignment="1">
      <alignment vertical="center"/>
    </xf>
    <xf numFmtId="0" fontId="9" fillId="7" borderId="14" xfId="0" applyFont="1" applyFill="1" applyBorder="1" applyAlignment="1">
      <alignment vertical="center"/>
    </xf>
    <xf numFmtId="0" fontId="15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vertical="center"/>
    </xf>
    <xf numFmtId="0" fontId="15" fillId="0" borderId="39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9" fillId="0" borderId="42" xfId="0" applyFont="1" applyBorder="1" applyAlignment="1">
      <alignment vertical="center"/>
    </xf>
    <xf numFmtId="0" fontId="8" fillId="7" borderId="0" xfId="0" applyFont="1" applyFill="1" applyAlignment="1">
      <alignment vertical="top" wrapText="1"/>
    </xf>
    <xf numFmtId="0" fontId="8" fillId="8" borderId="0" xfId="0" applyFont="1" applyFill="1" applyAlignment="1">
      <alignment vertical="top" wrapText="1"/>
    </xf>
    <xf numFmtId="0" fontId="1" fillId="0" borderId="0" xfId="8"/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30" xfId="0" applyFont="1" applyFill="1" applyBorder="1" applyAlignment="1" applyProtection="1">
      <alignment horizontal="center" vertical="center"/>
      <protection locked="0"/>
    </xf>
    <xf numFmtId="0" fontId="13" fillId="2" borderId="29" xfId="0" applyFont="1" applyFill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left" vertical="top"/>
      <protection locked="0"/>
    </xf>
    <xf numFmtId="0" fontId="9" fillId="0" borderId="22" xfId="0" applyFont="1" applyBorder="1" applyAlignment="1" applyProtection="1">
      <alignment horizontal="left" vertical="top"/>
      <protection locked="0"/>
    </xf>
    <xf numFmtId="0" fontId="9" fillId="0" borderId="23" xfId="0" applyFont="1" applyBorder="1" applyAlignment="1" applyProtection="1">
      <alignment horizontal="left" vertical="top"/>
      <protection locked="0"/>
    </xf>
    <xf numFmtId="0" fontId="9" fillId="0" borderId="24" xfId="0" applyFont="1" applyBorder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25" xfId="0" applyFont="1" applyBorder="1" applyAlignment="1" applyProtection="1">
      <alignment horizontal="left" vertical="top"/>
      <protection locked="0"/>
    </xf>
    <xf numFmtId="0" fontId="9" fillId="0" borderId="26" xfId="0" applyFont="1" applyBorder="1" applyAlignment="1" applyProtection="1">
      <alignment horizontal="left" vertical="top"/>
      <protection locked="0"/>
    </xf>
    <xf numFmtId="0" fontId="9" fillId="0" borderId="27" xfId="0" applyFont="1" applyBorder="1" applyAlignment="1" applyProtection="1">
      <alignment horizontal="left" vertical="top"/>
      <protection locked="0"/>
    </xf>
    <xf numFmtId="0" fontId="9" fillId="0" borderId="28" xfId="0" applyFont="1" applyBorder="1" applyAlignment="1" applyProtection="1">
      <alignment horizontal="left" vertical="top"/>
      <protection locked="0"/>
    </xf>
    <xf numFmtId="167" fontId="18" fillId="4" borderId="17" xfId="0" applyNumberFormat="1" applyFont="1" applyFill="1" applyBorder="1" applyAlignment="1" applyProtection="1">
      <alignment horizontal="center" vertical="center"/>
      <protection locked="0"/>
    </xf>
    <xf numFmtId="167" fontId="18" fillId="4" borderId="18" xfId="0" applyNumberFormat="1" applyFont="1" applyFill="1" applyBorder="1" applyAlignment="1" applyProtection="1">
      <alignment horizontal="center" vertical="center"/>
      <protection locked="0"/>
    </xf>
    <xf numFmtId="167" fontId="18" fillId="4" borderId="19" xfId="0" applyNumberFormat="1" applyFont="1" applyFill="1" applyBorder="1" applyAlignment="1" applyProtection="1">
      <alignment horizontal="center" vertical="center"/>
      <protection locked="0"/>
    </xf>
    <xf numFmtId="0" fontId="15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8" fillId="4" borderId="17" xfId="0" applyFont="1" applyFill="1" applyBorder="1" applyAlignment="1" applyProtection="1">
      <alignment horizontal="left" vertical="center"/>
      <protection locked="0"/>
    </xf>
    <xf numFmtId="0" fontId="18" fillId="4" borderId="19" xfId="0" applyFont="1" applyFill="1" applyBorder="1" applyAlignment="1" applyProtection="1">
      <alignment horizontal="left" vertical="center"/>
      <protection locked="0"/>
    </xf>
    <xf numFmtId="172" fontId="13" fillId="2" borderId="3" xfId="0" applyNumberFormat="1" applyFont="1" applyFill="1" applyBorder="1" applyAlignment="1" applyProtection="1">
      <alignment horizontal="center" vertical="center"/>
      <protection locked="0"/>
    </xf>
    <xf numFmtId="172" fontId="13" fillId="2" borderId="29" xfId="0" applyNumberFormat="1" applyFont="1" applyFill="1" applyBorder="1" applyAlignment="1" applyProtection="1">
      <alignment horizontal="center" vertical="center"/>
      <protection locked="0"/>
    </xf>
    <xf numFmtId="167" fontId="18" fillId="0" borderId="15" xfId="0" applyNumberFormat="1" applyFont="1" applyBorder="1" applyAlignment="1" applyProtection="1">
      <alignment horizontal="center" vertical="center"/>
      <protection locked="0"/>
    </xf>
    <xf numFmtId="167" fontId="18" fillId="0" borderId="0" xfId="0" applyNumberFormat="1" applyFont="1" applyAlignment="1" applyProtection="1">
      <alignment horizontal="center" vertical="center"/>
      <protection locked="0"/>
    </xf>
    <xf numFmtId="167" fontId="18" fillId="0" borderId="16" xfId="0" applyNumberFormat="1" applyFont="1" applyBorder="1" applyAlignment="1" applyProtection="1">
      <alignment horizontal="center" vertical="center"/>
      <protection locked="0"/>
    </xf>
    <xf numFmtId="167" fontId="18" fillId="4" borderId="15" xfId="0" applyNumberFormat="1" applyFont="1" applyFill="1" applyBorder="1" applyAlignment="1" applyProtection="1">
      <alignment horizontal="center" vertical="center"/>
      <protection locked="0"/>
    </xf>
    <xf numFmtId="167" fontId="18" fillId="4" borderId="0" xfId="0" applyNumberFormat="1" applyFont="1" applyFill="1" applyAlignment="1" applyProtection="1">
      <alignment horizontal="center" vertical="center"/>
      <protection locked="0"/>
    </xf>
    <xf numFmtId="167" fontId="18" fillId="4" borderId="16" xfId="0" applyNumberFormat="1" applyFont="1" applyFill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4" borderId="15" xfId="0" applyFont="1" applyFill="1" applyBorder="1" applyAlignment="1" applyProtection="1">
      <alignment horizontal="left" vertical="center"/>
      <protection locked="0"/>
    </xf>
    <xf numFmtId="0" fontId="18" fillId="4" borderId="16" xfId="0" applyFont="1" applyFill="1" applyBorder="1" applyAlignment="1" applyProtection="1">
      <alignment horizontal="left" vertical="center"/>
      <protection locked="0"/>
    </xf>
    <xf numFmtId="0" fontId="13" fillId="7" borderId="20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8" fillId="6" borderId="0" xfId="0" applyFont="1" applyFill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10" fontId="11" fillId="5" borderId="0" xfId="1" applyNumberFormat="1" applyFill="1" applyBorder="1" applyAlignment="1" applyProtection="1">
      <alignment horizontal="left" vertical="top" wrapText="1"/>
    </xf>
    <xf numFmtId="14" fontId="9" fillId="0" borderId="15" xfId="0" applyNumberFormat="1" applyFont="1" applyBorder="1" applyAlignment="1" applyProtection="1">
      <alignment horizontal="center"/>
      <protection locked="0"/>
    </xf>
    <xf numFmtId="14" fontId="9" fillId="0" borderId="0" xfId="0" applyNumberFormat="1" applyFont="1" applyAlignment="1" applyProtection="1">
      <alignment horizontal="center"/>
      <protection locked="0"/>
    </xf>
    <xf numFmtId="14" fontId="9" fillId="0" borderId="16" xfId="0" applyNumberFormat="1" applyFont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  <protection locked="0"/>
    </xf>
    <xf numFmtId="14" fontId="9" fillId="0" borderId="17" xfId="0" applyNumberFormat="1" applyFont="1" applyBorder="1" applyAlignment="1" applyProtection="1">
      <alignment horizontal="center"/>
      <protection locked="0"/>
    </xf>
    <xf numFmtId="14" fontId="9" fillId="0" borderId="18" xfId="0" applyNumberFormat="1" applyFont="1" applyBorder="1" applyAlignment="1" applyProtection="1">
      <alignment horizontal="center"/>
      <protection locked="0"/>
    </xf>
    <xf numFmtId="14" fontId="9" fillId="0" borderId="19" xfId="0" applyNumberFormat="1" applyFont="1" applyBorder="1" applyAlignment="1" applyProtection="1">
      <alignment horizontal="center"/>
      <protection locked="0"/>
    </xf>
    <xf numFmtId="0" fontId="13" fillId="7" borderId="20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10" fontId="18" fillId="5" borderId="0" xfId="0" applyNumberFormat="1" applyFont="1" applyFill="1" applyAlignment="1">
      <alignment horizontal="center" vertical="top" wrapText="1"/>
    </xf>
    <xf numFmtId="10" fontId="11" fillId="5" borderId="0" xfId="1" applyNumberFormat="1" applyFill="1" applyBorder="1" applyAlignment="1" applyProtection="1">
      <alignment horizontal="left" vertical="center"/>
    </xf>
    <xf numFmtId="0" fontId="9" fillId="0" borderId="42" xfId="0" applyFont="1" applyBorder="1" applyAlignment="1" applyProtection="1">
      <alignment horizontal="left" vertical="center"/>
      <protection locked="0"/>
    </xf>
    <xf numFmtId="0" fontId="9" fillId="0" borderId="43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40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 applyProtection="1">
      <alignment horizontal="left" vertical="center"/>
      <protection locked="0"/>
    </xf>
    <xf numFmtId="0" fontId="9" fillId="0" borderId="3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40" xfId="0" applyFont="1" applyBorder="1" applyAlignment="1" applyProtection="1">
      <alignment horizontal="left" vertical="center" wrapText="1"/>
      <protection locked="0"/>
    </xf>
    <xf numFmtId="14" fontId="13" fillId="2" borderId="31" xfId="0" applyNumberFormat="1" applyFont="1" applyFill="1" applyBorder="1" applyAlignment="1">
      <alignment horizontal="left" indent="1"/>
    </xf>
    <xf numFmtId="14" fontId="13" fillId="2" borderId="32" xfId="0" applyNumberFormat="1" applyFont="1" applyFill="1" applyBorder="1" applyAlignment="1">
      <alignment horizontal="left" indent="1"/>
    </xf>
    <xf numFmtId="14" fontId="13" fillId="2" borderId="4" xfId="0" applyNumberFormat="1" applyFont="1" applyFill="1" applyBorder="1" applyAlignment="1">
      <alignment horizontal="left" indent="1"/>
    </xf>
    <xf numFmtId="14" fontId="13" fillId="2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C203BF0-5EE4-4F38-88D5-C0B0BA1E7FC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oforma-3rd-samp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180975</xdr:rowOff>
    </xdr:from>
    <xdr:to>
      <xdr:col>16</xdr:col>
      <xdr:colOff>19050</xdr:colOff>
      <xdr:row>8</xdr:row>
      <xdr:rowOff>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38275" y="2095500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19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9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48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48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9</xdr:row>
      <xdr:rowOff>38100</xdr:rowOff>
    </xdr:from>
    <xdr:ext cx="10096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051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504825</xdr:colOff>
      <xdr:row>9</xdr:row>
      <xdr:rowOff>38100</xdr:rowOff>
    </xdr:from>
    <xdr:ext cx="10096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623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66675</xdr:colOff>
      <xdr:row>9</xdr:row>
      <xdr:rowOff>38100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22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9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21240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13</xdr:col>
      <xdr:colOff>390525</xdr:colOff>
      <xdr:row>9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21431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57150</xdr:colOff>
      <xdr:row>7</xdr:row>
      <xdr:rowOff>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14925" y="1914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552450</xdr:colOff>
      <xdr:row>19</xdr:row>
      <xdr:rowOff>19050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181725" y="3533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28</xdr:row>
      <xdr:rowOff>9525</xdr:rowOff>
    </xdr:from>
    <xdr:ext cx="142875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33474" y="50768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29</xdr:row>
      <xdr:rowOff>9525</xdr:rowOff>
    </xdr:from>
    <xdr:ext cx="14287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33474" y="52387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30</xdr:row>
      <xdr:rowOff>9525</xdr:rowOff>
    </xdr:from>
    <xdr:ext cx="14287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33474" y="5400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31</xdr:row>
      <xdr:rowOff>9525</xdr:rowOff>
    </xdr:from>
    <xdr:ext cx="14287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33474" y="5562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32</xdr:row>
      <xdr:rowOff>9525</xdr:rowOff>
    </xdr:from>
    <xdr:ext cx="14287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33474" y="57245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33</xdr:row>
      <xdr:rowOff>9525</xdr:rowOff>
    </xdr:from>
    <xdr:ext cx="14287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33474" y="58864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34</xdr:row>
      <xdr:rowOff>9525</xdr:rowOff>
    </xdr:from>
    <xdr:ext cx="14287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33474" y="60483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35</xdr:row>
      <xdr:rowOff>9525</xdr:rowOff>
    </xdr:from>
    <xdr:ext cx="14287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33474" y="62103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36</xdr:row>
      <xdr:rowOff>9525</xdr:rowOff>
    </xdr:from>
    <xdr:ext cx="14287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33474" y="63722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37</xdr:row>
      <xdr:rowOff>9525</xdr:rowOff>
    </xdr:from>
    <xdr:ext cx="14287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33474" y="65341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38</xdr:row>
      <xdr:rowOff>9525</xdr:rowOff>
    </xdr:from>
    <xdr:ext cx="14287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133474" y="66960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39</xdr:row>
      <xdr:rowOff>9525</xdr:rowOff>
    </xdr:from>
    <xdr:ext cx="14287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133474" y="68580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40</xdr:row>
      <xdr:rowOff>9525</xdr:rowOff>
    </xdr:from>
    <xdr:ext cx="142875" cy="1333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133474" y="70199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41</xdr:row>
      <xdr:rowOff>9525</xdr:rowOff>
    </xdr:from>
    <xdr:ext cx="142875" cy="1333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133474" y="71818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42</xdr:row>
      <xdr:rowOff>9525</xdr:rowOff>
    </xdr:from>
    <xdr:ext cx="142875" cy="1333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133474" y="73437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43</xdr:row>
      <xdr:rowOff>9525</xdr:rowOff>
    </xdr:from>
    <xdr:ext cx="142875" cy="1333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33474" y="75057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44</xdr:row>
      <xdr:rowOff>9525</xdr:rowOff>
    </xdr:from>
    <xdr:ext cx="142875" cy="1333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33474" y="76676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45</xdr:row>
      <xdr:rowOff>9525</xdr:rowOff>
    </xdr:from>
    <xdr:ext cx="142875" cy="13335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33474" y="78295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46</xdr:row>
      <xdr:rowOff>9525</xdr:rowOff>
    </xdr:from>
    <xdr:ext cx="142875" cy="13335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133474" y="79914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476249</xdr:colOff>
      <xdr:row>47</xdr:row>
      <xdr:rowOff>9525</xdr:rowOff>
    </xdr:from>
    <xdr:ext cx="142875" cy="13335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33474" y="81534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28</xdr:row>
          <xdr:rowOff>14287</xdr:rowOff>
        </xdr:from>
        <xdr:to>
          <xdr:col>6</xdr:col>
          <xdr:colOff>209550</xdr:colOff>
          <xdr:row>47</xdr:row>
          <xdr:rowOff>161924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47875" y="5081587"/>
              <a:ext cx="161925" cy="3224212"/>
              <a:chOff x="2047875" y="5081587"/>
              <a:chExt cx="161925" cy="3224212"/>
            </a:xfrm>
          </xdr:grpSpPr>
          <xdr:sp macro="" textlink="">
            <xdr:nvSpPr>
              <xdr:cNvPr id="32" name="oknWidget_taxable1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2047875" y="50815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2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47875" y="52435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3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47875" y="54054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4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47875" y="55673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5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47875" y="57292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6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47875" y="58912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7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47875" y="60531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8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47875" y="62150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9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47875" y="63769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0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47875" y="65389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1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47875" y="67008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2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47875" y="68627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3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47875" y="70246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4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47875" y="71866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5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47875" y="73485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6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47875" y="75104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7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47875" y="76723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8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47875" y="78343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19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47875" y="79962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5" name="oknWidget_taxable20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2047875" y="81581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10</xdr:row>
      <xdr:rowOff>0</xdr:rowOff>
    </xdr:from>
    <xdr:to>
      <xdr:col>24</xdr:col>
      <xdr:colOff>86435</xdr:colOff>
      <xdr:row>26</xdr:row>
      <xdr:rowOff>86087</xdr:rowOff>
    </xdr:to>
    <xdr:pic>
      <xdr:nvPicPr>
        <xdr:cNvPr id="6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221932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2</xdr:row>
      <xdr:rowOff>180975</xdr:rowOff>
    </xdr:from>
    <xdr:to>
      <xdr:col>6</xdr:col>
      <xdr:colOff>234950</xdr:colOff>
      <xdr:row>5</xdr:row>
      <xdr:rowOff>180975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52500"/>
          <a:ext cx="838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8" name="oknWidget_2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9" name="oknWidget_2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3" name="oknWidget_2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8" name="oknWidget_2">
          <a:extLst>
            <a:ext uri="{FF2B5EF4-FFF2-40B4-BE49-F238E27FC236}">
              <a16:creationId xmlns:a16="http://schemas.microsoft.com/office/drawing/2014/main" id="{00000000-0008-0000-0400-00001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61" name="oknWidget_2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8" name="oknWidget_PaymentReport2">
          <a:extLst>
            <a:ext uri="{FF2B5EF4-FFF2-40B4-BE49-F238E27FC236}">
              <a16:creationId xmlns:a16="http://schemas.microsoft.com/office/drawing/2014/main" id="{00000000-0008-0000-0600-00001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3rd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3rd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proforma-3rd-sample.html" TargetMode="External"/><Relationship Id="rId6" Type="http://schemas.openxmlformats.org/officeDocument/2006/relationships/hyperlink" Target="http://www.invoicingtemplate.com/proforma-3rd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3rd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3rd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-3rd-sampl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139" customWidth="1"/>
    <col min="2" max="2" width="10.7109375" style="139" customWidth="1"/>
    <col min="3" max="3" width="10.28515625" style="53" hidden="1" customWidth="1"/>
    <col min="4" max="4" width="16" style="53" hidden="1" customWidth="1"/>
    <col min="5" max="5" width="0.5703125" style="54" customWidth="1"/>
    <col min="6" max="6" width="8.85546875" style="54" customWidth="1"/>
    <col min="7" max="7" width="4.42578125" style="54" customWidth="1"/>
    <col min="8" max="9" width="14.42578125" style="54" customWidth="1"/>
    <col min="10" max="10" width="9.140625" style="54"/>
    <col min="11" max="11" width="0.5703125" style="54" customWidth="1"/>
    <col min="12" max="12" width="2.85546875" style="54" customWidth="1"/>
    <col min="13" max="13" width="8.5703125" style="54" customWidth="1"/>
    <col min="14" max="14" width="10.5703125" style="54" customWidth="1"/>
    <col min="15" max="15" width="20.28515625" style="54" customWidth="1"/>
    <col min="16" max="16" width="0.85546875" style="54" customWidth="1"/>
    <col min="17" max="17" width="1" style="54" customWidth="1"/>
    <col min="18" max="18" width="21.140625" style="54" customWidth="1"/>
    <col min="19" max="19" width="10" style="54" customWidth="1"/>
    <col min="20" max="20" width="7.28515625" style="54" customWidth="1"/>
    <col min="21" max="26" width="9.140625" style="54"/>
    <col min="27" max="28" width="9.140625" style="54" hidden="1" customWidth="1"/>
    <col min="29" max="30" width="0" style="54" hidden="1" customWidth="1"/>
    <col min="31" max="16384" width="9.140625" style="54"/>
  </cols>
  <sheetData>
    <row r="1" spans="1:997" s="154" customFormat="1" ht="57" customHeight="1" x14ac:dyDescent="0.2">
      <c r="A1" s="152"/>
      <c r="B1" s="152"/>
      <c r="C1" s="153"/>
      <c r="D1" s="153"/>
      <c r="R1" s="155"/>
      <c r="S1" s="155"/>
      <c r="T1" s="155"/>
      <c r="U1" s="155"/>
      <c r="V1" s="155"/>
      <c r="W1" s="155"/>
      <c r="AHV1" s="156" t="s">
        <v>158</v>
      </c>
      <c r="AKD1" s="156" t="s">
        <v>156</v>
      </c>
      <c r="ALI1" s="156" t="s">
        <v>156</v>
      </c>
    </row>
    <row r="2" spans="1:997" ht="3.75" customHeight="1" x14ac:dyDescent="0.2">
      <c r="A2" s="138"/>
      <c r="B2" s="138"/>
      <c r="R2"/>
      <c r="S2"/>
      <c r="T2"/>
      <c r="U2"/>
      <c r="V2"/>
      <c r="W2"/>
    </row>
    <row r="3" spans="1:997" s="57" customFormat="1" ht="30" customHeight="1" x14ac:dyDescent="0.2">
      <c r="A3" s="210" t="s">
        <v>25</v>
      </c>
      <c r="B3" s="210"/>
      <c r="C3" s="33"/>
      <c r="D3" s="33"/>
      <c r="E3" s="34"/>
      <c r="F3" s="34"/>
      <c r="G3" s="34"/>
      <c r="H3" s="106" t="s">
        <v>137</v>
      </c>
      <c r="I3" s="55"/>
      <c r="J3" s="35"/>
      <c r="K3" s="35"/>
      <c r="L3" s="35"/>
      <c r="M3" s="35"/>
      <c r="N3" s="35"/>
      <c r="O3" s="157" t="s">
        <v>89</v>
      </c>
      <c r="P3" s="56"/>
      <c r="R3" s="175" t="s">
        <v>140</v>
      </c>
      <c r="T3"/>
      <c r="U3"/>
      <c r="V3"/>
      <c r="W3"/>
    </row>
    <row r="4" spans="1:997" s="34" customFormat="1" ht="15" customHeight="1" x14ac:dyDescent="0.2">
      <c r="A4" s="211" t="s">
        <v>139</v>
      </c>
      <c r="B4" s="212"/>
      <c r="C4" s="33"/>
      <c r="D4" s="33"/>
      <c r="H4" s="62" t="s">
        <v>72</v>
      </c>
      <c r="N4" s="103" t="s">
        <v>0</v>
      </c>
      <c r="O4" s="104"/>
      <c r="R4" s="174" t="s">
        <v>141</v>
      </c>
      <c r="S4"/>
      <c r="T4"/>
      <c r="U4"/>
      <c r="V4"/>
      <c r="W4"/>
    </row>
    <row r="5" spans="1:997" s="35" customFormat="1" ht="15" customHeight="1" x14ac:dyDescent="0.2">
      <c r="A5" s="210" t="s">
        <v>26</v>
      </c>
      <c r="B5" s="210"/>
      <c r="C5" s="33"/>
      <c r="D5" s="33"/>
      <c r="E5" s="34"/>
      <c r="F5" s="34"/>
      <c r="G5" s="34"/>
      <c r="H5" s="62" t="s">
        <v>73</v>
      </c>
      <c r="I5" s="34"/>
      <c r="J5" s="34"/>
      <c r="K5" s="34"/>
      <c r="L5" s="34"/>
      <c r="M5" s="34"/>
      <c r="N5" s="103" t="s">
        <v>60</v>
      </c>
      <c r="O5" s="105"/>
      <c r="P5" s="58"/>
      <c r="R5" s="174" t="s">
        <v>142</v>
      </c>
      <c r="S5"/>
      <c r="T5"/>
      <c r="U5"/>
      <c r="V5"/>
      <c r="W5"/>
    </row>
    <row r="6" spans="1:997" s="35" customFormat="1" ht="15" customHeight="1" x14ac:dyDescent="0.2">
      <c r="A6" s="212">
        <v>0</v>
      </c>
      <c r="B6" s="212"/>
      <c r="C6" s="33"/>
      <c r="D6" s="33"/>
      <c r="E6" s="34"/>
      <c r="F6" s="34"/>
      <c r="G6" s="34"/>
      <c r="H6" t="s">
        <v>74</v>
      </c>
      <c r="I6" s="34"/>
      <c r="J6" s="34"/>
      <c r="K6" s="34"/>
      <c r="L6" s="34"/>
      <c r="M6" s="34"/>
      <c r="N6" s="103" t="s">
        <v>90</v>
      </c>
      <c r="O6" s="115"/>
      <c r="P6" s="59"/>
      <c r="R6" s="174" t="s">
        <v>143</v>
      </c>
      <c r="S6"/>
      <c r="T6"/>
      <c r="U6"/>
      <c r="V6"/>
      <c r="W6"/>
    </row>
    <row r="7" spans="1:997" s="35" customFormat="1" ht="15" customHeight="1" x14ac:dyDescent="0.2">
      <c r="A7" s="139"/>
      <c r="B7" s="139"/>
      <c r="C7" s="36"/>
      <c r="D7" s="36"/>
      <c r="N7" s="103" t="s">
        <v>91</v>
      </c>
      <c r="O7" s="105"/>
      <c r="P7" s="59"/>
      <c r="R7" s="174" t="s">
        <v>144</v>
      </c>
      <c r="S7"/>
      <c r="T7"/>
      <c r="U7"/>
      <c r="V7"/>
      <c r="W7"/>
    </row>
    <row r="8" spans="1:997" s="34" customFormat="1" ht="15" customHeight="1" x14ac:dyDescent="0.2">
      <c r="A8" s="213"/>
      <c r="B8" s="213"/>
      <c r="C8" s="33" t="s">
        <v>70</v>
      </c>
      <c r="D8" s="33"/>
      <c r="N8" s="103" t="s">
        <v>113</v>
      </c>
      <c r="O8" s="105"/>
      <c r="R8"/>
      <c r="S8"/>
      <c r="T8"/>
      <c r="U8"/>
      <c r="V8"/>
      <c r="W8"/>
    </row>
    <row r="9" spans="1:997" s="34" customFormat="1" ht="9" hidden="1" customHeight="1" x14ac:dyDescent="0.2">
      <c r="A9" s="140"/>
      <c r="B9" s="140"/>
      <c r="C9" s="33"/>
      <c r="D9" s="33"/>
      <c r="R9" s="135"/>
      <c r="S9" s="135"/>
      <c r="T9" s="135"/>
    </row>
    <row r="10" spans="1:997" s="34" customFormat="1" ht="9" customHeight="1" x14ac:dyDescent="0.2">
      <c r="A10" s="140"/>
      <c r="B10" s="140"/>
      <c r="C10" s="33"/>
      <c r="D10" s="33"/>
      <c r="N10" s="55"/>
      <c r="O10" s="32"/>
      <c r="R10" s="135"/>
      <c r="S10" s="135"/>
      <c r="T10" s="135"/>
      <c r="U10" s="62"/>
      <c r="V10" s="136"/>
      <c r="W10" s="136"/>
      <c r="X10" s="136"/>
    </row>
    <row r="11" spans="1:997" s="34" customFormat="1" ht="14.1" customHeight="1" x14ac:dyDescent="0.2">
      <c r="A11" s="141"/>
      <c r="B11" s="142"/>
      <c r="C11" s="33">
        <v>2</v>
      </c>
      <c r="D11" s="60"/>
      <c r="F11" s="158" t="s">
        <v>105</v>
      </c>
      <c r="G11" s="159"/>
      <c r="H11" s="160"/>
      <c r="I11" s="161"/>
      <c r="J11" s="162"/>
      <c r="K11" s="59"/>
      <c r="L11" s="163" t="s">
        <v>106</v>
      </c>
      <c r="M11" s="159"/>
      <c r="N11" s="164"/>
      <c r="O11" s="165"/>
      <c r="P11" s="35"/>
      <c r="Q11" s="35"/>
      <c r="R11" s="35"/>
      <c r="S11" s="35"/>
      <c r="T11" s="35"/>
      <c r="U11" s="79"/>
      <c r="V11" s="136"/>
      <c r="W11" s="136"/>
      <c r="X11" s="136"/>
    </row>
    <row r="12" spans="1:997" s="62" customFormat="1" ht="14.1" customHeight="1" x14ac:dyDescent="0.2">
      <c r="A12" s="233"/>
      <c r="B12" s="233"/>
      <c r="C12" s="63">
        <v>0</v>
      </c>
      <c r="D12" s="77"/>
      <c r="F12" s="169" t="s">
        <v>92</v>
      </c>
      <c r="G12" s="170"/>
      <c r="H12" s="241"/>
      <c r="I12" s="241"/>
      <c r="J12" s="242"/>
      <c r="K12" s="66"/>
      <c r="L12" s="169" t="s">
        <v>92</v>
      </c>
      <c r="M12" s="170"/>
      <c r="N12" s="241"/>
      <c r="O12" s="242"/>
      <c r="S12" s="136"/>
      <c r="T12" s="136"/>
      <c r="U12" s="136"/>
      <c r="V12" s="136"/>
      <c r="W12" s="136"/>
      <c r="X12" s="136"/>
    </row>
    <row r="13" spans="1:997" s="62" customFormat="1" ht="14.25" customHeight="1" x14ac:dyDescent="0.2">
      <c r="A13" s="143"/>
      <c r="B13" s="144"/>
      <c r="C13" s="63">
        <v>0</v>
      </c>
      <c r="D13" s="77"/>
      <c r="F13" s="171" t="s">
        <v>93</v>
      </c>
      <c r="H13" s="243"/>
      <c r="I13" s="243"/>
      <c r="J13" s="244"/>
      <c r="K13" s="76"/>
      <c r="L13" s="171" t="s">
        <v>93</v>
      </c>
      <c r="N13" s="243"/>
      <c r="O13" s="244"/>
      <c r="R13" s="79"/>
      <c r="S13" s="136"/>
      <c r="T13" s="136"/>
      <c r="U13" s="136"/>
      <c r="V13" s="136"/>
      <c r="W13" s="136"/>
      <c r="X13" s="136"/>
    </row>
    <row r="14" spans="1:997" s="62" customFormat="1" ht="14.1" customHeight="1" x14ac:dyDescent="0.2">
      <c r="A14" s="143"/>
      <c r="B14" s="144"/>
      <c r="C14" s="63">
        <v>0.08</v>
      </c>
      <c r="D14" s="77"/>
      <c r="F14" s="171" t="s">
        <v>94</v>
      </c>
      <c r="H14" s="239"/>
      <c r="I14" s="239"/>
      <c r="J14" s="240"/>
      <c r="K14" s="66"/>
      <c r="L14" s="171" t="s">
        <v>94</v>
      </c>
      <c r="N14" s="239"/>
      <c r="O14" s="240"/>
      <c r="R14" s="79"/>
      <c r="S14" s="136"/>
      <c r="T14" s="136"/>
      <c r="U14" s="136"/>
      <c r="V14" s="136"/>
      <c r="W14" s="136"/>
      <c r="X14" s="136"/>
    </row>
    <row r="15" spans="1:997" s="62" customFormat="1" ht="14.1" hidden="1" customHeight="1" x14ac:dyDescent="0.2">
      <c r="A15" s="145"/>
      <c r="B15" s="144"/>
      <c r="C15" s="63"/>
      <c r="D15" s="77"/>
      <c r="F15" s="171"/>
      <c r="H15" s="239"/>
      <c r="I15" s="239"/>
      <c r="J15" s="240"/>
      <c r="K15" s="66"/>
      <c r="L15" s="171"/>
      <c r="N15" s="239"/>
      <c r="O15" s="240"/>
      <c r="R15" s="79"/>
      <c r="S15" s="136"/>
      <c r="T15" s="136"/>
      <c r="U15" s="136"/>
      <c r="V15" s="136"/>
      <c r="W15" s="136"/>
      <c r="X15" s="136"/>
    </row>
    <row r="16" spans="1:997" s="62" customFormat="1" ht="14.1" customHeight="1" x14ac:dyDescent="0.2">
      <c r="A16" s="145"/>
      <c r="B16" s="144"/>
      <c r="C16" s="63">
        <v>0.06</v>
      </c>
      <c r="D16" s="77"/>
      <c r="F16" s="171" t="s">
        <v>95</v>
      </c>
      <c r="H16" s="239"/>
      <c r="I16" s="239"/>
      <c r="J16" s="240"/>
      <c r="K16" s="66"/>
      <c r="L16" s="171" t="s">
        <v>95</v>
      </c>
      <c r="N16" s="239"/>
      <c r="O16" s="240"/>
      <c r="R16" s="79"/>
      <c r="S16" s="136"/>
      <c r="T16" s="136"/>
      <c r="U16" s="136"/>
      <c r="V16" s="136"/>
      <c r="W16" s="136"/>
      <c r="X16" s="136"/>
    </row>
    <row r="17" spans="1:30" s="62" customFormat="1" ht="14.1" customHeight="1" x14ac:dyDescent="0.2">
      <c r="A17" s="232"/>
      <c r="B17" s="232"/>
      <c r="C17" s="63"/>
      <c r="D17" s="63"/>
      <c r="F17" s="172" t="s">
        <v>96</v>
      </c>
      <c r="G17" s="173"/>
      <c r="H17" s="234"/>
      <c r="I17" s="234"/>
      <c r="J17" s="235"/>
      <c r="K17" s="66"/>
      <c r="L17" s="172" t="s">
        <v>97</v>
      </c>
      <c r="M17" s="173"/>
      <c r="N17" s="234"/>
      <c r="O17" s="235"/>
      <c r="R17" s="79"/>
      <c r="S17" s="136"/>
      <c r="T17" s="136"/>
      <c r="U17" s="136"/>
      <c r="V17" s="136"/>
      <c r="W17" s="136"/>
      <c r="X17" s="136"/>
    </row>
    <row r="18" spans="1:30" s="62" customFormat="1" ht="5.25" customHeight="1" x14ac:dyDescent="0.2">
      <c r="A18" s="232"/>
      <c r="B18" s="232"/>
      <c r="C18" s="63"/>
      <c r="D18" s="63"/>
      <c r="R18" s="79"/>
      <c r="S18" s="136"/>
      <c r="T18" s="136"/>
      <c r="V18" s="136"/>
      <c r="W18" s="136"/>
      <c r="X18" s="136"/>
    </row>
    <row r="19" spans="1:30" s="62" customFormat="1" ht="15" customHeight="1" x14ac:dyDescent="0.2">
      <c r="A19" s="232"/>
      <c r="B19" s="232"/>
      <c r="C19" s="63"/>
      <c r="D19" s="63"/>
      <c r="F19" s="166" t="s">
        <v>104</v>
      </c>
      <c r="G19" s="167"/>
      <c r="H19" s="167"/>
      <c r="I19" s="167"/>
      <c r="J19" s="167"/>
      <c r="K19" s="167"/>
      <c r="L19" s="167"/>
      <c r="M19" s="167"/>
      <c r="N19" s="167"/>
      <c r="O19" s="168"/>
      <c r="R19" s="79"/>
      <c r="T19" s="136"/>
      <c r="U19" s="136"/>
      <c r="V19" s="136"/>
      <c r="W19" s="136"/>
      <c r="X19" s="136"/>
    </row>
    <row r="20" spans="1:30" s="79" customFormat="1" ht="15" customHeight="1" x14ac:dyDescent="0.2">
      <c r="A20" s="141"/>
      <c r="B20" s="142"/>
      <c r="C20" s="78"/>
      <c r="D20" s="78"/>
      <c r="F20" s="112" t="s">
        <v>107</v>
      </c>
      <c r="G20" s="113"/>
      <c r="H20" s="236"/>
      <c r="I20" s="237"/>
      <c r="J20" s="238"/>
      <c r="K20" s="112"/>
      <c r="L20" s="113" t="s">
        <v>128</v>
      </c>
      <c r="M20" s="113"/>
      <c r="N20" s="114"/>
      <c r="O20" s="116"/>
      <c r="S20" s="136"/>
      <c r="T20" s="136"/>
      <c r="U20" s="136"/>
      <c r="V20" s="136"/>
      <c r="W20" s="136"/>
      <c r="X20" s="136"/>
    </row>
    <row r="21" spans="1:30" s="79" customFormat="1" ht="15" customHeight="1" x14ac:dyDescent="0.2">
      <c r="A21" s="220"/>
      <c r="B21" s="220"/>
      <c r="C21" s="78"/>
      <c r="D21" s="78"/>
      <c r="F21" s="107" t="s">
        <v>111</v>
      </c>
      <c r="G21" s="1"/>
      <c r="H21" s="221"/>
      <c r="I21" s="222"/>
      <c r="J21" s="223"/>
      <c r="K21" s="107"/>
      <c r="L21" s="1" t="s">
        <v>129</v>
      </c>
      <c r="M21" s="1"/>
      <c r="N21" s="108"/>
      <c r="O21" s="117"/>
      <c r="T21" s="136"/>
      <c r="U21" s="136"/>
      <c r="V21" s="136"/>
      <c r="W21" s="136"/>
      <c r="X21" s="136"/>
    </row>
    <row r="22" spans="1:30" s="79" customFormat="1" ht="15" customHeight="1" x14ac:dyDescent="0.2">
      <c r="A22" s="220"/>
      <c r="B22" s="220"/>
      <c r="C22" s="78"/>
      <c r="D22" s="78"/>
      <c r="F22" s="107" t="s">
        <v>112</v>
      </c>
      <c r="G22" s="1"/>
      <c r="H22" s="224"/>
      <c r="I22" s="225"/>
      <c r="J22" s="226"/>
      <c r="K22" s="107"/>
      <c r="L22" s="1" t="s">
        <v>130</v>
      </c>
      <c r="M22" s="1"/>
      <c r="N22" s="108"/>
      <c r="O22" s="117"/>
      <c r="T22" s="136"/>
      <c r="U22" s="136"/>
      <c r="V22" s="136"/>
      <c r="W22" s="136"/>
      <c r="X22" s="136"/>
    </row>
    <row r="23" spans="1:30" s="79" customFormat="1" ht="15" customHeight="1" x14ac:dyDescent="0.2">
      <c r="A23" s="141"/>
      <c r="B23" s="142"/>
      <c r="C23" s="78"/>
      <c r="D23" s="78"/>
      <c r="F23" s="107" t="s">
        <v>108</v>
      </c>
      <c r="G23" s="1"/>
      <c r="H23" s="224"/>
      <c r="I23" s="225"/>
      <c r="J23" s="226"/>
      <c r="K23" s="107"/>
      <c r="L23" s="1" t="s">
        <v>131</v>
      </c>
      <c r="M23" s="1"/>
      <c r="N23" s="108"/>
      <c r="O23" s="117"/>
      <c r="T23" s="136"/>
      <c r="U23" s="136"/>
      <c r="V23" s="136"/>
      <c r="W23" s="136"/>
      <c r="X23" s="136"/>
    </row>
    <row r="24" spans="1:30" s="79" customFormat="1" ht="15" customHeight="1" x14ac:dyDescent="0.2">
      <c r="A24" s="141"/>
      <c r="B24" s="142"/>
      <c r="C24" s="78"/>
      <c r="D24" s="78"/>
      <c r="F24" s="107" t="s">
        <v>109</v>
      </c>
      <c r="G24" s="1"/>
      <c r="H24" s="224"/>
      <c r="I24" s="225"/>
      <c r="J24" s="226"/>
      <c r="K24" s="107"/>
      <c r="L24" s="1" t="s">
        <v>132</v>
      </c>
      <c r="M24" s="1"/>
      <c r="N24" s="108"/>
      <c r="O24" s="117"/>
      <c r="T24" s="136"/>
      <c r="U24" s="136"/>
      <c r="V24" s="136"/>
      <c r="W24" s="136"/>
      <c r="X24" s="136"/>
      <c r="AC24" s="62"/>
      <c r="AD24" s="62"/>
    </row>
    <row r="25" spans="1:30" s="79" customFormat="1" ht="15" customHeight="1" x14ac:dyDescent="0.2">
      <c r="A25" s="141"/>
      <c r="B25" s="142"/>
      <c r="C25" s="78"/>
      <c r="D25" s="78"/>
      <c r="F25" s="109" t="s">
        <v>110</v>
      </c>
      <c r="G25" s="110"/>
      <c r="H25" s="227"/>
      <c r="I25" s="228"/>
      <c r="J25" s="229"/>
      <c r="K25" s="109"/>
      <c r="L25" s="110" t="s">
        <v>133</v>
      </c>
      <c r="M25" s="110"/>
      <c r="N25" s="111"/>
      <c r="O25" s="118"/>
      <c r="S25" s="136"/>
      <c r="T25" s="136"/>
      <c r="V25" s="136"/>
      <c r="W25" s="136"/>
      <c r="X25" s="136"/>
      <c r="AC25" s="62"/>
      <c r="AD25" s="40"/>
    </row>
    <row r="26" spans="1:30" s="62" customFormat="1" ht="5.25" customHeight="1" x14ac:dyDescent="0.2">
      <c r="A26" s="146"/>
      <c r="B26" s="146"/>
      <c r="C26" s="63"/>
      <c r="D26" s="63"/>
      <c r="R26" s="79"/>
      <c r="S26" s="136"/>
      <c r="T26" s="136"/>
      <c r="V26" s="136"/>
      <c r="W26" s="136"/>
      <c r="X26" s="136"/>
    </row>
    <row r="27" spans="1:30" s="62" customFormat="1" ht="14.1" customHeight="1" x14ac:dyDescent="0.2">
      <c r="A27" s="146"/>
      <c r="B27" s="146"/>
      <c r="C27" s="63"/>
      <c r="D27" s="63"/>
      <c r="F27" s="208" t="s">
        <v>114</v>
      </c>
      <c r="G27" s="208" t="s">
        <v>120</v>
      </c>
      <c r="H27" s="208" t="s">
        <v>115</v>
      </c>
      <c r="I27" s="208"/>
      <c r="J27" s="230" t="s">
        <v>119</v>
      </c>
      <c r="K27" s="214" t="s">
        <v>116</v>
      </c>
      <c r="L27" s="215"/>
      <c r="M27" s="216"/>
      <c r="N27" s="208" t="s">
        <v>117</v>
      </c>
      <c r="O27" s="208" t="s">
        <v>118</v>
      </c>
      <c r="R27" s="79"/>
      <c r="S27" s="136"/>
      <c r="T27" s="136"/>
      <c r="V27" s="136"/>
      <c r="W27" s="136"/>
      <c r="X27" s="136"/>
    </row>
    <row r="28" spans="1:30" s="62" customFormat="1" ht="14.1" customHeight="1" x14ac:dyDescent="0.2">
      <c r="A28" s="147" t="s">
        <v>126</v>
      </c>
      <c r="B28" s="148" t="s">
        <v>127</v>
      </c>
      <c r="C28" s="63" t="s">
        <v>27</v>
      </c>
      <c r="D28" s="63" t="s">
        <v>69</v>
      </c>
      <c r="F28" s="209"/>
      <c r="G28" s="209"/>
      <c r="H28" s="209"/>
      <c r="I28" s="209"/>
      <c r="J28" s="231"/>
      <c r="K28" s="217"/>
      <c r="L28" s="218"/>
      <c r="M28" s="219"/>
      <c r="N28" s="209"/>
      <c r="O28" s="209"/>
      <c r="P28" s="64"/>
      <c r="R28"/>
      <c r="S28"/>
      <c r="T28"/>
      <c r="V28" s="136"/>
      <c r="W28" s="136"/>
      <c r="X28" s="136"/>
    </row>
    <row r="29" spans="1:30" s="79" customFormat="1" ht="12.95" customHeight="1" x14ac:dyDescent="0.2">
      <c r="A29" s="149">
        <v>1</v>
      </c>
      <c r="B29" s="150"/>
      <c r="C29" s="82" t="b">
        <v>0</v>
      </c>
      <c r="D29" s="82">
        <v>100</v>
      </c>
      <c r="F29" s="83"/>
      <c r="G29" s="84"/>
      <c r="H29" s="204"/>
      <c r="I29" s="205"/>
      <c r="J29" s="85"/>
      <c r="K29" s="198"/>
      <c r="L29" s="199"/>
      <c r="M29" s="200"/>
      <c r="N29" s="86"/>
      <c r="O29" s="87">
        <f>ROUND(oknQuantity_1*oknPrice_1,2)</f>
        <v>0</v>
      </c>
      <c r="P29" s="88"/>
      <c r="R29"/>
      <c r="S29"/>
      <c r="T29"/>
    </row>
    <row r="30" spans="1:30" s="79" customFormat="1" ht="12.95" customHeight="1" x14ac:dyDescent="0.2">
      <c r="A30" s="149">
        <v>2</v>
      </c>
      <c r="B30" s="150"/>
      <c r="C30" s="82">
        <v>0</v>
      </c>
      <c r="D30" s="82">
        <v>0</v>
      </c>
      <c r="F30" s="89"/>
      <c r="G30" s="90"/>
      <c r="H30" s="206"/>
      <c r="I30" s="207"/>
      <c r="J30" s="91"/>
      <c r="K30" s="201">
        <v>0</v>
      </c>
      <c r="L30" s="202"/>
      <c r="M30" s="203"/>
      <c r="N30" s="92">
        <v>0</v>
      </c>
      <c r="O30" s="93">
        <f>ROUND(oknQuantity_2*oknPrice_2,2)</f>
        <v>0</v>
      </c>
      <c r="P30" s="94"/>
      <c r="R30"/>
      <c r="S30"/>
      <c r="T30"/>
    </row>
    <row r="31" spans="1:30" s="79" customFormat="1" ht="12.95" customHeight="1" x14ac:dyDescent="0.2">
      <c r="A31" s="149">
        <v>3</v>
      </c>
      <c r="B31" s="150"/>
      <c r="C31" s="82">
        <v>0</v>
      </c>
      <c r="D31" s="82">
        <v>0</v>
      </c>
      <c r="F31" s="83"/>
      <c r="G31" s="84"/>
      <c r="H31" s="204"/>
      <c r="I31" s="205"/>
      <c r="J31" s="85"/>
      <c r="K31" s="198">
        <v>0</v>
      </c>
      <c r="L31" s="199"/>
      <c r="M31" s="200"/>
      <c r="N31" s="86">
        <v>0</v>
      </c>
      <c r="O31" s="87">
        <f>ROUND(oknQuantity_3*oknPrice_3,2)</f>
        <v>0</v>
      </c>
      <c r="P31" s="94"/>
      <c r="R31"/>
      <c r="S31"/>
      <c r="T31"/>
    </row>
    <row r="32" spans="1:30" s="79" customFormat="1" ht="12.95" customHeight="1" x14ac:dyDescent="0.2">
      <c r="A32" s="149">
        <v>4</v>
      </c>
      <c r="B32" s="150"/>
      <c r="C32" s="82">
        <v>0</v>
      </c>
      <c r="D32" s="82">
        <v>0</v>
      </c>
      <c r="F32" s="89"/>
      <c r="G32" s="90"/>
      <c r="H32" s="206"/>
      <c r="I32" s="207"/>
      <c r="J32" s="91"/>
      <c r="K32" s="201">
        <v>0</v>
      </c>
      <c r="L32" s="202"/>
      <c r="M32" s="203"/>
      <c r="N32" s="92">
        <v>0</v>
      </c>
      <c r="O32" s="93">
        <f>ROUND(oknQuantity_4*oknPrice_4,2)</f>
        <v>0</v>
      </c>
      <c r="P32" s="94"/>
      <c r="R32"/>
      <c r="S32"/>
      <c r="T32"/>
    </row>
    <row r="33" spans="1:20" s="79" customFormat="1" ht="12.95" customHeight="1" x14ac:dyDescent="0.2">
      <c r="A33" s="149">
        <v>5</v>
      </c>
      <c r="B33" s="150"/>
      <c r="C33" s="82">
        <v>0</v>
      </c>
      <c r="D33" s="82">
        <v>0</v>
      </c>
      <c r="F33" s="83"/>
      <c r="G33" s="84"/>
      <c r="H33" s="204"/>
      <c r="I33" s="205"/>
      <c r="J33" s="85"/>
      <c r="K33" s="198">
        <v>0</v>
      </c>
      <c r="L33" s="199"/>
      <c r="M33" s="200"/>
      <c r="N33" s="86">
        <v>0</v>
      </c>
      <c r="O33" s="87">
        <f>ROUND(oknQuantity_5*oknPrice_5,2)</f>
        <v>0</v>
      </c>
      <c r="P33" s="94"/>
      <c r="R33" s="137"/>
      <c r="S33" s="137"/>
      <c r="T33" s="137"/>
    </row>
    <row r="34" spans="1:20" s="79" customFormat="1" ht="12.95" customHeight="1" x14ac:dyDescent="0.2">
      <c r="A34" s="149">
        <v>6</v>
      </c>
      <c r="B34" s="150"/>
      <c r="C34" s="82">
        <v>0</v>
      </c>
      <c r="D34" s="82">
        <v>0</v>
      </c>
      <c r="F34" s="89"/>
      <c r="G34" s="90"/>
      <c r="H34" s="206"/>
      <c r="I34" s="207"/>
      <c r="J34" s="91"/>
      <c r="K34" s="201">
        <v>0</v>
      </c>
      <c r="L34" s="202"/>
      <c r="M34" s="203"/>
      <c r="N34" s="92">
        <v>0</v>
      </c>
      <c r="O34" s="93">
        <f>ROUND(oknQuantity_6*oknPrice_6,2)</f>
        <v>0</v>
      </c>
      <c r="P34" s="94"/>
      <c r="R34" s="137"/>
      <c r="S34" s="137"/>
      <c r="T34" s="137"/>
    </row>
    <row r="35" spans="1:20" s="79" customFormat="1" ht="12.95" customHeight="1" x14ac:dyDescent="0.2">
      <c r="A35" s="149">
        <v>7</v>
      </c>
      <c r="B35" s="150"/>
      <c r="C35" s="82">
        <v>0</v>
      </c>
      <c r="D35" s="82">
        <v>0</v>
      </c>
      <c r="F35" s="83"/>
      <c r="G35" s="84"/>
      <c r="H35" s="204"/>
      <c r="I35" s="205"/>
      <c r="J35" s="85"/>
      <c r="K35" s="198">
        <v>0</v>
      </c>
      <c r="L35" s="199"/>
      <c r="M35" s="200"/>
      <c r="N35" s="86">
        <v>0</v>
      </c>
      <c r="O35" s="87">
        <f>ROUND(oknQuantity_7*oknPrice_7,2)</f>
        <v>0</v>
      </c>
      <c r="P35" s="94"/>
    </row>
    <row r="36" spans="1:20" s="79" customFormat="1" ht="12.95" customHeight="1" x14ac:dyDescent="0.2">
      <c r="A36" s="149">
        <v>8</v>
      </c>
      <c r="B36" s="150"/>
      <c r="C36" s="82">
        <v>0</v>
      </c>
      <c r="D36" s="82">
        <v>0</v>
      </c>
      <c r="F36" s="89"/>
      <c r="G36" s="90"/>
      <c r="H36" s="206"/>
      <c r="I36" s="207"/>
      <c r="J36" s="91"/>
      <c r="K36" s="201">
        <v>0</v>
      </c>
      <c r="L36" s="202"/>
      <c r="M36" s="203"/>
      <c r="N36" s="92">
        <v>0</v>
      </c>
      <c r="O36" s="93">
        <f>ROUND(oknQuantity_8*oknPrice_8,2)</f>
        <v>0</v>
      </c>
      <c r="P36" s="94"/>
    </row>
    <row r="37" spans="1:20" s="79" customFormat="1" ht="12.95" customHeight="1" x14ac:dyDescent="0.2">
      <c r="A37" s="149">
        <v>9</v>
      </c>
      <c r="B37" s="150"/>
      <c r="C37" s="82">
        <v>0</v>
      </c>
      <c r="D37" s="82">
        <v>0</v>
      </c>
      <c r="F37" s="83"/>
      <c r="G37" s="95"/>
      <c r="H37" s="204"/>
      <c r="I37" s="205"/>
      <c r="J37" s="85"/>
      <c r="K37" s="198">
        <v>0</v>
      </c>
      <c r="L37" s="199"/>
      <c r="M37" s="200"/>
      <c r="N37" s="86">
        <v>0</v>
      </c>
      <c r="O37" s="87">
        <f>ROUND(oknQuantity_9*oknPrice_9,2)</f>
        <v>0</v>
      </c>
      <c r="P37" s="94"/>
    </row>
    <row r="38" spans="1:20" s="79" customFormat="1" ht="12.95" customHeight="1" x14ac:dyDescent="0.2">
      <c r="A38" s="149">
        <v>10</v>
      </c>
      <c r="B38" s="150"/>
      <c r="C38" s="82">
        <v>0</v>
      </c>
      <c r="D38" s="82">
        <v>0</v>
      </c>
      <c r="F38" s="89"/>
      <c r="G38" s="96"/>
      <c r="H38" s="206"/>
      <c r="I38" s="207"/>
      <c r="J38" s="91"/>
      <c r="K38" s="201">
        <v>0</v>
      </c>
      <c r="L38" s="202"/>
      <c r="M38" s="203"/>
      <c r="N38" s="92">
        <v>0</v>
      </c>
      <c r="O38" s="93">
        <f>ROUND(oknQuantity_10*oknPrice_10,2)</f>
        <v>0</v>
      </c>
      <c r="P38" s="94"/>
    </row>
    <row r="39" spans="1:20" s="79" customFormat="1" ht="12.95" customHeight="1" x14ac:dyDescent="0.2">
      <c r="A39" s="149">
        <v>11</v>
      </c>
      <c r="B39" s="150"/>
      <c r="C39" s="82">
        <v>0</v>
      </c>
      <c r="D39" s="82">
        <v>0</v>
      </c>
      <c r="F39" s="83"/>
      <c r="G39" s="95"/>
      <c r="H39" s="204"/>
      <c r="I39" s="205"/>
      <c r="J39" s="85"/>
      <c r="K39" s="198">
        <v>0</v>
      </c>
      <c r="L39" s="199"/>
      <c r="M39" s="200"/>
      <c r="N39" s="86">
        <v>0</v>
      </c>
      <c r="O39" s="87">
        <f>ROUND(oknQuantity_11*oknPrice_11,2)</f>
        <v>0</v>
      </c>
      <c r="P39" s="94"/>
    </row>
    <row r="40" spans="1:20" s="79" customFormat="1" ht="12.95" customHeight="1" x14ac:dyDescent="0.2">
      <c r="A40" s="149">
        <v>12</v>
      </c>
      <c r="B40" s="150"/>
      <c r="C40" s="82">
        <v>0</v>
      </c>
      <c r="D40" s="82">
        <v>0</v>
      </c>
      <c r="F40" s="89"/>
      <c r="G40" s="96"/>
      <c r="H40" s="206"/>
      <c r="I40" s="207"/>
      <c r="J40" s="91"/>
      <c r="K40" s="201">
        <v>0</v>
      </c>
      <c r="L40" s="202"/>
      <c r="M40" s="203"/>
      <c r="N40" s="92">
        <v>0</v>
      </c>
      <c r="O40" s="93">
        <f>ROUND(oknQuantity_12*oknPrice_12,2)</f>
        <v>0</v>
      </c>
      <c r="P40" s="94"/>
    </row>
    <row r="41" spans="1:20" s="79" customFormat="1" ht="12.95" customHeight="1" x14ac:dyDescent="0.2">
      <c r="A41" s="149">
        <v>13</v>
      </c>
      <c r="B41" s="150"/>
      <c r="C41" s="82">
        <v>0</v>
      </c>
      <c r="D41" s="82">
        <v>0</v>
      </c>
      <c r="F41" s="83"/>
      <c r="G41" s="84"/>
      <c r="H41" s="204"/>
      <c r="I41" s="205" t="s">
        <v>125</v>
      </c>
      <c r="J41" s="85"/>
      <c r="K41" s="198">
        <v>0</v>
      </c>
      <c r="L41" s="199"/>
      <c r="M41" s="200"/>
      <c r="N41" s="86">
        <v>0</v>
      </c>
      <c r="O41" s="87">
        <f>ROUND(oknQuantity_13*oknPrice_13,2)</f>
        <v>0</v>
      </c>
      <c r="P41" s="88"/>
    </row>
    <row r="42" spans="1:20" s="79" customFormat="1" ht="12.95" customHeight="1" x14ac:dyDescent="0.2">
      <c r="A42" s="149">
        <v>14</v>
      </c>
      <c r="B42" s="150"/>
      <c r="C42" s="82">
        <v>0</v>
      </c>
      <c r="D42" s="82">
        <v>0</v>
      </c>
      <c r="F42" s="89"/>
      <c r="G42" s="90"/>
      <c r="H42" s="206"/>
      <c r="I42" s="207"/>
      <c r="J42" s="91"/>
      <c r="K42" s="201">
        <v>0</v>
      </c>
      <c r="L42" s="202"/>
      <c r="M42" s="203"/>
      <c r="N42" s="92">
        <v>0</v>
      </c>
      <c r="O42" s="93">
        <f>ROUND(oknQuantity_14*oknPrice_14,2)</f>
        <v>0</v>
      </c>
      <c r="P42" s="94"/>
    </row>
    <row r="43" spans="1:20" s="79" customFormat="1" ht="12.95" customHeight="1" x14ac:dyDescent="0.2">
      <c r="A43" s="149">
        <v>15</v>
      </c>
      <c r="B43" s="150"/>
      <c r="C43" s="82">
        <v>0</v>
      </c>
      <c r="D43" s="82">
        <v>0</v>
      </c>
      <c r="F43" s="83"/>
      <c r="G43" s="84"/>
      <c r="H43" s="204"/>
      <c r="I43" s="205" t="s">
        <v>125</v>
      </c>
      <c r="J43" s="85"/>
      <c r="K43" s="198">
        <v>0</v>
      </c>
      <c r="L43" s="199"/>
      <c r="M43" s="200"/>
      <c r="N43" s="86">
        <v>0</v>
      </c>
      <c r="O43" s="87">
        <f>ROUND(oknQuantity_15*oknPrice_15,2)</f>
        <v>0</v>
      </c>
      <c r="P43" s="88"/>
    </row>
    <row r="44" spans="1:20" s="79" customFormat="1" ht="12.95" customHeight="1" x14ac:dyDescent="0.2">
      <c r="A44" s="149">
        <v>16</v>
      </c>
      <c r="B44" s="150"/>
      <c r="C44" s="82">
        <v>0</v>
      </c>
      <c r="D44" s="82">
        <v>0</v>
      </c>
      <c r="F44" s="89"/>
      <c r="G44" s="90"/>
      <c r="H44" s="206"/>
      <c r="I44" s="207"/>
      <c r="J44" s="91"/>
      <c r="K44" s="201">
        <v>0</v>
      </c>
      <c r="L44" s="202"/>
      <c r="M44" s="203"/>
      <c r="N44" s="92">
        <v>0</v>
      </c>
      <c r="O44" s="93">
        <f>ROUND(oknQuantity_16*oknPrice_16,2)</f>
        <v>0</v>
      </c>
      <c r="P44" s="94"/>
    </row>
    <row r="45" spans="1:20" s="79" customFormat="1" ht="12.95" customHeight="1" x14ac:dyDescent="0.2">
      <c r="A45" s="149">
        <v>17</v>
      </c>
      <c r="B45" s="150"/>
      <c r="C45" s="82">
        <v>0</v>
      </c>
      <c r="D45" s="82">
        <v>0</v>
      </c>
      <c r="F45" s="83"/>
      <c r="G45" s="84"/>
      <c r="H45" s="204"/>
      <c r="I45" s="205" t="s">
        <v>125</v>
      </c>
      <c r="J45" s="85"/>
      <c r="K45" s="198">
        <v>0</v>
      </c>
      <c r="L45" s="199"/>
      <c r="M45" s="200"/>
      <c r="N45" s="86">
        <v>0</v>
      </c>
      <c r="O45" s="87">
        <f>ROUND(oknQuantity_17*oknPrice_17,2)</f>
        <v>0</v>
      </c>
      <c r="P45" s="88"/>
    </row>
    <row r="46" spans="1:20" s="79" customFormat="1" ht="12.95" customHeight="1" x14ac:dyDescent="0.2">
      <c r="A46" s="149">
        <v>18</v>
      </c>
      <c r="B46" s="150"/>
      <c r="C46" s="82">
        <v>0</v>
      </c>
      <c r="D46" s="82">
        <v>0</v>
      </c>
      <c r="F46" s="89"/>
      <c r="G46" s="90"/>
      <c r="H46" s="206"/>
      <c r="I46" s="207"/>
      <c r="J46" s="91"/>
      <c r="K46" s="201">
        <v>0</v>
      </c>
      <c r="L46" s="202"/>
      <c r="M46" s="203"/>
      <c r="N46" s="92">
        <v>0</v>
      </c>
      <c r="O46" s="93">
        <f>ROUND(oknQuantity_18*oknPrice_18,2)</f>
        <v>0</v>
      </c>
      <c r="P46" s="94"/>
    </row>
    <row r="47" spans="1:20" s="79" customFormat="1" ht="12.95" customHeight="1" x14ac:dyDescent="0.2">
      <c r="A47" s="149">
        <v>19</v>
      </c>
      <c r="B47" s="150"/>
      <c r="C47" s="82">
        <v>0</v>
      </c>
      <c r="D47" s="82">
        <v>0</v>
      </c>
      <c r="F47" s="83"/>
      <c r="G47" s="84"/>
      <c r="H47" s="204"/>
      <c r="I47" s="205" t="s">
        <v>125</v>
      </c>
      <c r="J47" s="85"/>
      <c r="K47" s="198">
        <v>0</v>
      </c>
      <c r="L47" s="199"/>
      <c r="M47" s="200"/>
      <c r="N47" s="86">
        <v>0</v>
      </c>
      <c r="O47" s="87">
        <f>ROUND(oknQuantity_19*oknPrice_19,2)</f>
        <v>0</v>
      </c>
      <c r="P47" s="88"/>
    </row>
    <row r="48" spans="1:20" s="79" customFormat="1" ht="12.95" customHeight="1" x14ac:dyDescent="0.2">
      <c r="A48" s="149">
        <v>20</v>
      </c>
      <c r="B48" s="150"/>
      <c r="C48" s="82">
        <v>0</v>
      </c>
      <c r="D48" s="82">
        <v>0</v>
      </c>
      <c r="F48" s="97"/>
      <c r="G48" s="102"/>
      <c r="H48" s="194"/>
      <c r="I48" s="195"/>
      <c r="J48" s="98"/>
      <c r="K48" s="189">
        <v>0</v>
      </c>
      <c r="L48" s="190"/>
      <c r="M48" s="191"/>
      <c r="N48" s="99">
        <v>0</v>
      </c>
      <c r="O48" s="100">
        <f>ROUND(oknQuantity_20*oknPrice_20,2)</f>
        <v>0</v>
      </c>
      <c r="P48" s="94"/>
    </row>
    <row r="49" spans="1:30" s="62" customFormat="1" ht="15" customHeight="1" x14ac:dyDescent="0.2">
      <c r="A49" s="146"/>
      <c r="B49" s="146"/>
      <c r="C49" s="63"/>
      <c r="F49" s="79" t="s">
        <v>135</v>
      </c>
      <c r="G49" s="68"/>
      <c r="H49" s="68"/>
      <c r="I49" s="68"/>
      <c r="J49" s="68"/>
      <c r="K49" s="68"/>
      <c r="L49" s="68"/>
      <c r="N49" s="69" t="s">
        <v>23</v>
      </c>
      <c r="O49" s="101">
        <f>SUM(oknLineTotal_1:oknLineTotal_20)</f>
        <v>0</v>
      </c>
      <c r="P49" s="65"/>
    </row>
    <row r="50" spans="1:30" s="62" customFormat="1" ht="15" customHeight="1" x14ac:dyDescent="0.2">
      <c r="A50" s="146"/>
      <c r="B50" s="146"/>
      <c r="C50" s="63"/>
      <c r="D50" s="67"/>
      <c r="F50" s="68"/>
      <c r="G50" s="68"/>
      <c r="H50" s="68"/>
      <c r="I50" s="68"/>
      <c r="J50" s="68"/>
      <c r="K50" s="68"/>
      <c r="L50" s="68"/>
      <c r="N50" s="69" t="s">
        <v>121</v>
      </c>
      <c r="O50" s="80">
        <f t="array" ref="O50">SUM(oknTaxable_1:oknTaxable_20*oknLineTotal_1:oknLineTotal_20)</f>
        <v>0</v>
      </c>
      <c r="P50" s="65"/>
    </row>
    <row r="51" spans="1:30" s="62" customFormat="1" ht="15" customHeight="1" x14ac:dyDescent="0.2">
      <c r="A51" s="146"/>
      <c r="B51" s="146"/>
      <c r="C51" s="63"/>
      <c r="D51" s="63"/>
      <c r="G51" s="70"/>
      <c r="H51" s="68"/>
      <c r="I51" s="68"/>
      <c r="J51" s="68"/>
      <c r="K51" s="68"/>
      <c r="L51" s="68"/>
      <c r="M51" s="131" t="s">
        <v>102</v>
      </c>
      <c r="N51" s="71">
        <v>0.08</v>
      </c>
      <c r="O51" s="80">
        <f>ROUND(IF(oknTaxType=0,0, oknTax1Rate*(oknLineTotalTaxable+IF(oknTaxTotalIncludingShippingCost=0,0,oknShippingCost))),2)</f>
        <v>0</v>
      </c>
      <c r="P51" s="65"/>
    </row>
    <row r="52" spans="1:30" s="62" customFormat="1" ht="15" customHeight="1" x14ac:dyDescent="0.2">
      <c r="A52" s="146"/>
      <c r="B52" s="146"/>
      <c r="C52" s="63"/>
      <c r="D52" s="63"/>
      <c r="G52" s="70"/>
      <c r="H52" s="70"/>
      <c r="I52" s="70"/>
      <c r="J52" s="70"/>
      <c r="K52" s="70"/>
      <c r="L52" s="68"/>
      <c r="M52" s="131" t="s">
        <v>103</v>
      </c>
      <c r="N52" s="71">
        <v>0.06</v>
      </c>
      <c r="O52" s="80">
        <f>ROUND(IF(oknTaxType&lt;&gt;2,0,oknTax2Rate*(oknLineTotalTaxable+IF(oknTaxTotalIncludingShippingCost=0,0,oknShippingCost)+IF(oknTax2IsAppliedToTax1=0,0,oknTax1))),2)</f>
        <v>0</v>
      </c>
      <c r="P52" s="72"/>
    </row>
    <row r="53" spans="1:30" s="62" customFormat="1" ht="15" customHeight="1" x14ac:dyDescent="0.2">
      <c r="A53" s="146"/>
      <c r="B53" s="146"/>
      <c r="C53" s="63"/>
      <c r="D53" s="63"/>
      <c r="G53" s="70"/>
      <c r="H53" s="70"/>
      <c r="I53" s="70"/>
      <c r="J53" s="70"/>
      <c r="K53" s="70"/>
      <c r="L53" s="68"/>
      <c r="N53" s="69" t="s">
        <v>2</v>
      </c>
      <c r="O53" s="81">
        <v>0</v>
      </c>
      <c r="P53" s="74"/>
    </row>
    <row r="54" spans="1:30" s="62" customFormat="1" ht="15" customHeight="1" x14ac:dyDescent="0.2">
      <c r="A54" s="146"/>
      <c r="B54" s="146"/>
      <c r="C54" s="63"/>
      <c r="D54" s="63"/>
      <c r="F54" s="73"/>
      <c r="G54" s="70"/>
      <c r="H54" s="70"/>
      <c r="I54" s="70"/>
      <c r="J54" s="70"/>
      <c r="K54" s="70"/>
      <c r="L54" s="68"/>
      <c r="N54" s="69" t="s">
        <v>122</v>
      </c>
      <c r="O54" s="81">
        <v>0</v>
      </c>
      <c r="P54" s="74"/>
    </row>
    <row r="55" spans="1:30" s="62" customFormat="1" ht="15" customHeight="1" x14ac:dyDescent="0.2">
      <c r="A55" s="146"/>
      <c r="B55" s="146"/>
      <c r="C55" s="63"/>
      <c r="D55" s="63"/>
      <c r="F55" s="73" t="s">
        <v>124</v>
      </c>
      <c r="G55" s="70"/>
      <c r="H55" s="70"/>
      <c r="I55" s="70"/>
      <c r="J55" s="70"/>
      <c r="K55" s="70"/>
      <c r="L55" s="68"/>
      <c r="N55" s="69" t="s">
        <v>123</v>
      </c>
      <c r="O55" s="81">
        <v>0</v>
      </c>
      <c r="P55" s="74"/>
    </row>
    <row r="56" spans="1:30" s="62" customFormat="1" ht="15" customHeight="1" x14ac:dyDescent="0.2">
      <c r="A56" s="146"/>
      <c r="B56" s="146"/>
      <c r="C56" s="63"/>
      <c r="D56" s="63"/>
      <c r="F56" s="180"/>
      <c r="G56" s="181"/>
      <c r="H56" s="181"/>
      <c r="I56" s="181"/>
      <c r="J56" s="181"/>
      <c r="K56" s="181"/>
      <c r="L56" s="182"/>
      <c r="N56" s="131" t="s">
        <v>136</v>
      </c>
      <c r="O56" s="81">
        <v>0</v>
      </c>
      <c r="P56" s="74"/>
    </row>
    <row r="57" spans="1:30" s="62" customFormat="1" ht="15" customHeight="1" x14ac:dyDescent="0.2">
      <c r="A57" s="146"/>
      <c r="B57" s="146"/>
      <c r="C57" s="63"/>
      <c r="D57" s="63"/>
      <c r="F57" s="183"/>
      <c r="G57" s="184"/>
      <c r="H57" s="184"/>
      <c r="I57" s="184"/>
      <c r="J57" s="184"/>
      <c r="K57" s="184"/>
      <c r="L57" s="185"/>
      <c r="N57" s="131" t="s">
        <v>136</v>
      </c>
      <c r="O57" s="81">
        <v>0</v>
      </c>
      <c r="P57" s="74"/>
    </row>
    <row r="58" spans="1:30" s="62" customFormat="1" ht="15" customHeight="1" x14ac:dyDescent="0.2">
      <c r="A58" s="146"/>
      <c r="B58" s="146"/>
      <c r="C58" s="63"/>
      <c r="D58" s="63"/>
      <c r="F58" s="186"/>
      <c r="G58" s="187"/>
      <c r="H58" s="187"/>
      <c r="I58" s="187"/>
      <c r="J58" s="187"/>
      <c r="K58" s="187"/>
      <c r="L58" s="188"/>
      <c r="N58" s="75" t="s">
        <v>3</v>
      </c>
      <c r="O58" s="80">
        <f>ROUND(oknSubTotal + oknShippingCost + IF(oknTaxType=0,0,IF(oknTaxType=1,oknTax1,oknTax1+oknTax2))+oknInsurance+oknLegalConsular+oknOther1+oknOther2,2)</f>
        <v>0</v>
      </c>
      <c r="P58" s="65"/>
    </row>
    <row r="59" spans="1:30" s="62" customFormat="1" ht="18.75" customHeight="1" x14ac:dyDescent="0.2">
      <c r="A59" s="146"/>
      <c r="B59" s="146"/>
      <c r="C59" s="63"/>
      <c r="D59" s="63"/>
      <c r="AA59" s="75" t="s">
        <v>24</v>
      </c>
      <c r="AB59" s="80">
        <f>ROUND(oknTotal-oknPayments,2)</f>
        <v>0</v>
      </c>
      <c r="AC59" s="62" t="s">
        <v>38</v>
      </c>
      <c r="AD59" s="40">
        <v>0</v>
      </c>
    </row>
    <row r="60" spans="1:30" s="62" customFormat="1" ht="18.75" hidden="1" customHeight="1" x14ac:dyDescent="0.2">
      <c r="A60" s="146"/>
      <c r="B60" s="146"/>
      <c r="C60" s="63"/>
      <c r="D60" s="63"/>
      <c r="F60" s="196" t="s">
        <v>98</v>
      </c>
      <c r="G60" s="197"/>
      <c r="H60" s="132" t="s">
        <v>3</v>
      </c>
      <c r="I60" s="132" t="s">
        <v>88</v>
      </c>
      <c r="J60" s="132" t="s">
        <v>99</v>
      </c>
      <c r="K60" s="38"/>
      <c r="L60" s="177" t="s">
        <v>100</v>
      </c>
      <c r="M60" s="178"/>
      <c r="N60" s="179"/>
      <c r="O60" s="133" t="s">
        <v>101</v>
      </c>
    </row>
    <row r="61" spans="1:30" s="62" customFormat="1" ht="18.75" hidden="1" customHeight="1" x14ac:dyDescent="0.2">
      <c r="A61" s="146"/>
      <c r="B61" s="146"/>
      <c r="C61" s="63"/>
      <c r="D61" s="63"/>
      <c r="F61" s="39"/>
      <c r="G61" s="39"/>
      <c r="H61" s="40"/>
      <c r="I61" s="40"/>
      <c r="J61" s="40"/>
      <c r="K61" s="40"/>
      <c r="L61" s="40"/>
      <c r="M61" s="40"/>
      <c r="N61" s="40"/>
      <c r="O61" s="40"/>
    </row>
    <row r="62" spans="1:30" s="62" customFormat="1" ht="18.75" hidden="1" customHeight="1" x14ac:dyDescent="0.2">
      <c r="A62" s="146"/>
      <c r="B62" s="146"/>
      <c r="C62" s="63"/>
      <c r="D62" s="63"/>
      <c r="F62" s="39"/>
      <c r="G62" s="39"/>
      <c r="H62" s="40"/>
      <c r="I62" s="40"/>
      <c r="J62" s="40"/>
      <c r="K62" s="40"/>
      <c r="L62" s="40"/>
      <c r="M62" s="40"/>
      <c r="N62" s="40"/>
      <c r="O62" s="40"/>
    </row>
    <row r="63" spans="1:30" s="62" customFormat="1" ht="5.25" customHeight="1" x14ac:dyDescent="0.2">
      <c r="A63" s="146"/>
      <c r="B63" s="146"/>
      <c r="C63" s="63"/>
      <c r="D63" s="63"/>
      <c r="F63" s="39"/>
      <c r="G63" s="39"/>
      <c r="H63" s="40"/>
      <c r="I63" s="40"/>
      <c r="J63" s="40"/>
      <c r="K63" s="40"/>
      <c r="L63" s="40"/>
      <c r="M63" s="40"/>
      <c r="N63" s="40"/>
      <c r="O63" s="40"/>
    </row>
    <row r="64" spans="1:30" s="62" customFormat="1" ht="13.5" customHeight="1" x14ac:dyDescent="0.2">
      <c r="A64" s="146"/>
      <c r="B64" s="146"/>
      <c r="C64" s="63"/>
      <c r="D64" s="63"/>
      <c r="F64" s="192" t="s">
        <v>71</v>
      </c>
      <c r="G64" s="193"/>
      <c r="H64" s="193"/>
      <c r="I64" s="193"/>
      <c r="J64" s="193"/>
      <c r="K64" s="193"/>
      <c r="L64" s="193"/>
      <c r="M64" s="193"/>
      <c r="N64" s="193"/>
      <c r="O64" s="193"/>
    </row>
    <row r="66" spans="6:12" x14ac:dyDescent="0.2">
      <c r="F66" s="61"/>
      <c r="G66" s="61"/>
      <c r="H66" s="61"/>
      <c r="I66" s="61"/>
      <c r="J66" s="61"/>
      <c r="K66" s="61"/>
      <c r="L66" s="61"/>
    </row>
    <row r="913" spans="1:1" hidden="1" x14ac:dyDescent="0.2">
      <c r="A913" s="151" t="s">
        <v>155</v>
      </c>
    </row>
    <row r="919" spans="1:1" hidden="1" x14ac:dyDescent="0.2">
      <c r="A919" s="151" t="s">
        <v>157</v>
      </c>
    </row>
    <row r="975" spans="1:1" hidden="1" x14ac:dyDescent="0.2">
      <c r="A975" s="151" t="s">
        <v>155</v>
      </c>
    </row>
  </sheetData>
  <sheetProtection sheet="1" objects="1" scenarios="1" selectLockedCells="1"/>
  <dataConsolidate/>
  <mergeCells count="78">
    <mergeCell ref="A17:B19"/>
    <mergeCell ref="A12:B12"/>
    <mergeCell ref="N17:O17"/>
    <mergeCell ref="H17:J17"/>
    <mergeCell ref="H20:J20"/>
    <mergeCell ref="H15:J15"/>
    <mergeCell ref="H12:J12"/>
    <mergeCell ref="H13:J13"/>
    <mergeCell ref="H14:J14"/>
    <mergeCell ref="H16:J16"/>
    <mergeCell ref="N12:O12"/>
    <mergeCell ref="N13:O13"/>
    <mergeCell ref="N14:O14"/>
    <mergeCell ref="N16:O16"/>
    <mergeCell ref="N15:O15"/>
    <mergeCell ref="H30:I30"/>
    <mergeCell ref="H29:I29"/>
    <mergeCell ref="H31:I31"/>
    <mergeCell ref="H33:I33"/>
    <mergeCell ref="A21:B21"/>
    <mergeCell ref="A22:B22"/>
    <mergeCell ref="H21:J21"/>
    <mergeCell ref="H22:J22"/>
    <mergeCell ref="F27:F28"/>
    <mergeCell ref="H23:J23"/>
    <mergeCell ref="H24:J24"/>
    <mergeCell ref="H25:J25"/>
    <mergeCell ref="G27:G28"/>
    <mergeCell ref="H27:I28"/>
    <mergeCell ref="J27:J28"/>
    <mergeCell ref="K30:M30"/>
    <mergeCell ref="K31:M31"/>
    <mergeCell ref="K29:M29"/>
    <mergeCell ref="N27:N28"/>
    <mergeCell ref="K27:M28"/>
    <mergeCell ref="A3:B3"/>
    <mergeCell ref="A4:B4"/>
    <mergeCell ref="A5:B5"/>
    <mergeCell ref="A6:B6"/>
    <mergeCell ref="A8:B8"/>
    <mergeCell ref="O27:O28"/>
    <mergeCell ref="K35:M35"/>
    <mergeCell ref="H43:I43"/>
    <mergeCell ref="K36:M36"/>
    <mergeCell ref="H40:I40"/>
    <mergeCell ref="K38:M38"/>
    <mergeCell ref="K39:M39"/>
    <mergeCell ref="H37:I37"/>
    <mergeCell ref="H39:I39"/>
    <mergeCell ref="H38:I38"/>
    <mergeCell ref="K37:M37"/>
    <mergeCell ref="H36:I36"/>
    <mergeCell ref="H35:I35"/>
    <mergeCell ref="H32:I32"/>
    <mergeCell ref="H34:I34"/>
    <mergeCell ref="K32:M32"/>
    <mergeCell ref="K33:M33"/>
    <mergeCell ref="K34:M34"/>
    <mergeCell ref="H47:I47"/>
    <mergeCell ref="H42:I42"/>
    <mergeCell ref="K40:M40"/>
    <mergeCell ref="K41:M41"/>
    <mergeCell ref="K42:M42"/>
    <mergeCell ref="K43:M43"/>
    <mergeCell ref="K46:M46"/>
    <mergeCell ref="K47:M47"/>
    <mergeCell ref="H44:I44"/>
    <mergeCell ref="H45:I45"/>
    <mergeCell ref="K45:M45"/>
    <mergeCell ref="H46:I46"/>
    <mergeCell ref="K44:M44"/>
    <mergeCell ref="H41:I41"/>
    <mergeCell ref="L60:N60"/>
    <mergeCell ref="F56:L58"/>
    <mergeCell ref="K48:M48"/>
    <mergeCell ref="F64:O64"/>
    <mergeCell ref="H48:I48"/>
    <mergeCell ref="F60:G60"/>
  </mergeCells>
  <phoneticPr fontId="7" type="noConversion"/>
  <dataValidations count="10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H20 O10 N16:O17 H16:K17 O5" xr:uid="{00000000-0002-0000-0000-000001000000}">
      <formula1>1</formula1>
      <formula2>30</formula2>
    </dataValidation>
    <dataValidation type="date" allowBlank="1" showErrorMessage="1" errorTitle="Invalid Input" error="Please enter a valid date." sqref="O4 H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N14:O15 H14:K15 H12:K12 N12:O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N13:O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K13" xr:uid="{00000000-0002-0000-0000-000008000000}">
      <formula1>0</formula1>
      <formula2>255</formula2>
    </dataValidation>
    <dataValidation type="list" allowBlank="1" showInputMessage="1" showErrorMessage="1" sqref="H23" xr:uid="{00000000-0002-0000-0000-000009000000}">
      <formula1>$S$21:$S$25</formula1>
    </dataValidation>
  </dataValidations>
  <hyperlinks>
    <hyperlink ref="A975" r:id="rId1" tooltip="Proforma Invoicing Form" display="http://www.invoicingtemplate.com/proforma-3rd-sample.html" xr:uid="{00000000-0004-0000-0000-000000000000}"/>
    <hyperlink ref="AKD1" r:id="rId2" tooltip="Proforma (3rd Sample of Customization)" display="http://www.invoicingtemplate.com/proforma-3rd-sample.html" xr:uid="{00000000-0004-0000-0000-000001000000}"/>
    <hyperlink ref="A913" r:id="rId3" tooltip="Proforma Invoicing Form" display="http://www.invoicingtemplate.com/proforma-3rd-sample.html" xr:uid="{00000000-0004-0000-0000-000002000000}"/>
    <hyperlink ref="ALI1" r:id="rId4" tooltip="Proforma (3rd Sample of Customization)" display="http://www.invoicingtemplate.com/proforma-3rd-sample.html" xr:uid="{00000000-0004-0000-0000-000003000000}"/>
    <hyperlink ref="A919" r:id="rId5" tooltip="Proforma Invoicing Form" display="http://www.invoicingtemplate.com/proforma-3rd-sample.html" xr:uid="{00000000-0004-0000-0000-000004000000}"/>
    <hyperlink ref="AHV1" r:id="rId6" tooltip="Proforma (3rd Sample of Customization)" display="http://www.invoicingtemplate.com/proforma-3rd-sample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" r:id="rId10" name="oknWidget_taxable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28</xdr:row>
                    <xdr:rowOff>9525</xdr:rowOff>
                  </from>
                  <to>
                    <xdr:col>6</xdr:col>
                    <xdr:colOff>209550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29</xdr:row>
                    <xdr:rowOff>9525</xdr:rowOff>
                  </from>
                  <to>
                    <xdr:col>6</xdr:col>
                    <xdr:colOff>209550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30</xdr:row>
                    <xdr:rowOff>9525</xdr:rowOff>
                  </from>
                  <to>
                    <xdr:col>6</xdr:col>
                    <xdr:colOff>209550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31</xdr:row>
                    <xdr:rowOff>9525</xdr:rowOff>
                  </from>
                  <to>
                    <xdr:col>6</xdr:col>
                    <xdr:colOff>209550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32</xdr:row>
                    <xdr:rowOff>9525</xdr:rowOff>
                  </from>
                  <to>
                    <xdr:col>6</xdr:col>
                    <xdr:colOff>209550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33</xdr:row>
                    <xdr:rowOff>9525</xdr:rowOff>
                  </from>
                  <to>
                    <xdr:col>6</xdr:col>
                    <xdr:colOff>209550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34</xdr:row>
                    <xdr:rowOff>9525</xdr:rowOff>
                  </from>
                  <to>
                    <xdr:col>6</xdr:col>
                    <xdr:colOff>209550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35</xdr:row>
                    <xdr:rowOff>9525</xdr:rowOff>
                  </from>
                  <to>
                    <xdr:col>6</xdr:col>
                    <xdr:colOff>209550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36</xdr:row>
                    <xdr:rowOff>9525</xdr:rowOff>
                  </from>
                  <to>
                    <xdr:col>6</xdr:col>
                    <xdr:colOff>209550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37</xdr:row>
                    <xdr:rowOff>9525</xdr:rowOff>
                  </from>
                  <to>
                    <xdr:col>6</xdr:col>
                    <xdr:colOff>209550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38</xdr:row>
                    <xdr:rowOff>9525</xdr:rowOff>
                  </from>
                  <to>
                    <xdr:col>6</xdr:col>
                    <xdr:colOff>209550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39</xdr:row>
                    <xdr:rowOff>9525</xdr:rowOff>
                  </from>
                  <to>
                    <xdr:col>6</xdr:col>
                    <xdr:colOff>209550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40</xdr:row>
                    <xdr:rowOff>9525</xdr:rowOff>
                  </from>
                  <to>
                    <xdr:col>6</xdr:col>
                    <xdr:colOff>209550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41</xdr:row>
                    <xdr:rowOff>9525</xdr:rowOff>
                  </from>
                  <to>
                    <xdr:col>6</xdr:col>
                    <xdr:colOff>209550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42</xdr:row>
                    <xdr:rowOff>9525</xdr:rowOff>
                  </from>
                  <to>
                    <xdr:col>6</xdr:col>
                    <xdr:colOff>209550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43</xdr:row>
                    <xdr:rowOff>9525</xdr:rowOff>
                  </from>
                  <to>
                    <xdr:col>6</xdr:col>
                    <xdr:colOff>209550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44</xdr:row>
                    <xdr:rowOff>9525</xdr:rowOff>
                  </from>
                  <to>
                    <xdr:col>6</xdr:col>
                    <xdr:colOff>209550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45</xdr:row>
                    <xdr:rowOff>9525</xdr:rowOff>
                  </from>
                  <to>
                    <xdr:col>6</xdr:col>
                    <xdr:colOff>209550</xdr:colOff>
                    <xdr:row>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1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46</xdr:row>
                    <xdr:rowOff>9525</xdr:rowOff>
                  </from>
                  <to>
                    <xdr:col>6</xdr:col>
                    <xdr:colOff>209550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9" name="oknWidget_taxable2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47</xdr:row>
                    <xdr:rowOff>9525</xdr:rowOff>
                  </from>
                  <to>
                    <xdr:col>6</xdr:col>
                    <xdr:colOff>209550</xdr:colOff>
                    <xdr:row>47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52" t="str">
        <f>oknCompanyName</f>
        <v>Uniform Software Ltd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7" t="s">
        <v>50</v>
      </c>
      <c r="C12" s="10" t="s">
        <v>28</v>
      </c>
      <c r="D12" s="14" t="s">
        <v>49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 1</v>
      </c>
      <c r="K12" s="14" t="str">
        <f>oknTax2Name</f>
        <v>TAX 2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52" t="str">
        <f>oknCompanyName</f>
        <v>Uniform Software Ltd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28</v>
      </c>
      <c r="D11" s="9" t="s">
        <v>53</v>
      </c>
      <c r="E11" s="9" t="s">
        <v>34</v>
      </c>
      <c r="F11" s="14" t="s">
        <v>49</v>
      </c>
      <c r="G11" s="14" t="str">
        <f>oknTax1Name</f>
        <v>TAX 1</v>
      </c>
      <c r="H11" s="14" t="str">
        <f>oknTax2Name</f>
        <v>TAX 2</v>
      </c>
      <c r="I11" s="14" t="s">
        <v>54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52" t="str">
        <f>oknCompanyName</f>
        <v>Uniform Software Ltd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28</v>
      </c>
      <c r="D11" s="9" t="s">
        <v>34</v>
      </c>
      <c r="E11" s="9" t="s">
        <v>56</v>
      </c>
      <c r="F11" s="9" t="s">
        <v>7</v>
      </c>
      <c r="G11" s="14" t="s">
        <v>6</v>
      </c>
      <c r="H11" s="4" t="s">
        <v>57</v>
      </c>
      <c r="I11" s="14" t="s">
        <v>58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3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6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52" t="str">
        <f>oknCompanyName</f>
        <v>Uniform Software Ltd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45" t="s">
        <v>1</v>
      </c>
    </row>
    <row r="9" spans="2:8" ht="15.75" customHeight="1" x14ac:dyDescent="0.2">
      <c r="B9" s="2" t="s">
        <v>43</v>
      </c>
      <c r="C9" s="1"/>
      <c r="F9" s="245" t="s">
        <v>79</v>
      </c>
      <c r="G9" s="246"/>
      <c r="H9" s="49">
        <v>0</v>
      </c>
    </row>
    <row r="10" spans="2:8" ht="15.75" customHeight="1" x14ac:dyDescent="0.2">
      <c r="B10" s="2" t="s">
        <v>44</v>
      </c>
      <c r="C10" s="1"/>
      <c r="F10" s="247" t="s">
        <v>80</v>
      </c>
      <c r="G10" s="248"/>
      <c r="H10" s="50">
        <v>0</v>
      </c>
    </row>
    <row r="11" spans="2:8" ht="15.75" customHeight="1" x14ac:dyDescent="0.2">
      <c r="B11" s="2" t="s">
        <v>45</v>
      </c>
      <c r="C11" s="51"/>
      <c r="F11" s="42"/>
      <c r="G11" s="47"/>
    </row>
    <row r="12" spans="2:8" ht="15.75" customHeight="1" x14ac:dyDescent="0.2">
      <c r="B12" s="2" t="s">
        <v>46</v>
      </c>
      <c r="C12" s="1"/>
      <c r="F12" s="245" t="s">
        <v>81</v>
      </c>
      <c r="G12" s="246"/>
      <c r="H12" s="49">
        <v>0</v>
      </c>
    </row>
    <row r="13" spans="2:8" ht="15.75" customHeight="1" x14ac:dyDescent="0.2">
      <c r="B13" s="2" t="s">
        <v>48</v>
      </c>
      <c r="C13" s="1"/>
      <c r="F13" s="41" t="s">
        <v>82</v>
      </c>
      <c r="G13" s="48"/>
      <c r="H13" s="50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44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75</v>
      </c>
      <c r="C20" s="10" t="s">
        <v>85</v>
      </c>
      <c r="D20" s="10" t="s">
        <v>84</v>
      </c>
      <c r="E20" s="10" t="s">
        <v>76</v>
      </c>
      <c r="F20" s="10" t="s">
        <v>77</v>
      </c>
      <c r="G20" s="4" t="s">
        <v>83</v>
      </c>
      <c r="H20" s="4" t="s">
        <v>78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52" t="str">
        <f>oknCompanyName</f>
        <v>Uniform Software Ltd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49</v>
      </c>
      <c r="G13" s="14" t="str">
        <f>oknTax1Name</f>
        <v>TAX 1</v>
      </c>
      <c r="H13" s="14" t="str">
        <f>oknTax2Name</f>
        <v>TAX 2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52" t="str">
        <f>oknCompanyName</f>
        <v>Uniform Software Ltd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9" t="s">
        <v>67</v>
      </c>
      <c r="F13" s="9" t="s">
        <v>64</v>
      </c>
      <c r="G13" s="14" t="s">
        <v>65</v>
      </c>
      <c r="H13" s="14" t="s">
        <v>87</v>
      </c>
      <c r="I13" s="9" t="s">
        <v>52</v>
      </c>
      <c r="J13" s="9" t="s">
        <v>66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9" customWidth="1"/>
    <col min="2" max="2" width="76" style="129" customWidth="1"/>
    <col min="3" max="256" width="9.140625" style="122"/>
    <col min="257" max="257" width="3" style="122" customWidth="1"/>
    <col min="258" max="258" width="76" style="122" customWidth="1"/>
    <col min="259" max="512" width="9.140625" style="122"/>
    <col min="513" max="513" width="3" style="122" customWidth="1"/>
    <col min="514" max="514" width="76" style="122" customWidth="1"/>
    <col min="515" max="768" width="9.140625" style="122"/>
    <col min="769" max="769" width="3" style="122" customWidth="1"/>
    <col min="770" max="770" width="76" style="122" customWidth="1"/>
    <col min="771" max="1024" width="9.140625" style="122"/>
    <col min="1025" max="1025" width="3" style="122" customWidth="1"/>
    <col min="1026" max="1026" width="76" style="122" customWidth="1"/>
    <col min="1027" max="1280" width="9.140625" style="122"/>
    <col min="1281" max="1281" width="3" style="122" customWidth="1"/>
    <col min="1282" max="1282" width="76" style="122" customWidth="1"/>
    <col min="1283" max="1536" width="9.140625" style="122"/>
    <col min="1537" max="1537" width="3" style="122" customWidth="1"/>
    <col min="1538" max="1538" width="76" style="122" customWidth="1"/>
    <col min="1539" max="1792" width="9.140625" style="122"/>
    <col min="1793" max="1793" width="3" style="122" customWidth="1"/>
    <col min="1794" max="1794" width="76" style="122" customWidth="1"/>
    <col min="1795" max="2048" width="9.140625" style="122"/>
    <col min="2049" max="2049" width="3" style="122" customWidth="1"/>
    <col min="2050" max="2050" width="76" style="122" customWidth="1"/>
    <col min="2051" max="2304" width="9.140625" style="122"/>
    <col min="2305" max="2305" width="3" style="122" customWidth="1"/>
    <col min="2306" max="2306" width="76" style="122" customWidth="1"/>
    <col min="2307" max="2560" width="9.140625" style="122"/>
    <col min="2561" max="2561" width="3" style="122" customWidth="1"/>
    <col min="2562" max="2562" width="76" style="122" customWidth="1"/>
    <col min="2563" max="2816" width="9.140625" style="122"/>
    <col min="2817" max="2817" width="3" style="122" customWidth="1"/>
    <col min="2818" max="2818" width="76" style="122" customWidth="1"/>
    <col min="2819" max="3072" width="9.140625" style="122"/>
    <col min="3073" max="3073" width="3" style="122" customWidth="1"/>
    <col min="3074" max="3074" width="76" style="122" customWidth="1"/>
    <col min="3075" max="3328" width="9.140625" style="122"/>
    <col min="3329" max="3329" width="3" style="122" customWidth="1"/>
    <col min="3330" max="3330" width="76" style="122" customWidth="1"/>
    <col min="3331" max="3584" width="9.140625" style="122"/>
    <col min="3585" max="3585" width="3" style="122" customWidth="1"/>
    <col min="3586" max="3586" width="76" style="122" customWidth="1"/>
    <col min="3587" max="3840" width="9.140625" style="122"/>
    <col min="3841" max="3841" width="3" style="122" customWidth="1"/>
    <col min="3842" max="3842" width="76" style="122" customWidth="1"/>
    <col min="3843" max="4096" width="9.140625" style="122"/>
    <col min="4097" max="4097" width="3" style="122" customWidth="1"/>
    <col min="4098" max="4098" width="76" style="122" customWidth="1"/>
    <col min="4099" max="4352" width="9.140625" style="122"/>
    <col min="4353" max="4353" width="3" style="122" customWidth="1"/>
    <col min="4354" max="4354" width="76" style="122" customWidth="1"/>
    <col min="4355" max="4608" width="9.140625" style="122"/>
    <col min="4609" max="4609" width="3" style="122" customWidth="1"/>
    <col min="4610" max="4610" width="76" style="122" customWidth="1"/>
    <col min="4611" max="4864" width="9.140625" style="122"/>
    <col min="4865" max="4865" width="3" style="122" customWidth="1"/>
    <col min="4866" max="4866" width="76" style="122" customWidth="1"/>
    <col min="4867" max="5120" width="9.140625" style="122"/>
    <col min="5121" max="5121" width="3" style="122" customWidth="1"/>
    <col min="5122" max="5122" width="76" style="122" customWidth="1"/>
    <col min="5123" max="5376" width="9.140625" style="122"/>
    <col min="5377" max="5377" width="3" style="122" customWidth="1"/>
    <col min="5378" max="5378" width="76" style="122" customWidth="1"/>
    <col min="5379" max="5632" width="9.140625" style="122"/>
    <col min="5633" max="5633" width="3" style="122" customWidth="1"/>
    <col min="5634" max="5634" width="76" style="122" customWidth="1"/>
    <col min="5635" max="5888" width="9.140625" style="122"/>
    <col min="5889" max="5889" width="3" style="122" customWidth="1"/>
    <col min="5890" max="5890" width="76" style="122" customWidth="1"/>
    <col min="5891" max="6144" width="9.140625" style="122"/>
    <col min="6145" max="6145" width="3" style="122" customWidth="1"/>
    <col min="6146" max="6146" width="76" style="122" customWidth="1"/>
    <col min="6147" max="6400" width="9.140625" style="122"/>
    <col min="6401" max="6401" width="3" style="122" customWidth="1"/>
    <col min="6402" max="6402" width="76" style="122" customWidth="1"/>
    <col min="6403" max="6656" width="9.140625" style="122"/>
    <col min="6657" max="6657" width="3" style="122" customWidth="1"/>
    <col min="6658" max="6658" width="76" style="122" customWidth="1"/>
    <col min="6659" max="6912" width="9.140625" style="122"/>
    <col min="6913" max="6913" width="3" style="122" customWidth="1"/>
    <col min="6914" max="6914" width="76" style="122" customWidth="1"/>
    <col min="6915" max="7168" width="9.140625" style="122"/>
    <col min="7169" max="7169" width="3" style="122" customWidth="1"/>
    <col min="7170" max="7170" width="76" style="122" customWidth="1"/>
    <col min="7171" max="7424" width="9.140625" style="122"/>
    <col min="7425" max="7425" width="3" style="122" customWidth="1"/>
    <col min="7426" max="7426" width="76" style="122" customWidth="1"/>
    <col min="7427" max="7680" width="9.140625" style="122"/>
    <col min="7681" max="7681" width="3" style="122" customWidth="1"/>
    <col min="7682" max="7682" width="76" style="122" customWidth="1"/>
    <col min="7683" max="7936" width="9.140625" style="122"/>
    <col min="7937" max="7937" width="3" style="122" customWidth="1"/>
    <col min="7938" max="7938" width="76" style="122" customWidth="1"/>
    <col min="7939" max="8192" width="9.140625" style="122"/>
    <col min="8193" max="8193" width="3" style="122" customWidth="1"/>
    <col min="8194" max="8194" width="76" style="122" customWidth="1"/>
    <col min="8195" max="8448" width="9.140625" style="122"/>
    <col min="8449" max="8449" width="3" style="122" customWidth="1"/>
    <col min="8450" max="8450" width="76" style="122" customWidth="1"/>
    <col min="8451" max="8704" width="9.140625" style="122"/>
    <col min="8705" max="8705" width="3" style="122" customWidth="1"/>
    <col min="8706" max="8706" width="76" style="122" customWidth="1"/>
    <col min="8707" max="8960" width="9.140625" style="122"/>
    <col min="8961" max="8961" width="3" style="122" customWidth="1"/>
    <col min="8962" max="8962" width="76" style="122" customWidth="1"/>
    <col min="8963" max="9216" width="9.140625" style="122"/>
    <col min="9217" max="9217" width="3" style="122" customWidth="1"/>
    <col min="9218" max="9218" width="76" style="122" customWidth="1"/>
    <col min="9219" max="9472" width="9.140625" style="122"/>
    <col min="9473" max="9473" width="3" style="122" customWidth="1"/>
    <col min="9474" max="9474" width="76" style="122" customWidth="1"/>
    <col min="9475" max="9728" width="9.140625" style="122"/>
    <col min="9729" max="9729" width="3" style="122" customWidth="1"/>
    <col min="9730" max="9730" width="76" style="122" customWidth="1"/>
    <col min="9731" max="9984" width="9.140625" style="122"/>
    <col min="9985" max="9985" width="3" style="122" customWidth="1"/>
    <col min="9986" max="9986" width="76" style="122" customWidth="1"/>
    <col min="9987" max="10240" width="9.140625" style="122"/>
    <col min="10241" max="10241" width="3" style="122" customWidth="1"/>
    <col min="10242" max="10242" width="76" style="122" customWidth="1"/>
    <col min="10243" max="10496" width="9.140625" style="122"/>
    <col min="10497" max="10497" width="3" style="122" customWidth="1"/>
    <col min="10498" max="10498" width="76" style="122" customWidth="1"/>
    <col min="10499" max="10752" width="9.140625" style="122"/>
    <col min="10753" max="10753" width="3" style="122" customWidth="1"/>
    <col min="10754" max="10754" width="76" style="122" customWidth="1"/>
    <col min="10755" max="11008" width="9.140625" style="122"/>
    <col min="11009" max="11009" width="3" style="122" customWidth="1"/>
    <col min="11010" max="11010" width="76" style="122" customWidth="1"/>
    <col min="11011" max="11264" width="9.140625" style="122"/>
    <col min="11265" max="11265" width="3" style="122" customWidth="1"/>
    <col min="11266" max="11266" width="76" style="122" customWidth="1"/>
    <col min="11267" max="11520" width="9.140625" style="122"/>
    <col min="11521" max="11521" width="3" style="122" customWidth="1"/>
    <col min="11522" max="11522" width="76" style="122" customWidth="1"/>
    <col min="11523" max="11776" width="9.140625" style="122"/>
    <col min="11777" max="11777" width="3" style="122" customWidth="1"/>
    <col min="11778" max="11778" width="76" style="122" customWidth="1"/>
    <col min="11779" max="12032" width="9.140625" style="122"/>
    <col min="12033" max="12033" width="3" style="122" customWidth="1"/>
    <col min="12034" max="12034" width="76" style="122" customWidth="1"/>
    <col min="12035" max="12288" width="9.140625" style="122"/>
    <col min="12289" max="12289" width="3" style="122" customWidth="1"/>
    <col min="12290" max="12290" width="76" style="122" customWidth="1"/>
    <col min="12291" max="12544" width="9.140625" style="122"/>
    <col min="12545" max="12545" width="3" style="122" customWidth="1"/>
    <col min="12546" max="12546" width="76" style="122" customWidth="1"/>
    <col min="12547" max="12800" width="9.140625" style="122"/>
    <col min="12801" max="12801" width="3" style="122" customWidth="1"/>
    <col min="12802" max="12802" width="76" style="122" customWidth="1"/>
    <col min="12803" max="13056" width="9.140625" style="122"/>
    <col min="13057" max="13057" width="3" style="122" customWidth="1"/>
    <col min="13058" max="13058" width="76" style="122" customWidth="1"/>
    <col min="13059" max="13312" width="9.140625" style="122"/>
    <col min="13313" max="13313" width="3" style="122" customWidth="1"/>
    <col min="13314" max="13314" width="76" style="122" customWidth="1"/>
    <col min="13315" max="13568" width="9.140625" style="122"/>
    <col min="13569" max="13569" width="3" style="122" customWidth="1"/>
    <col min="13570" max="13570" width="76" style="122" customWidth="1"/>
    <col min="13571" max="13824" width="9.140625" style="122"/>
    <col min="13825" max="13825" width="3" style="122" customWidth="1"/>
    <col min="13826" max="13826" width="76" style="122" customWidth="1"/>
    <col min="13827" max="14080" width="9.140625" style="122"/>
    <col min="14081" max="14081" width="3" style="122" customWidth="1"/>
    <col min="14082" max="14082" width="76" style="122" customWidth="1"/>
    <col min="14083" max="14336" width="9.140625" style="122"/>
    <col min="14337" max="14337" width="3" style="122" customWidth="1"/>
    <col min="14338" max="14338" width="76" style="122" customWidth="1"/>
    <col min="14339" max="14592" width="9.140625" style="122"/>
    <col min="14593" max="14593" width="3" style="122" customWidth="1"/>
    <col min="14594" max="14594" width="76" style="122" customWidth="1"/>
    <col min="14595" max="14848" width="9.140625" style="122"/>
    <col min="14849" max="14849" width="3" style="122" customWidth="1"/>
    <col min="14850" max="14850" width="76" style="122" customWidth="1"/>
    <col min="14851" max="15104" width="9.140625" style="122"/>
    <col min="15105" max="15105" width="3" style="122" customWidth="1"/>
    <col min="15106" max="15106" width="76" style="122" customWidth="1"/>
    <col min="15107" max="15360" width="9.140625" style="122"/>
    <col min="15361" max="15361" width="3" style="122" customWidth="1"/>
    <col min="15362" max="15362" width="76" style="122" customWidth="1"/>
    <col min="15363" max="15616" width="9.140625" style="122"/>
    <col min="15617" max="15617" width="3" style="122" customWidth="1"/>
    <col min="15618" max="15618" width="76" style="122" customWidth="1"/>
    <col min="15619" max="15872" width="9.140625" style="122"/>
    <col min="15873" max="15873" width="3" style="122" customWidth="1"/>
    <col min="15874" max="15874" width="76" style="122" customWidth="1"/>
    <col min="15875" max="16128" width="9.140625" style="122"/>
    <col min="16129" max="16129" width="3" style="122" customWidth="1"/>
    <col min="16130" max="16130" width="76" style="122" customWidth="1"/>
    <col min="16131" max="16384" width="9.140625" style="122"/>
  </cols>
  <sheetData>
    <row r="1" spans="1:3" ht="32.1" customHeight="1" x14ac:dyDescent="0.3">
      <c r="A1" s="119"/>
      <c r="B1" s="120" t="s">
        <v>154</v>
      </c>
      <c r="C1" s="121"/>
    </row>
    <row r="2" spans="1:3" ht="16.5" x14ac:dyDescent="0.3">
      <c r="A2" s="119"/>
      <c r="B2" s="123"/>
      <c r="C2" s="121"/>
    </row>
    <row r="3" spans="1:3" ht="16.5" x14ac:dyDescent="0.3">
      <c r="A3" s="119"/>
      <c r="B3" s="124" t="s">
        <v>145</v>
      </c>
      <c r="C3" s="121"/>
    </row>
    <row r="4" spans="1:3" x14ac:dyDescent="0.3">
      <c r="A4" s="119"/>
      <c r="B4" s="130" t="s">
        <v>146</v>
      </c>
      <c r="C4" s="121"/>
    </row>
    <row r="5" spans="1:3" ht="16.5" x14ac:dyDescent="0.3">
      <c r="A5" s="119"/>
      <c r="B5" s="125"/>
      <c r="C5" s="121"/>
    </row>
    <row r="6" spans="1:3" ht="16.5" x14ac:dyDescent="0.3">
      <c r="A6" s="119"/>
      <c r="B6" s="126" t="s">
        <v>147</v>
      </c>
      <c r="C6" s="121"/>
    </row>
    <row r="7" spans="1:3" ht="16.5" x14ac:dyDescent="0.3">
      <c r="A7" s="119"/>
      <c r="B7" s="125"/>
      <c r="C7" s="121"/>
    </row>
    <row r="8" spans="1:3" ht="46.5" x14ac:dyDescent="0.3">
      <c r="A8" s="119"/>
      <c r="B8" s="125" t="s">
        <v>148</v>
      </c>
      <c r="C8" s="121"/>
    </row>
    <row r="9" spans="1:3" ht="16.5" x14ac:dyDescent="0.3">
      <c r="A9" s="119"/>
      <c r="B9" s="125"/>
      <c r="C9" s="121"/>
    </row>
    <row r="10" spans="1:3" ht="31.5" x14ac:dyDescent="0.3">
      <c r="A10" s="119"/>
      <c r="B10" s="125" t="s">
        <v>149</v>
      </c>
      <c r="C10" s="121"/>
    </row>
    <row r="11" spans="1:3" ht="16.5" x14ac:dyDescent="0.3">
      <c r="A11" s="119"/>
      <c r="B11" s="125"/>
      <c r="C11" s="121"/>
    </row>
    <row r="12" spans="1:3" ht="31.5" x14ac:dyDescent="0.3">
      <c r="A12" s="119"/>
      <c r="B12" s="125" t="s">
        <v>150</v>
      </c>
      <c r="C12" s="121"/>
    </row>
    <row r="13" spans="1:3" ht="16.5" x14ac:dyDescent="0.3">
      <c r="A13" s="119"/>
      <c r="B13" s="125"/>
      <c r="C13" s="121"/>
    </row>
    <row r="14" spans="1:3" x14ac:dyDescent="0.3">
      <c r="A14" s="119"/>
      <c r="B14" s="127" t="s">
        <v>151</v>
      </c>
      <c r="C14" s="121"/>
    </row>
    <row r="15" spans="1:3" ht="15.75" x14ac:dyDescent="0.3">
      <c r="A15" s="119"/>
      <c r="B15" s="134" t="s">
        <v>152</v>
      </c>
      <c r="C15" s="121"/>
    </row>
    <row r="16" spans="1:3" ht="16.5" x14ac:dyDescent="0.3">
      <c r="A16" s="119"/>
      <c r="B16" s="128"/>
      <c r="C16" s="121"/>
    </row>
    <row r="17" spans="1:3" ht="32.25" x14ac:dyDescent="0.3">
      <c r="A17" s="119"/>
      <c r="B17" s="125" t="s">
        <v>153</v>
      </c>
      <c r="C17" s="121"/>
    </row>
    <row r="18" spans="1:3" x14ac:dyDescent="0.3">
      <c r="A18" s="119"/>
      <c r="B18" s="119"/>
      <c r="C18" s="121"/>
    </row>
    <row r="19" spans="1:3" x14ac:dyDescent="0.3">
      <c r="A19" s="119"/>
      <c r="B19" s="119"/>
      <c r="C19" s="121"/>
    </row>
    <row r="20" spans="1:3" x14ac:dyDescent="0.3">
      <c r="A20" s="119"/>
      <c r="B20" s="119"/>
      <c r="C20" s="121"/>
    </row>
    <row r="21" spans="1:3" x14ac:dyDescent="0.3">
      <c r="A21" s="119"/>
      <c r="B21" s="119"/>
      <c r="C21" s="121"/>
    </row>
    <row r="22" spans="1:3" x14ac:dyDescent="0.3">
      <c r="A22" s="119"/>
      <c r="B22" s="119"/>
      <c r="C22" s="121"/>
    </row>
    <row r="23" spans="1:3" x14ac:dyDescent="0.3">
      <c r="A23" s="119"/>
      <c r="B23" s="119"/>
      <c r="C23" s="121"/>
    </row>
    <row r="24" spans="1:3" x14ac:dyDescent="0.3">
      <c r="A24" s="119"/>
      <c r="B24" s="119"/>
      <c r="C24" s="121"/>
    </row>
    <row r="25" spans="1:3" x14ac:dyDescent="0.3">
      <c r="A25" s="119"/>
      <c r="B25" s="119"/>
      <c r="C25" s="121"/>
    </row>
    <row r="26" spans="1:3" x14ac:dyDescent="0.3">
      <c r="A26" s="119"/>
      <c r="B26" s="119"/>
      <c r="C26" s="121"/>
    </row>
    <row r="27" spans="1:3" x14ac:dyDescent="0.3">
      <c r="A27" s="119"/>
      <c r="B27" s="119"/>
      <c r="C27" s="121"/>
    </row>
    <row r="28" spans="1:3" x14ac:dyDescent="0.3">
      <c r="A28" s="119"/>
      <c r="B28" s="119"/>
      <c r="C28" s="121"/>
    </row>
    <row r="29" spans="1:3" x14ac:dyDescent="0.3">
      <c r="A29" s="119"/>
      <c r="B29" s="119"/>
      <c r="C29" s="121"/>
    </row>
  </sheetData>
  <hyperlinks>
    <hyperlink ref="B14" r:id="rId1" display="See License Agreement" xr:uid="{00000000-0004-0000-0700-000000000000}"/>
    <hyperlink ref="B4" r:id="rId2" tooltip="View online document" display="http://www.invoicingtemplate.com/proforma-3rd-sampl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2BA5-5109-4699-9770-D81897723F5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59</v>
      </c>
    </row>
    <row r="6" spans="1:5" x14ac:dyDescent="0.2">
      <c r="A6" s="1" t="s">
        <v>5</v>
      </c>
      <c r="B6" s="2" t="s">
        <v>138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86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159</v>
      </c>
    </row>
    <row r="25" spans="1:2" x14ac:dyDescent="0.2">
      <c r="A25" s="1" t="s">
        <v>134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331</vt:i4>
      </vt:variant>
    </vt:vector>
  </HeadingPairs>
  <TitlesOfParts>
    <vt:vector size="34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(3rd Sample of Customization)</dc:title>
  <dc:subject>"Proforma (3rd Sample of Customization)" summary: This is the 3rd sample on how to create a new design for &lt;a href="proforma-template.html"&gt;pro forma invoice template&lt;/a&gt;, focused on creating a drop-down list using the data validation feature of Microsoft Excel.</dc:subject>
  <dc:creator>https://www.invoicingtemplate.com/</dc:creator>
  <cp:keywords/>
  <dc:description>https://www.invoicingtemplate.com/proforma-3rd-sample.html</dc:description>
  <cp:lastModifiedBy>liangjun yu</cp:lastModifiedBy>
  <cp:lastPrinted>2018-10-31T16:20:28Z</cp:lastPrinted>
  <dcterms:created xsi:type="dcterms:W3CDTF">2000-07-27T22:24:14Z</dcterms:created>
  <dcterms:modified xsi:type="dcterms:W3CDTF">2024-03-08T11:28:36Z</dcterms:modified>
  <cp:category>Proforma (3rd Sample of Customization),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138, Fort Lauderdale, Florida</vt:lpwstr>
  </property>
</Properties>
</file>