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2\"/>
    </mc:Choice>
  </mc:AlternateContent>
  <xr:revisionPtr revIDLastSave="0" documentId="13_ncr:1_{A0838F4C-64FD-4D8D-BAC1-DAE8635CD90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Invoice!$O$23</definedName>
    <definedName name="oknInsurance">Invoice!$O$54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'Payment Report'!$D$14</definedName>
    <definedName name="oknPrNotes">'Payment Report'!$F$14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Invoice!#REF!</definedName>
    <definedName name="oknWhoCityStateZip">Invoice!$H$13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Invoice!$F$3:$O$64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2" i="1" s="1"/>
  <c r="O49" i="1"/>
  <c r="O51" i="1" l="1"/>
  <c r="O58" i="1" s="1"/>
  <c r="AB59" i="1" s="1"/>
</calcChain>
</file>

<file path=xl/sharedStrings.xml><?xml version="1.0" encoding="utf-8"?>
<sst xmlns="http://schemas.openxmlformats.org/spreadsheetml/2006/main" count="213" uniqueCount="161">
  <si>
    <t>DATE:</t>
  </si>
  <si>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</si>
  <si>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</si>
  <si>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</si>
  <si>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</si>
  <si>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</si>
  <si>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</si>
  <si>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</si>
  <si>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</si>
  <si>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</si>
  <si>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</si>
  <si>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</si>
  <si>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</si>
  <si>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</si>
  <si>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</si>
  <si>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</si>
  <si>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</si>
  <si>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</si>
  <si>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</si>
  <si>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</si>
  <si>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</si>
  <si>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</si>
  <si>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</si>
  <si>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</si>
  <si>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</si>
  <si>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</si>
  <si>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</si>
  <si>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</si>
  <si>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</si>
  <si>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</si>
  <si>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</si>
  <si>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</si>
  <si>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</si>
  <si>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</si>
  <si>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</si>
  <si>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</si>
  <si>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</si>
  <si>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</si>
  <si>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</si>
  <si>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</si>
  <si>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</si>
  <si>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</si>
  <si>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</si>
  <si>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</si>
  <si>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</si>
  <si>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</si>
  <si>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</si>
  <si>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</si>
  <si>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</si>
  <si>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</si>
  <si>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</si>
  <si>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</si>
  <si>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</si>
  <si>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</si>
  <si>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</si>
  <si>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</si>
  <si>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</si>
  <si>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</si>
  <si>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</si>
  <si>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</si>
  <si>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</si>
  <si>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</si>
  <si>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</si>
  <si>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</si>
  <si>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</si>
  <si>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</si>
  <si>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</si>
  <si>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</si>
  <si>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</si>
  <si>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</si>
  <si>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</si>
  <si>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</si>
  <si>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</si>
  <si>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$C$3</t>
  </si>
  <si>
    <t>Total Applied</t>
  </si>
  <si>
    <t>APPLIED</t>
  </si>
  <si>
    <t>PRO FORMA INVOICE</t>
    <phoneticPr fontId="7" type="noConversion"/>
  </si>
  <si>
    <t>DATE OF EXPIRY:</t>
    <phoneticPr fontId="7" type="noConversion"/>
  </si>
  <si>
    <t>CUSTOMER #: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</si>
  <si>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</si>
  <si>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</si>
  <si>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</si>
  <si>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</si>
  <si>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</si>
  <si>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</si>
  <si>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</si>
  <si>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</si>
  <si>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</si>
  <si>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</si>
  <si>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1</t>
    <phoneticPr fontId="7" type="noConversion"/>
  </si>
  <si>
    <t>TAX 2</t>
    <phoneticPr fontId="7" type="noConversion"/>
  </si>
  <si>
    <t>SHIPPING DETAILS</t>
    <phoneticPr fontId="7" type="noConversion"/>
  </si>
  <si>
    <t>BILL TO</t>
    <phoneticPr fontId="7" type="noConversion"/>
  </si>
  <si>
    <t>SHIP TO</t>
    <phoneticPr fontId="7" type="noConversion"/>
  </si>
  <si>
    <t>P.O.#</t>
    <phoneticPr fontId="7" type="noConversion"/>
  </si>
  <si>
    <t>Currency</t>
    <phoneticPr fontId="7" type="noConversion"/>
  </si>
  <si>
    <t>Payment Term</t>
    <phoneticPr fontId="7" type="noConversion"/>
  </si>
  <si>
    <t>Est. Ship Date</t>
    <phoneticPr fontId="7" type="noConversion"/>
  </si>
  <si>
    <t>P.O. Date</t>
    <phoneticPr fontId="7" type="noConversion"/>
  </si>
  <si>
    <t>Letter of Credit</t>
    <phoneticPr fontId="7" type="noConversion"/>
  </si>
  <si>
    <t>SALES REP. NAME:</t>
    <phoneticPr fontId="7" type="noConversion"/>
  </si>
  <si>
    <t>ITEM #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</si>
  <si>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</si>
  <si>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</si>
  <si>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</si>
  <si>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</si>
  <si>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UNIT OF MEASURE</t>
    <phoneticPr fontId="7" type="noConversion"/>
  </si>
  <si>
    <t>TAX</t>
    <phoneticPr fontId="7" type="noConversion"/>
  </si>
  <si>
    <t>TAXABLE SUBTOTAL</t>
    <phoneticPr fontId="7" type="noConversion"/>
  </si>
  <si>
    <t>INSURANCE</t>
    <phoneticPr fontId="7" type="noConversion"/>
  </si>
  <si>
    <t>LEGAL/CONSULAR</t>
    <phoneticPr fontId="7" type="noConversion"/>
  </si>
  <si>
    <t>Special Notes, Terms of Sale</t>
    <phoneticPr fontId="7" type="noConversion"/>
  </si>
  <si>
    <t>SAF</t>
    <phoneticPr fontId="7" type="noConversion"/>
  </si>
  <si>
    <t>#</t>
    <phoneticPr fontId="7" type="noConversion"/>
  </si>
  <si>
    <t xml:space="preserve"> ITEM</t>
    <phoneticPr fontId="7" type="noConversion"/>
  </si>
  <si>
    <t>Mode of Transportation</t>
    <phoneticPr fontId="7" type="noConversion"/>
  </si>
  <si>
    <t>Transportation Terms</t>
    <phoneticPr fontId="7" type="noConversion"/>
  </si>
  <si>
    <t>Number of Packages</t>
    <phoneticPr fontId="7" type="noConversion"/>
  </si>
  <si>
    <t>Est. Gross Weight</t>
    <phoneticPr fontId="7" type="noConversion"/>
  </si>
  <si>
    <t>Est Net Weight</t>
    <phoneticPr fontId="7" type="noConversion"/>
  </si>
  <si>
    <t>Carrier</t>
    <phoneticPr fontId="7" type="noConversion"/>
  </si>
  <si>
    <t>Disallow negative stock</t>
  </si>
  <si>
    <t>*** This is not a VAT invoice</t>
    <phoneticPr fontId="7" type="noConversion"/>
  </si>
  <si>
    <t>[other]</t>
    <phoneticPr fontId="7" type="noConversion"/>
  </si>
  <si>
    <t>c7012.mdb</t>
  </si>
  <si>
    <t>c7012</t>
  </si>
  <si>
    <t>Uniform Software Ltd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</si>
  <si>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</si>
  <si>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</si>
  <si>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</si>
  <si>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</si>
  <si>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</si>
  <si>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</si>
  <si>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</si>
  <si>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</si>
  <si>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</si>
  <si>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(2nd Sample of Customization) - c7012</t>
  </si>
  <si>
    <t>Proforma Invoicing Form - 25, Memphis, Tennessee, 652717, 646889, 6999900927361572080?+0.90%, 317.4 sq mi, 822.1 km2, 2,056/sq mi, 794/km2, 35°06′10″N 89°58′39″W? / ?35.1028°N 89.9774°W? / 35.1028; -89.9774? (Memphis)</t>
  </si>
  <si>
    <t>Proforma (2nd Sample of Customization)c7012 - 25, Memphis, Tennessee, 652717, 646889, 6999900927361572080?+0.90%, 317.4 sq mi, 822.1 km2, 2,056/sq mi, 794/km2, 35°06′10″N 89°58′39″W? / ?35.1028°N 89.9774°W? / 35.1028; -89.9774? (Memphis)</t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</si>
  <si>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</si>
  <si>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(2nd Sample of Customization)c7012 - 26, Portland, Oregon, 639863, 583776, 7000960762347201670?+9.61%, 133.5 sq mi, 345.8 km2, 4,793/sq mi, 1,851/km2, 45°32′13″N 122°39′00″W? / ?45.5370°N 122.6500°W? / 45.5370; -122.6500? (Portland)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</si>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</sst>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6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43" fontId="13" fillId="2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74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49" fontId="17" fillId="0" borderId="10" xfId="0" applyNumberFormat="1" applyFont="1" applyBorder="1" applyAlignment="1" applyProtection="1">
      <alignment horizontal="left" vertical="center"/>
      <protection locked="0"/>
    </xf>
    <xf numFmtId="1" fontId="17" fillId="0" borderId="10" xfId="0" applyNumberFormat="1" applyFont="1" applyBorder="1" applyAlignment="1">
      <alignment vertical="center"/>
    </xf>
    <xf numFmtId="0" fontId="17" fillId="0" borderId="10" xfId="0" applyFont="1" applyBorder="1" applyAlignment="1" applyProtection="1">
      <alignment vertical="center"/>
      <protection locked="0"/>
    </xf>
    <xf numFmtId="169" fontId="17" fillId="0" borderId="10" xfId="0" applyNumberFormat="1" applyFont="1" applyBorder="1" applyAlignment="1" applyProtection="1">
      <alignment horizontal="right" vertical="center"/>
      <protection locked="0"/>
    </xf>
    <xf numFmtId="171" fontId="17" fillId="0" borderId="10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49" fontId="17" fillId="3" borderId="10" xfId="0" applyNumberFormat="1" applyFont="1" applyFill="1" applyBorder="1" applyAlignment="1" applyProtection="1">
      <alignment horizontal="left" vertical="center"/>
      <protection locked="0"/>
    </xf>
    <xf numFmtId="1" fontId="17" fillId="3" borderId="10" xfId="0" applyNumberFormat="1" applyFont="1" applyFill="1" applyBorder="1" applyAlignment="1">
      <alignment vertical="center"/>
    </xf>
    <xf numFmtId="0" fontId="17" fillId="3" borderId="10" xfId="0" applyFont="1" applyFill="1" applyBorder="1" applyAlignment="1" applyProtection="1">
      <alignment vertical="center"/>
      <protection locked="0"/>
    </xf>
    <xf numFmtId="169" fontId="17" fillId="3" borderId="10" xfId="0" applyNumberFormat="1" applyFont="1" applyFill="1" applyBorder="1" applyAlignment="1" applyProtection="1">
      <alignment horizontal="right" vertical="center"/>
      <protection locked="0"/>
    </xf>
    <xf numFmtId="171" fontId="17" fillId="3" borderId="10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1" fontId="17" fillId="0" borderId="10" xfId="0" applyNumberFormat="1" applyFont="1" applyBorder="1" applyAlignment="1">
      <alignment horizontal="center" vertical="center"/>
    </xf>
    <xf numFmtId="1" fontId="17" fillId="3" borderId="10" xfId="0" applyNumberFormat="1" applyFont="1" applyFill="1" applyBorder="1" applyAlignment="1">
      <alignment horizontal="center" vertical="center"/>
    </xf>
    <xf numFmtId="49" fontId="17" fillId="3" borderId="11" xfId="0" applyNumberFormat="1" applyFont="1" applyFill="1" applyBorder="1" applyAlignment="1" applyProtection="1">
      <alignment horizontal="left" vertical="center"/>
      <protection locked="0"/>
    </xf>
    <xf numFmtId="0" fontId="17" fillId="3" borderId="11" xfId="0" applyFont="1" applyFill="1" applyBorder="1" applyAlignment="1" applyProtection="1">
      <alignment vertical="center"/>
      <protection locked="0"/>
    </xf>
    <xf numFmtId="169" fontId="17" fillId="3" borderId="11" xfId="0" applyNumberFormat="1" applyFont="1" applyFill="1" applyBorder="1" applyAlignment="1" applyProtection="1">
      <alignment horizontal="right" vertical="center"/>
      <protection locked="0"/>
    </xf>
    <xf numFmtId="171" fontId="17" fillId="3" borderId="11" xfId="0" applyNumberFormat="1" applyFont="1" applyFill="1" applyBorder="1" applyAlignment="1" applyProtection="1">
      <alignment horizontal="left" vertical="center"/>
      <protection hidden="1"/>
    </xf>
    <xf numFmtId="43" fontId="9" fillId="0" borderId="11" xfId="0" applyNumberFormat="1" applyFont="1" applyBorder="1" applyAlignment="1" applyProtection="1">
      <alignment horizontal="right" vertical="center"/>
      <protection hidden="1"/>
    </xf>
    <xf numFmtId="1" fontId="17" fillId="3" borderId="11" xfId="0" applyNumberFormat="1" applyFont="1" applyFill="1" applyBorder="1" applyAlignment="1">
      <alignment vertical="center"/>
    </xf>
    <xf numFmtId="0" fontId="18" fillId="0" borderId="0" xfId="0" applyFont="1" applyAlignment="1">
      <alignment horizontal="right" vertical="center"/>
    </xf>
    <xf numFmtId="168" fontId="17" fillId="0" borderId="0" xfId="0" applyNumberFormat="1" applyFont="1" applyAlignment="1" applyProtection="1">
      <alignment horizontal="left" vertical="center" shrinkToFi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9" fillId="0" borderId="18" xfId="0" applyFont="1" applyBorder="1"/>
    <xf numFmtId="0" fontId="9" fillId="0" borderId="19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14" fontId="17" fillId="0" borderId="0" xfId="0" applyNumberFormat="1" applyFont="1" applyAlignment="1" applyProtection="1">
      <alignment horizontal="left" vertical="center"/>
      <protection locked="0"/>
    </xf>
    <xf numFmtId="0" fontId="9" fillId="0" borderId="14" xfId="0" applyFont="1" applyBorder="1" applyProtection="1">
      <protection locked="0"/>
    </xf>
    <xf numFmtId="0" fontId="9" fillId="0" borderId="16" xfId="0" applyFont="1" applyBorder="1" applyProtection="1">
      <protection locked="0"/>
    </xf>
    <xf numFmtId="0" fontId="9" fillId="0" borderId="19" xfId="0" applyFont="1" applyBorder="1" applyProtection="1">
      <protection locked="0"/>
    </xf>
    <xf numFmtId="0" fontId="11" fillId="0" borderId="0" xfId="1" applyAlignment="1" applyProtection="1">
      <alignment horizontal="left"/>
    </xf>
    <xf numFmtId="0" fontId="6" fillId="0" borderId="33" xfId="2" applyFont="1" applyBorder="1"/>
    <xf numFmtId="0" fontId="20" fillId="0" borderId="34" xfId="2" applyFont="1" applyBorder="1" applyAlignment="1">
      <alignment horizontal="left" vertical="center"/>
    </xf>
    <xf numFmtId="0" fontId="19" fillId="0" borderId="33" xfId="2" applyBorder="1"/>
    <xf numFmtId="0" fontId="19" fillId="0" borderId="0" xfId="2"/>
    <xf numFmtId="0" fontId="21" fillId="0" borderId="35" xfId="2" applyFont="1" applyBorder="1" applyAlignment="1">
      <alignment horizontal="left" wrapText="1" indent="1"/>
    </xf>
    <xf numFmtId="0" fontId="21" fillId="0" borderId="33" xfId="2" applyFont="1" applyBorder="1"/>
    <xf numFmtId="0" fontId="21" fillId="0" borderId="33" xfId="2" applyFont="1" applyBorder="1" applyAlignment="1">
      <alignment horizontal="left" wrapText="1"/>
    </xf>
    <xf numFmtId="0" fontId="22" fillId="0" borderId="33" xfId="2" applyFont="1" applyBorder="1" applyAlignment="1">
      <alignment horizontal="left" wrapText="1"/>
    </xf>
    <xf numFmtId="0" fontId="23" fillId="0" borderId="33" xfId="4" applyBorder="1" applyAlignment="1" applyProtection="1">
      <alignment horizontal="left" wrapText="1"/>
    </xf>
    <xf numFmtId="0" fontId="21" fillId="0" borderId="33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9" fillId="0" borderId="0" xfId="0" applyFont="1" applyAlignment="1" applyProtection="1">
      <alignment horizontal="right" vertical="center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2" fillId="0" borderId="0" xfId="7"/>
    <xf numFmtId="0" fontId="9" fillId="4" borderId="0" xfId="0" applyFont="1" applyFill="1"/>
    <xf numFmtId="14" fontId="9" fillId="4" borderId="0" xfId="0" applyNumberFormat="1" applyFont="1" applyFill="1"/>
    <xf numFmtId="4" fontId="9" fillId="4" borderId="0" xfId="0" applyNumberFormat="1" applyFont="1" applyFill="1"/>
    <xf numFmtId="0" fontId="9" fillId="4" borderId="0" xfId="0" applyFont="1" applyFill="1" applyAlignment="1">
      <alignment horizontal="center"/>
    </xf>
    <xf numFmtId="0" fontId="9" fillId="6" borderId="0" xfId="0" applyFont="1" applyFill="1"/>
    <xf numFmtId="14" fontId="9" fillId="0" borderId="0" xfId="0" applyNumberFormat="1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14" fontId="27" fillId="0" borderId="0" xfId="0" applyNumberFormat="1" applyFont="1"/>
    <xf numFmtId="4" fontId="25" fillId="0" borderId="0" xfId="0" applyNumberFormat="1" applyFont="1"/>
    <xf numFmtId="0" fontId="25" fillId="0" borderId="0" xfId="0" applyFont="1" applyAlignment="1">
      <alignment horizontal="center"/>
    </xf>
    <xf numFmtId="4" fontId="28" fillId="0" borderId="0" xfId="0" applyNumberFormat="1" applyFont="1"/>
    <xf numFmtId="0" fontId="29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7" borderId="2" xfId="0" applyFont="1" applyFill="1" applyBorder="1"/>
    <xf numFmtId="14" fontId="13" fillId="7" borderId="2" xfId="0" applyNumberFormat="1" applyFont="1" applyFill="1" applyBorder="1" applyAlignment="1">
      <alignment horizontal="center"/>
    </xf>
    <xf numFmtId="4" fontId="13" fillId="7" borderId="2" xfId="0" applyNumberFormat="1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17" fontId="9" fillId="0" borderId="0" xfId="0" applyNumberFormat="1" applyFont="1"/>
    <xf numFmtId="0" fontId="3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vertical="center"/>
    </xf>
    <xf numFmtId="0" fontId="13" fillId="8" borderId="2" xfId="0" applyFont="1" applyFill="1" applyBorder="1" applyAlignment="1">
      <alignment horizontal="center"/>
    </xf>
    <xf numFmtId="14" fontId="13" fillId="8" borderId="2" xfId="0" applyNumberFormat="1" applyFont="1" applyFill="1" applyBorder="1" applyAlignment="1">
      <alignment horizontal="center"/>
    </xf>
    <xf numFmtId="4" fontId="13" fillId="8" borderId="2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7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30" fillId="0" borderId="0" xfId="0" applyFont="1"/>
    <xf numFmtId="14" fontId="26" fillId="0" borderId="0" xfId="0" applyNumberFormat="1" applyFont="1"/>
    <xf numFmtId="49" fontId="30" fillId="0" borderId="0" xfId="0" applyNumberFormat="1" applyFont="1" applyAlignment="1">
      <alignment horizontal="left"/>
    </xf>
    <xf numFmtId="4" fontId="3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38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7" borderId="4" xfId="0" applyNumberFormat="1" applyFont="1" applyFill="1" applyBorder="1" applyAlignment="1">
      <alignment horizontal="left" indent="1"/>
    </xf>
    <xf numFmtId="164" fontId="13" fillId="7" borderId="5" xfId="0" applyNumberFormat="1" applyFont="1" applyFill="1" applyBorder="1" applyAlignment="1">
      <alignment horizontal="left" indent="1"/>
    </xf>
    <xf numFmtId="49" fontId="13" fillId="7" borderId="2" xfId="0" applyNumberFormat="1" applyFont="1" applyFill="1" applyBorder="1" applyAlignment="1">
      <alignment horizontal="center"/>
    </xf>
    <xf numFmtId="0" fontId="17" fillId="0" borderId="0" xfId="0" applyFont="1" applyAlignment="1">
      <alignment vertical="center" wrapText="1"/>
    </xf>
    <xf numFmtId="0" fontId="6" fillId="9" borderId="0" xfId="0" applyFont="1" applyFill="1" applyAlignment="1">
      <alignment vertical="center"/>
    </xf>
    <xf numFmtId="0" fontId="0" fillId="9" borderId="0" xfId="0" applyFill="1" applyAlignment="1" applyProtection="1">
      <alignment vertical="center"/>
      <protection locked="0" hidden="1"/>
    </xf>
    <xf numFmtId="0" fontId="0" fillId="9" borderId="0" xfId="0" applyFill="1" applyAlignment="1">
      <alignment vertical="center"/>
    </xf>
    <xf numFmtId="0" fontId="0" fillId="9" borderId="0" xfId="0" applyFill="1"/>
    <xf numFmtId="0" fontId="11" fillId="9" borderId="0" xfId="1" applyFill="1" applyAlignment="1" applyProtection="1">
      <alignment vertical="center"/>
    </xf>
    <xf numFmtId="0" fontId="6" fillId="10" borderId="0" xfId="0" applyFont="1" applyFill="1" applyAlignment="1">
      <alignment vertical="center"/>
    </xf>
    <xf numFmtId="0" fontId="8" fillId="10" borderId="0" xfId="0" applyFont="1" applyFill="1" applyAlignment="1">
      <alignment vertical="center"/>
    </xf>
    <xf numFmtId="0" fontId="13" fillId="10" borderId="0" xfId="0" applyFont="1" applyFill="1" applyAlignment="1">
      <alignment horizontal="center" vertical="center"/>
    </xf>
    <xf numFmtId="165" fontId="17" fillId="10" borderId="0" xfId="0" applyNumberFormat="1" applyFont="1" applyFill="1" applyAlignment="1">
      <alignment horizontal="right" vertical="center"/>
    </xf>
    <xf numFmtId="170" fontId="17" fillId="10" borderId="0" xfId="0" applyNumberFormat="1" applyFont="1" applyFill="1" applyAlignment="1">
      <alignment horizontal="right" vertical="center"/>
    </xf>
    <xf numFmtId="0" fontId="11" fillId="10" borderId="0" xfId="1" applyFill="1" applyAlignment="1" applyProtection="1"/>
    <xf numFmtId="170" fontId="9" fillId="10" borderId="0" xfId="0" applyNumberFormat="1" applyFont="1" applyFill="1" applyAlignment="1">
      <alignment horizontal="right" vertical="center"/>
    </xf>
    <xf numFmtId="165" fontId="9" fillId="10" borderId="0" xfId="0" applyNumberFormat="1" applyFont="1" applyFill="1" applyAlignment="1">
      <alignment horizontal="right" vertical="center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right" vertical="center"/>
    </xf>
    <xf numFmtId="0" fontId="17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vertical="center"/>
    </xf>
    <xf numFmtId="0" fontId="11" fillId="10" borderId="0" xfId="1" applyFill="1" applyAlignment="1" applyProtection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vertical="center"/>
    </xf>
    <xf numFmtId="0" fontId="13" fillId="11" borderId="8" xfId="0" applyFont="1" applyFill="1" applyBorder="1" applyAlignment="1">
      <alignment horizontal="left" vertical="center"/>
    </xf>
    <xf numFmtId="0" fontId="12" fillId="11" borderId="0" xfId="0" applyFont="1" applyFill="1" applyAlignment="1">
      <alignment vertical="center"/>
    </xf>
    <xf numFmtId="0" fontId="12" fillId="11" borderId="8" xfId="0" applyFont="1" applyFill="1" applyBorder="1" applyAlignment="1">
      <alignment horizontal="left" vertical="center"/>
    </xf>
    <xf numFmtId="0" fontId="8" fillId="11" borderId="8" xfId="0" applyFont="1" applyFill="1" applyBorder="1" applyAlignment="1">
      <alignment horizontal="left" vertical="center"/>
    </xf>
    <xf numFmtId="0" fontId="8" fillId="11" borderId="9" xfId="0" applyFont="1" applyFill="1" applyBorder="1" applyAlignment="1">
      <alignment horizontal="left" vertical="center"/>
    </xf>
    <xf numFmtId="0" fontId="13" fillId="11" borderId="8" xfId="0" applyFont="1" applyFill="1" applyBorder="1" applyAlignment="1">
      <alignment vertical="center"/>
    </xf>
    <xf numFmtId="0" fontId="12" fillId="11" borderId="8" xfId="0" applyFont="1" applyFill="1" applyBorder="1" applyAlignment="1">
      <alignment vertical="center"/>
    </xf>
    <xf numFmtId="0" fontId="8" fillId="11" borderId="9" xfId="0" applyFont="1" applyFill="1" applyBorder="1" applyAlignment="1">
      <alignment vertical="center"/>
    </xf>
    <xf numFmtId="0" fontId="13" fillId="11" borderId="12" xfId="0" applyFont="1" applyFill="1" applyBorder="1" applyAlignment="1">
      <alignment vertical="center"/>
    </xf>
    <xf numFmtId="0" fontId="9" fillId="11" borderId="13" xfId="0" applyFont="1" applyFill="1" applyBorder="1" applyAlignment="1">
      <alignment vertical="center"/>
    </xf>
    <xf numFmtId="0" fontId="9" fillId="11" borderId="14" xfId="0" applyFont="1" applyFill="1" applyBorder="1" applyAlignment="1">
      <alignment vertical="center"/>
    </xf>
    <xf numFmtId="0" fontId="14" fillId="0" borderId="39" xfId="0" applyFont="1" applyBorder="1" applyAlignment="1">
      <alignment horizontal="left" vertical="center"/>
    </xf>
    <xf numFmtId="0" fontId="9" fillId="0" borderId="40" xfId="0" applyFont="1" applyBorder="1" applyAlignment="1">
      <alignment vertical="center"/>
    </xf>
    <xf numFmtId="0" fontId="14" fillId="0" borderId="42" xfId="0" applyFont="1" applyBorder="1" applyAlignment="1">
      <alignment horizontal="left" vertical="center"/>
    </xf>
    <xf numFmtId="0" fontId="9" fillId="0" borderId="43" xfId="0" applyFont="1" applyBorder="1" applyAlignment="1">
      <alignment vertical="center"/>
    </xf>
    <xf numFmtId="0" fontId="14" fillId="0" borderId="44" xfId="0" applyFont="1" applyBorder="1" applyAlignment="1">
      <alignment horizontal="left" vertical="center"/>
    </xf>
    <xf numFmtId="0" fontId="9" fillId="0" borderId="45" xfId="0" applyFont="1" applyBorder="1" applyAlignment="1">
      <alignment vertical="center"/>
    </xf>
    <xf numFmtId="0" fontId="1" fillId="0" borderId="0" xfId="8"/>
    <xf numFmtId="0" fontId="17" fillId="3" borderId="15" xfId="0" applyFont="1" applyFill="1" applyBorder="1" applyAlignment="1" applyProtection="1">
      <alignment horizontal="left" vertical="center"/>
      <protection locked="0"/>
    </xf>
    <xf numFmtId="0" fontId="17" fillId="3" borderId="16" xfId="0" applyFont="1" applyFill="1" applyBorder="1" applyAlignment="1" applyProtection="1">
      <alignment horizontal="left" vertical="center"/>
      <protection locked="0"/>
    </xf>
    <xf numFmtId="167" fontId="17" fillId="3" borderId="15" xfId="0" applyNumberFormat="1" applyFont="1" applyFill="1" applyBorder="1" applyAlignment="1" applyProtection="1">
      <alignment horizontal="center" vertical="center"/>
      <protection locked="0"/>
    </xf>
    <xf numFmtId="167" fontId="17" fillId="3" borderId="0" xfId="0" applyNumberFormat="1" applyFont="1" applyFill="1" applyAlignment="1" applyProtection="1">
      <alignment horizontal="center" vertical="center"/>
      <protection locked="0"/>
    </xf>
    <xf numFmtId="167" fontId="17" fillId="3" borderId="16" xfId="0" applyNumberFormat="1" applyFont="1" applyFill="1" applyBorder="1" applyAlignment="1" applyProtection="1">
      <alignment horizontal="center" vertical="center"/>
      <protection locked="0"/>
    </xf>
    <xf numFmtId="167" fontId="17" fillId="0" borderId="15" xfId="0" applyNumberFormat="1" applyFont="1" applyBorder="1" applyAlignment="1" applyProtection="1">
      <alignment horizontal="center" vertical="center"/>
      <protection locked="0"/>
    </xf>
    <xf numFmtId="167" fontId="17" fillId="0" borderId="0" xfId="0" applyNumberFormat="1" applyFont="1" applyAlignment="1" applyProtection="1">
      <alignment horizontal="center" vertical="center"/>
      <protection locked="0"/>
    </xf>
    <xf numFmtId="167" fontId="17" fillId="0" borderId="16" xfId="0" applyNumberFormat="1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10" fontId="11" fillId="10" borderId="0" xfId="1" applyNumberFormat="1" applyFill="1" applyBorder="1" applyAlignment="1" applyProtection="1">
      <alignment horizontal="left" vertical="top" wrapText="1"/>
    </xf>
    <xf numFmtId="10" fontId="17" fillId="10" borderId="0" xfId="0" applyNumberFormat="1" applyFont="1" applyFill="1" applyAlignment="1">
      <alignment horizontal="center" vertical="top" wrapText="1"/>
    </xf>
    <xf numFmtId="10" fontId="11" fillId="10" borderId="0" xfId="1" applyNumberFormat="1" applyFill="1" applyBorder="1" applyAlignment="1" applyProtection="1">
      <alignment horizontal="left" vertical="center"/>
    </xf>
    <xf numFmtId="0" fontId="9" fillId="0" borderId="45" xfId="0" applyFont="1" applyBorder="1" applyAlignment="1" applyProtection="1">
      <alignment horizontal="left" vertical="center"/>
      <protection locked="0"/>
    </xf>
    <xf numFmtId="0" fontId="9" fillId="0" borderId="46" xfId="0" applyFont="1" applyBorder="1" applyAlignment="1" applyProtection="1">
      <alignment horizontal="left" vertical="center"/>
      <protection locked="0"/>
    </xf>
    <xf numFmtId="0" fontId="9" fillId="0" borderId="40" xfId="0" applyFont="1" applyBorder="1" applyAlignment="1" applyProtection="1">
      <alignment horizontal="left" vertical="center"/>
      <protection locked="0"/>
    </xf>
    <xf numFmtId="0" fontId="9" fillId="0" borderId="4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43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43" xfId="0" applyFont="1" applyBorder="1" applyAlignment="1" applyProtection="1">
      <alignment horizontal="left" vertical="center"/>
      <protection locked="0"/>
    </xf>
    <xf numFmtId="0" fontId="13" fillId="11" borderId="20" xfId="0" applyFont="1" applyFill="1" applyBorder="1" applyAlignment="1">
      <alignment horizontal="center" vertical="center"/>
    </xf>
    <xf numFmtId="0" fontId="13" fillId="11" borderId="10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0" fillId="11" borderId="0" xfId="0" applyFill="1" applyAlignment="1" applyProtection="1">
      <alignment horizontal="center" vertical="center"/>
      <protection locked="0"/>
    </xf>
    <xf numFmtId="0" fontId="8" fillId="11" borderId="0" xfId="0" applyFont="1" applyFill="1" applyAlignment="1" applyProtection="1">
      <alignment horizontal="center" vertical="center"/>
      <protection locked="0"/>
    </xf>
    <xf numFmtId="0" fontId="13" fillId="10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2" xfId="0" applyFont="1" applyBorder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left"/>
      <protection locked="0"/>
    </xf>
    <xf numFmtId="14" fontId="9" fillId="0" borderId="15" xfId="0" applyNumberFormat="1" applyFont="1" applyBorder="1" applyAlignment="1" applyProtection="1">
      <alignment horizontal="left"/>
      <protection locked="0"/>
    </xf>
    <xf numFmtId="0" fontId="9" fillId="0" borderId="16" xfId="0" applyFont="1" applyBorder="1" applyAlignment="1" applyProtection="1">
      <alignment horizontal="left"/>
      <protection locked="0"/>
    </xf>
    <xf numFmtId="0" fontId="9" fillId="0" borderId="15" xfId="0" applyFont="1" applyBorder="1" applyAlignment="1" applyProtection="1">
      <alignment horizontal="left"/>
      <protection locked="0"/>
    </xf>
    <xf numFmtId="14" fontId="9" fillId="0" borderId="17" xfId="0" applyNumberFormat="1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0" fontId="9" fillId="0" borderId="21" xfId="0" applyFont="1" applyBorder="1" applyAlignment="1" applyProtection="1">
      <alignment horizontal="left" vertical="top"/>
      <protection locked="0"/>
    </xf>
    <xf numFmtId="0" fontId="9" fillId="0" borderId="22" xfId="0" applyFont="1" applyBorder="1" applyAlignment="1" applyProtection="1">
      <alignment horizontal="left" vertical="top"/>
      <protection locked="0"/>
    </xf>
    <xf numFmtId="0" fontId="9" fillId="0" borderId="23" xfId="0" applyFont="1" applyBorder="1" applyAlignment="1" applyProtection="1">
      <alignment horizontal="left" vertical="top"/>
      <protection locked="0"/>
    </xf>
    <xf numFmtId="0" fontId="9" fillId="0" borderId="24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25" xfId="0" applyFont="1" applyBorder="1" applyAlignment="1" applyProtection="1">
      <alignment horizontal="left" vertical="top"/>
      <protection locked="0"/>
    </xf>
    <xf numFmtId="0" fontId="9" fillId="0" borderId="26" xfId="0" applyFont="1" applyBorder="1" applyAlignment="1" applyProtection="1">
      <alignment horizontal="left" vertical="top"/>
      <protection locked="0"/>
    </xf>
    <xf numFmtId="0" fontId="9" fillId="0" borderId="27" xfId="0" applyFont="1" applyBorder="1" applyAlignment="1" applyProtection="1">
      <alignment horizontal="left" vertical="top"/>
      <protection locked="0"/>
    </xf>
    <xf numFmtId="0" fontId="9" fillId="0" borderId="28" xfId="0" applyFont="1" applyBorder="1" applyAlignment="1" applyProtection="1">
      <alignment horizontal="left" vertical="top"/>
      <protection locked="0"/>
    </xf>
    <xf numFmtId="167" fontId="17" fillId="3" borderId="17" xfId="0" applyNumberFormat="1" applyFont="1" applyFill="1" applyBorder="1" applyAlignment="1" applyProtection="1">
      <alignment horizontal="center" vertical="center"/>
      <protection locked="0"/>
    </xf>
    <xf numFmtId="167" fontId="17" fillId="3" borderId="18" xfId="0" applyNumberFormat="1" applyFont="1" applyFill="1" applyBorder="1" applyAlignment="1" applyProtection="1">
      <alignment horizontal="center" vertical="center"/>
      <protection locked="0"/>
    </xf>
    <xf numFmtId="167" fontId="17" fillId="3" borderId="19" xfId="0" applyNumberFormat="1" applyFont="1" applyFill="1" applyBorder="1" applyAlignment="1" applyProtection="1">
      <alignment horizontal="center" vertical="center"/>
      <protection locked="0"/>
    </xf>
    <xf numFmtId="0" fontId="17" fillId="3" borderId="17" xfId="0" applyFont="1" applyFill="1" applyBorder="1" applyAlignment="1" applyProtection="1">
      <alignment horizontal="left" vertical="center"/>
      <protection locked="0"/>
    </xf>
    <xf numFmtId="0" fontId="17" fillId="3" borderId="19" xfId="0" applyFont="1" applyFill="1" applyBorder="1" applyAlignment="1" applyProtection="1">
      <alignment horizontal="left" vertical="center"/>
      <protection locked="0"/>
    </xf>
    <xf numFmtId="172" fontId="13" fillId="2" borderId="3" xfId="0" applyNumberFormat="1" applyFont="1" applyFill="1" applyBorder="1" applyAlignment="1" applyProtection="1">
      <alignment horizontal="center" vertical="center"/>
      <protection locked="0"/>
    </xf>
    <xf numFmtId="172" fontId="13" fillId="2" borderId="29" xfId="0" applyNumberFormat="1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13" fillId="2" borderId="29" xfId="0" applyFont="1" applyFill="1" applyBorder="1" applyAlignment="1" applyProtection="1">
      <alignment horizontal="center" vertical="center"/>
      <protection locked="0"/>
    </xf>
    <xf numFmtId="0" fontId="13" fillId="11" borderId="20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/>
    </xf>
    <xf numFmtId="0" fontId="13" fillId="11" borderId="13" xfId="0" applyFont="1" applyFill="1" applyBorder="1" applyAlignment="1">
      <alignment horizontal="center" vertical="center"/>
    </xf>
    <xf numFmtId="0" fontId="13" fillId="11" borderId="14" xfId="0" applyFont="1" applyFill="1" applyBorder="1" applyAlignment="1">
      <alignment horizontal="center" vertical="center"/>
    </xf>
    <xf numFmtId="0" fontId="13" fillId="11" borderId="15" xfId="0" applyFont="1" applyFill="1" applyBorder="1" applyAlignment="1">
      <alignment horizontal="center" vertical="center"/>
    </xf>
    <xf numFmtId="0" fontId="13" fillId="11" borderId="0" xfId="0" applyFont="1" applyFill="1" applyAlignment="1">
      <alignment horizontal="center" vertical="center"/>
    </xf>
    <xf numFmtId="0" fontId="13" fillId="11" borderId="16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0" fontId="29" fillId="0" borderId="0" xfId="0" applyFont="1" applyAlignment="1">
      <alignment horizontal="right" vertical="center"/>
    </xf>
    <xf numFmtId="4" fontId="3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4" fontId="13" fillId="7" borderId="31" xfId="0" applyNumberFormat="1" applyFont="1" applyFill="1" applyBorder="1" applyAlignment="1">
      <alignment horizontal="left" indent="1"/>
    </xf>
    <xf numFmtId="14" fontId="13" fillId="7" borderId="32" xfId="0" applyNumberFormat="1" applyFont="1" applyFill="1" applyBorder="1" applyAlignment="1">
      <alignment horizontal="left" indent="1"/>
    </xf>
    <xf numFmtId="14" fontId="13" fillId="7" borderId="36" xfId="0" applyNumberFormat="1" applyFont="1" applyFill="1" applyBorder="1" applyAlignment="1">
      <alignment horizontal="left" indent="1"/>
    </xf>
    <xf numFmtId="14" fontId="13" fillId="7" borderId="37" xfId="0" applyNumberFormat="1" applyFont="1" applyFill="1" applyBorder="1" applyAlignment="1">
      <alignment horizontal="left" indent="1"/>
    </xf>
    <xf numFmtId="14" fontId="13" fillId="7" borderId="4" xfId="0" applyNumberFormat="1" applyFont="1" applyFill="1" applyBorder="1" applyAlignment="1">
      <alignment horizontal="left" indent="1"/>
    </xf>
    <xf numFmtId="14" fontId="13" fillId="7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02C21AF-9F94-4D70-B2D7-0EA7BEB629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-2nd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504825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623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9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21240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390525</xdr:colOff>
      <xdr:row>9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431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57150</xdr:colOff>
      <xdr:row>7</xdr:row>
      <xdr:rowOff>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14925" y="1914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552450</xdr:colOff>
      <xdr:row>19</xdr:row>
      <xdr:rowOff>19050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181725" y="353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28</xdr:row>
      <xdr:rowOff>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95375" y="5067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29</xdr:row>
      <xdr:rowOff>19050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95375" y="5248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30</xdr:row>
      <xdr:rowOff>0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95375" y="5391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31</xdr:row>
      <xdr:rowOff>19050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95375" y="5572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32</xdr:row>
      <xdr:rowOff>28575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95375" y="574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33</xdr:row>
      <xdr:rowOff>47625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95375" y="5924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34</xdr:row>
      <xdr:rowOff>28575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95375" y="6067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35</xdr:row>
      <xdr:rowOff>47625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95375" y="6248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36</xdr:row>
      <xdr:rowOff>9525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95375" y="6372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37</xdr:row>
      <xdr:rowOff>28575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95375" y="6553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38</xdr:row>
      <xdr:rowOff>9525</xdr:rowOff>
    </xdr:from>
    <xdr:ext cx="171450" cy="1714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95375" y="6696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39</xdr:row>
      <xdr:rowOff>28575</xdr:rowOff>
    </xdr:from>
    <xdr:ext cx="171450" cy="1714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95375" y="6877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40</xdr:row>
      <xdr:rowOff>0</xdr:rowOff>
    </xdr:from>
    <xdr:ext cx="171450" cy="1714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095375" y="701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41</xdr:row>
      <xdr:rowOff>0</xdr:rowOff>
    </xdr:from>
    <xdr:ext cx="171450" cy="1714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095375" y="7172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42</xdr:row>
      <xdr:rowOff>0</xdr:rowOff>
    </xdr:from>
    <xdr:ext cx="171450" cy="1714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095375" y="7334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43</xdr:row>
      <xdr:rowOff>0</xdr:rowOff>
    </xdr:from>
    <xdr:ext cx="171450" cy="1714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95375" y="7496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44</xdr:row>
      <xdr:rowOff>0</xdr:rowOff>
    </xdr:from>
    <xdr:ext cx="171450" cy="1714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095375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45</xdr:row>
      <xdr:rowOff>0</xdr:rowOff>
    </xdr:from>
    <xdr:ext cx="171450" cy="1714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095375" y="7820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46</xdr:row>
      <xdr:rowOff>0</xdr:rowOff>
    </xdr:from>
    <xdr:ext cx="171450" cy="17145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95375" y="7981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438150</xdr:colOff>
      <xdr:row>47</xdr:row>
      <xdr:rowOff>0</xdr:rowOff>
    </xdr:from>
    <xdr:ext cx="171450" cy="17145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095375" y="8143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27</xdr:row>
          <xdr:rowOff>166688</xdr:rowOff>
        </xdr:from>
        <xdr:to>
          <xdr:col>6</xdr:col>
          <xdr:colOff>266700</xdr:colOff>
          <xdr:row>48</xdr:row>
          <xdr:rowOff>19050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66925" y="5062538"/>
              <a:ext cx="200025" cy="3262312"/>
              <a:chOff x="2066925" y="5062538"/>
              <a:chExt cx="200025" cy="3262312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66925" y="50625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066925" y="52244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66925" y="53863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66925" y="55483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66925" y="57102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66925" y="58721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66925" y="60340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66925" y="61960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66925" y="63579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66925" y="65198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66925" y="66817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66925" y="68437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66925" y="70056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66925" y="71675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66925" y="73294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66925" y="74914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66925" y="765333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66925" y="781526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66925" y="7977188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66925" y="8139113"/>
                <a:ext cx="200025" cy="1857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25</xdr:col>
      <xdr:colOff>496011</xdr:colOff>
      <xdr:row>18</xdr:row>
      <xdr:rowOff>47988</xdr:rowOff>
    </xdr:to>
    <xdr:pic>
      <xdr:nvPicPr>
        <xdr:cNvPr id="6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</xdr:row>
      <xdr:rowOff>219075</xdr:rowOff>
    </xdr:from>
    <xdr:to>
      <xdr:col>6</xdr:col>
      <xdr:colOff>234950</xdr:colOff>
      <xdr:row>6</xdr:row>
      <xdr:rowOff>104775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90600"/>
          <a:ext cx="7493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2n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2n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proforma-2n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2n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2n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2nd-sampl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163" customWidth="1"/>
    <col min="2" max="2" width="10.7109375" style="163" customWidth="1"/>
    <col min="3" max="3" width="10.28515625" style="28" hidden="1" customWidth="1"/>
    <col min="4" max="4" width="16" style="28" hidden="1" customWidth="1"/>
    <col min="5" max="5" width="0.5703125" style="29" customWidth="1"/>
    <col min="6" max="6" width="8.85546875" style="29" customWidth="1"/>
    <col min="7" max="7" width="4.42578125" style="29" customWidth="1"/>
    <col min="8" max="9" width="14.42578125" style="29" customWidth="1"/>
    <col min="10" max="10" width="9.140625" style="29"/>
    <col min="11" max="11" width="0.5703125" style="29" customWidth="1"/>
    <col min="12" max="12" width="2.85546875" style="29" customWidth="1"/>
    <col min="13" max="13" width="8.5703125" style="29" customWidth="1"/>
    <col min="14" max="14" width="10.5703125" style="29" customWidth="1"/>
    <col min="15" max="15" width="20.28515625" style="29" customWidth="1"/>
    <col min="16" max="16" width="0.85546875" style="29" customWidth="1"/>
    <col min="17" max="17" width="1" style="29" customWidth="1"/>
    <col min="18" max="18" width="5" style="29" customWidth="1"/>
    <col min="19" max="19" width="10" style="29" customWidth="1"/>
    <col min="20" max="20" width="7.28515625" style="29" customWidth="1"/>
    <col min="21" max="26" width="9.140625" style="29"/>
    <col min="27" max="28" width="9.140625" style="29" hidden="1" customWidth="1"/>
    <col min="29" max="30" width="0" style="29" hidden="1" customWidth="1"/>
    <col min="31" max="16384" width="9.140625" style="29"/>
  </cols>
  <sheetData>
    <row r="1" spans="1:991" s="159" customFormat="1" ht="57" customHeight="1" x14ac:dyDescent="0.2">
      <c r="A1" s="157"/>
      <c r="B1" s="157"/>
      <c r="C1" s="158"/>
      <c r="D1" s="158"/>
      <c r="R1" s="160"/>
      <c r="S1" s="160"/>
      <c r="T1" s="160"/>
      <c r="U1" s="160"/>
      <c r="V1" s="160"/>
      <c r="W1" s="160"/>
      <c r="AIU1" s="161" t="s">
        <v>138</v>
      </c>
      <c r="ALC1" s="161" t="s">
        <v>140</v>
      </c>
    </row>
    <row r="2" spans="1:991" ht="3.75" customHeight="1" x14ac:dyDescent="0.2">
      <c r="A2" s="162"/>
      <c r="B2" s="162"/>
      <c r="R2"/>
      <c r="S2"/>
      <c r="T2"/>
      <c r="U2"/>
      <c r="V2"/>
      <c r="W2"/>
    </row>
    <row r="3" spans="1:991" s="32" customFormat="1" ht="30" customHeight="1" x14ac:dyDescent="0.2">
      <c r="A3" s="219" t="s">
        <v>25</v>
      </c>
      <c r="B3" s="219"/>
      <c r="C3" s="16"/>
      <c r="D3" s="16"/>
      <c r="E3" s="17"/>
      <c r="F3" s="17"/>
      <c r="G3" s="17"/>
      <c r="H3" s="177" t="s">
        <v>126</v>
      </c>
      <c r="I3" s="30"/>
      <c r="J3" s="18"/>
      <c r="K3" s="18"/>
      <c r="L3" s="18"/>
      <c r="M3" s="18"/>
      <c r="N3" s="18"/>
      <c r="O3" s="176" t="s">
        <v>76</v>
      </c>
      <c r="P3" s="31"/>
      <c r="R3"/>
      <c r="S3"/>
      <c r="T3"/>
      <c r="U3"/>
      <c r="V3"/>
      <c r="W3"/>
    </row>
    <row r="4" spans="1:991" s="17" customFormat="1" ht="15" customHeight="1" x14ac:dyDescent="0.2">
      <c r="A4" s="220" t="s">
        <v>125</v>
      </c>
      <c r="B4" s="221"/>
      <c r="C4" s="16"/>
      <c r="D4" s="16"/>
      <c r="H4" s="37" t="s">
        <v>70</v>
      </c>
      <c r="N4" s="78" t="s">
        <v>0</v>
      </c>
      <c r="O4" s="79"/>
      <c r="R4"/>
      <c r="S4"/>
      <c r="T4"/>
      <c r="U4"/>
      <c r="V4"/>
      <c r="W4"/>
    </row>
    <row r="5" spans="1:991" s="18" customFormat="1" ht="15" customHeight="1" x14ac:dyDescent="0.2">
      <c r="A5" s="219" t="s">
        <v>26</v>
      </c>
      <c r="B5" s="219"/>
      <c r="C5" s="16"/>
      <c r="D5" s="16"/>
      <c r="E5" s="17"/>
      <c r="F5" s="17"/>
      <c r="G5" s="17"/>
      <c r="H5" s="37" t="s">
        <v>71</v>
      </c>
      <c r="I5" s="17"/>
      <c r="J5" s="17"/>
      <c r="K5" s="17"/>
      <c r="L5" s="17"/>
      <c r="M5" s="17"/>
      <c r="N5" s="78" t="s">
        <v>58</v>
      </c>
      <c r="O5" s="80"/>
      <c r="P5" s="33"/>
      <c r="R5"/>
      <c r="S5"/>
      <c r="T5"/>
      <c r="U5"/>
      <c r="V5"/>
      <c r="W5"/>
    </row>
    <row r="6" spans="1:991" s="18" customFormat="1" ht="15" customHeight="1" x14ac:dyDescent="0.2">
      <c r="A6" s="221">
        <v>0</v>
      </c>
      <c r="B6" s="221"/>
      <c r="C6" s="16"/>
      <c r="D6" s="16"/>
      <c r="E6" s="17"/>
      <c r="F6" s="17"/>
      <c r="G6" s="17"/>
      <c r="H6" s="93" t="s">
        <v>72</v>
      </c>
      <c r="I6" s="17"/>
      <c r="J6" s="17"/>
      <c r="K6" s="17"/>
      <c r="L6" s="17"/>
      <c r="M6" s="17"/>
      <c r="N6" s="78" t="s">
        <v>77</v>
      </c>
      <c r="O6" s="89"/>
      <c r="P6" s="34"/>
      <c r="R6"/>
      <c r="S6"/>
      <c r="T6"/>
      <c r="U6"/>
      <c r="V6"/>
      <c r="W6"/>
    </row>
    <row r="7" spans="1:991" s="18" customFormat="1" ht="15" customHeight="1" x14ac:dyDescent="0.2">
      <c r="A7" s="163"/>
      <c r="B7" s="163"/>
      <c r="C7" s="19"/>
      <c r="D7" s="19"/>
      <c r="N7" s="78" t="s">
        <v>78</v>
      </c>
      <c r="O7" s="80"/>
      <c r="P7" s="34"/>
      <c r="R7"/>
      <c r="S7"/>
      <c r="T7"/>
      <c r="U7"/>
      <c r="V7"/>
      <c r="W7"/>
    </row>
    <row r="8" spans="1:991" s="17" customFormat="1" ht="15" customHeight="1" x14ac:dyDescent="0.2">
      <c r="A8" s="222"/>
      <c r="B8" s="222"/>
      <c r="C8" s="16" t="s">
        <v>68</v>
      </c>
      <c r="D8" s="16"/>
      <c r="N8" s="78" t="s">
        <v>100</v>
      </c>
      <c r="O8" s="80"/>
      <c r="R8"/>
      <c r="S8"/>
      <c r="T8"/>
      <c r="U8"/>
      <c r="V8"/>
      <c r="W8"/>
    </row>
    <row r="9" spans="1:991" s="17" customFormat="1" ht="9" hidden="1" customHeight="1" x14ac:dyDescent="0.2">
      <c r="A9" s="164"/>
      <c r="B9" s="164"/>
      <c r="C9" s="16"/>
      <c r="D9" s="16"/>
      <c r="R9"/>
      <c r="S9"/>
      <c r="T9"/>
      <c r="U9"/>
      <c r="V9"/>
      <c r="W9"/>
    </row>
    <row r="10" spans="1:991" s="17" customFormat="1" ht="9" customHeight="1" x14ac:dyDescent="0.2">
      <c r="A10" s="164"/>
      <c r="B10" s="164"/>
      <c r="C10" s="16"/>
      <c r="D10" s="16"/>
      <c r="N10" s="30"/>
      <c r="O10" s="15"/>
      <c r="R10"/>
      <c r="S10"/>
      <c r="T10"/>
      <c r="U10"/>
      <c r="V10"/>
      <c r="W10"/>
    </row>
    <row r="11" spans="1:991" s="17" customFormat="1" ht="14.1" customHeight="1" x14ac:dyDescent="0.2">
      <c r="A11" s="165"/>
      <c r="B11" s="166"/>
      <c r="C11" s="16">
        <v>2</v>
      </c>
      <c r="D11" s="35"/>
      <c r="F11" s="178" t="s">
        <v>92</v>
      </c>
      <c r="G11" s="179"/>
      <c r="H11" s="180"/>
      <c r="I11" s="181"/>
      <c r="J11" s="182"/>
      <c r="K11" s="34"/>
      <c r="L11" s="183" t="s">
        <v>93</v>
      </c>
      <c r="M11" s="179"/>
      <c r="N11" s="184"/>
      <c r="O11" s="185"/>
      <c r="P11" s="18"/>
      <c r="Q11" s="18"/>
      <c r="R11"/>
      <c r="S11"/>
      <c r="T11"/>
      <c r="U11"/>
      <c r="V11"/>
      <c r="W11"/>
    </row>
    <row r="12" spans="1:991" s="37" customFormat="1" ht="14.1" customHeight="1" x14ac:dyDescent="0.2">
      <c r="A12" s="208"/>
      <c r="B12" s="208"/>
      <c r="C12" s="38">
        <v>0</v>
      </c>
      <c r="D12" s="52"/>
      <c r="F12" s="189" t="s">
        <v>79</v>
      </c>
      <c r="G12" s="190"/>
      <c r="H12" s="211"/>
      <c r="I12" s="211"/>
      <c r="J12" s="212"/>
      <c r="K12" s="41"/>
      <c r="L12" s="189" t="s">
        <v>79</v>
      </c>
      <c r="M12" s="190"/>
      <c r="N12" s="211"/>
      <c r="O12" s="212"/>
      <c r="R12"/>
      <c r="S12"/>
      <c r="T12"/>
      <c r="U12"/>
      <c r="V12"/>
      <c r="W12"/>
    </row>
    <row r="13" spans="1:991" s="37" customFormat="1" ht="14.25" customHeight="1" x14ac:dyDescent="0.2">
      <c r="A13" s="167"/>
      <c r="B13" s="168"/>
      <c r="C13" s="38">
        <v>0</v>
      </c>
      <c r="D13" s="52"/>
      <c r="F13" s="191" t="s">
        <v>80</v>
      </c>
      <c r="H13" s="215"/>
      <c r="I13" s="215"/>
      <c r="J13" s="216"/>
      <c r="K13" s="51"/>
      <c r="L13" s="191" t="s">
        <v>80</v>
      </c>
      <c r="N13" s="213"/>
      <c r="O13" s="214"/>
      <c r="R13"/>
      <c r="S13"/>
      <c r="T13"/>
      <c r="U13"/>
      <c r="V13"/>
      <c r="W13"/>
    </row>
    <row r="14" spans="1:991" s="37" customFormat="1" ht="14.1" customHeight="1" x14ac:dyDescent="0.2">
      <c r="A14" s="167"/>
      <c r="B14" s="168"/>
      <c r="C14" s="38">
        <v>0.08</v>
      </c>
      <c r="D14" s="52"/>
      <c r="F14" s="191" t="s">
        <v>81</v>
      </c>
      <c r="J14" s="192"/>
      <c r="K14" s="41"/>
      <c r="L14" s="191" t="s">
        <v>81</v>
      </c>
      <c r="N14" s="215"/>
      <c r="O14" s="216"/>
      <c r="R14"/>
      <c r="S14"/>
      <c r="T14"/>
      <c r="U14"/>
      <c r="V14"/>
      <c r="W14"/>
    </row>
    <row r="15" spans="1:991" s="37" customFormat="1" ht="14.1" hidden="1" customHeight="1" x14ac:dyDescent="0.2">
      <c r="A15" s="169"/>
      <c r="B15" s="168"/>
      <c r="C15" s="38"/>
      <c r="D15" s="52"/>
      <c r="F15" s="191"/>
      <c r="H15" s="215"/>
      <c r="I15" s="215"/>
      <c r="J15" s="216"/>
      <c r="K15" s="41"/>
      <c r="L15" s="191"/>
      <c r="N15" s="215"/>
      <c r="O15" s="216"/>
      <c r="R15"/>
      <c r="S15"/>
      <c r="T15"/>
      <c r="U15"/>
      <c r="V15"/>
      <c r="W15"/>
    </row>
    <row r="16" spans="1:991" s="37" customFormat="1" ht="14.1" customHeight="1" x14ac:dyDescent="0.2">
      <c r="A16" s="169"/>
      <c r="B16" s="168"/>
      <c r="C16" s="38">
        <v>0.06</v>
      </c>
      <c r="D16" s="52"/>
      <c r="F16" s="191" t="s">
        <v>82</v>
      </c>
      <c r="H16" s="215"/>
      <c r="I16" s="215"/>
      <c r="J16" s="216"/>
      <c r="K16" s="41"/>
      <c r="L16" s="191" t="s">
        <v>82</v>
      </c>
      <c r="N16" s="215"/>
      <c r="O16" s="216"/>
      <c r="R16"/>
      <c r="S16"/>
      <c r="T16"/>
      <c r="U16"/>
      <c r="V16"/>
      <c r="W16"/>
    </row>
    <row r="17" spans="1:30" s="37" customFormat="1" ht="14.1" customHeight="1" x14ac:dyDescent="0.2">
      <c r="A17" s="207"/>
      <c r="B17" s="207"/>
      <c r="C17" s="38"/>
      <c r="D17" s="38"/>
      <c r="F17" s="193" t="s">
        <v>83</v>
      </c>
      <c r="G17" s="194"/>
      <c r="H17" s="209"/>
      <c r="I17" s="209"/>
      <c r="J17" s="210"/>
      <c r="K17" s="41"/>
      <c r="L17" s="193" t="s">
        <v>84</v>
      </c>
      <c r="M17" s="194"/>
      <c r="N17" s="209"/>
      <c r="O17" s="210"/>
      <c r="R17"/>
      <c r="S17"/>
      <c r="T17"/>
      <c r="U17"/>
      <c r="V17"/>
      <c r="W17"/>
    </row>
    <row r="18" spans="1:30" s="37" customFormat="1" ht="5.25" customHeight="1" x14ac:dyDescent="0.2">
      <c r="A18" s="207"/>
      <c r="B18" s="207"/>
      <c r="C18" s="38"/>
      <c r="D18" s="38"/>
      <c r="R18"/>
      <c r="S18"/>
      <c r="T18"/>
      <c r="U18"/>
      <c r="V18"/>
      <c r="W18"/>
    </row>
    <row r="19" spans="1:30" s="37" customFormat="1" ht="15" customHeight="1" x14ac:dyDescent="0.2">
      <c r="A19" s="207"/>
      <c r="B19" s="207"/>
      <c r="C19" s="38"/>
      <c r="D19" s="38"/>
      <c r="F19" s="186" t="s">
        <v>91</v>
      </c>
      <c r="G19" s="187"/>
      <c r="H19" s="187"/>
      <c r="I19" s="187"/>
      <c r="J19" s="187"/>
      <c r="K19" s="187"/>
      <c r="L19" s="187"/>
      <c r="M19" s="187"/>
      <c r="N19" s="187"/>
      <c r="O19" s="188"/>
      <c r="R19"/>
      <c r="S19"/>
      <c r="T19"/>
      <c r="U19"/>
      <c r="V19"/>
      <c r="W19"/>
    </row>
    <row r="20" spans="1:30" s="54" customFormat="1" ht="15" customHeight="1" x14ac:dyDescent="0.2">
      <c r="A20" s="165"/>
      <c r="B20" s="166"/>
      <c r="C20" s="53"/>
      <c r="D20" s="53"/>
      <c r="F20" s="86" t="s">
        <v>94</v>
      </c>
      <c r="G20" s="87"/>
      <c r="H20" s="88"/>
      <c r="I20" s="225"/>
      <c r="J20" s="226"/>
      <c r="K20" s="86"/>
      <c r="L20" s="87" t="s">
        <v>115</v>
      </c>
      <c r="M20" s="87"/>
      <c r="N20" s="88"/>
      <c r="O20" s="90"/>
      <c r="R20"/>
      <c r="S20"/>
      <c r="T20"/>
      <c r="U20"/>
      <c r="V20"/>
      <c r="W20"/>
    </row>
    <row r="21" spans="1:30" s="54" customFormat="1" ht="15" customHeight="1" x14ac:dyDescent="0.2">
      <c r="A21" s="206"/>
      <c r="B21" s="206"/>
      <c r="C21" s="53"/>
      <c r="D21" s="53"/>
      <c r="F21" s="81" t="s">
        <v>98</v>
      </c>
      <c r="G21" s="1"/>
      <c r="H21" s="82"/>
      <c r="I21" s="227"/>
      <c r="J21" s="228"/>
      <c r="K21" s="81"/>
      <c r="L21" s="1" t="s">
        <v>116</v>
      </c>
      <c r="M21" s="1"/>
      <c r="N21" s="82"/>
      <c r="O21" s="91"/>
      <c r="R21"/>
      <c r="S21"/>
      <c r="T21"/>
      <c r="U21"/>
      <c r="V21"/>
      <c r="W21"/>
    </row>
    <row r="22" spans="1:30" s="54" customFormat="1" ht="15" customHeight="1" x14ac:dyDescent="0.2">
      <c r="A22" s="206"/>
      <c r="B22" s="206"/>
      <c r="C22" s="53"/>
      <c r="D22" s="53"/>
      <c r="F22" s="81" t="s">
        <v>99</v>
      </c>
      <c r="G22" s="1"/>
      <c r="H22" s="82"/>
      <c r="I22" s="229"/>
      <c r="J22" s="228"/>
      <c r="K22" s="81"/>
      <c r="L22" s="1" t="s">
        <v>117</v>
      </c>
      <c r="M22" s="1"/>
      <c r="N22" s="82"/>
      <c r="O22" s="91"/>
      <c r="R22"/>
      <c r="S22"/>
      <c r="T22"/>
      <c r="U22"/>
      <c r="V22"/>
      <c r="W22"/>
    </row>
    <row r="23" spans="1:30" s="54" customFormat="1" ht="15" customHeight="1" x14ac:dyDescent="0.2">
      <c r="A23" s="165"/>
      <c r="B23" s="166"/>
      <c r="C23" s="53"/>
      <c r="D23" s="53"/>
      <c r="F23" s="81" t="s">
        <v>95</v>
      </c>
      <c r="G23" s="1"/>
      <c r="H23" s="82"/>
      <c r="I23" s="229"/>
      <c r="J23" s="228"/>
      <c r="K23" s="81"/>
      <c r="L23" s="1" t="s">
        <v>118</v>
      </c>
      <c r="M23" s="1"/>
      <c r="N23" s="82"/>
      <c r="O23" s="91"/>
      <c r="R23"/>
      <c r="S23"/>
      <c r="T23"/>
      <c r="U23"/>
      <c r="V23"/>
      <c r="W23"/>
    </row>
    <row r="24" spans="1:30" s="54" customFormat="1" ht="15" customHeight="1" x14ac:dyDescent="0.2">
      <c r="A24" s="165"/>
      <c r="B24" s="166"/>
      <c r="C24" s="53"/>
      <c r="D24" s="53"/>
      <c r="F24" s="81" t="s">
        <v>96</v>
      </c>
      <c r="G24" s="1"/>
      <c r="H24" s="82"/>
      <c r="I24" s="229"/>
      <c r="J24" s="228"/>
      <c r="K24" s="81"/>
      <c r="L24" s="1" t="s">
        <v>119</v>
      </c>
      <c r="M24" s="1"/>
      <c r="N24" s="82"/>
      <c r="O24" s="91"/>
      <c r="R24"/>
      <c r="S24"/>
      <c r="T24"/>
      <c r="U24"/>
      <c r="V24"/>
      <c r="W24"/>
      <c r="AC24" s="37"/>
      <c r="AD24" s="37"/>
    </row>
    <row r="25" spans="1:30" s="54" customFormat="1" ht="15" customHeight="1" x14ac:dyDescent="0.2">
      <c r="A25" s="165"/>
      <c r="B25" s="166"/>
      <c r="C25" s="53"/>
      <c r="D25" s="53"/>
      <c r="F25" s="83" t="s">
        <v>97</v>
      </c>
      <c r="G25" s="84"/>
      <c r="H25" s="85"/>
      <c r="I25" s="230"/>
      <c r="J25" s="231"/>
      <c r="K25" s="83"/>
      <c r="L25" s="84" t="s">
        <v>120</v>
      </c>
      <c r="M25" s="84"/>
      <c r="N25" s="85"/>
      <c r="O25" s="92"/>
      <c r="R25"/>
      <c r="S25"/>
      <c r="T25"/>
      <c r="U25"/>
      <c r="V25"/>
      <c r="W25"/>
      <c r="AC25" s="37"/>
      <c r="AD25" s="22"/>
    </row>
    <row r="26" spans="1:30" s="37" customFormat="1" ht="5.25" customHeight="1" x14ac:dyDescent="0.2">
      <c r="A26" s="170"/>
      <c r="B26" s="170"/>
      <c r="C26" s="38"/>
      <c r="D26" s="38"/>
      <c r="R26"/>
      <c r="S26"/>
      <c r="T26"/>
      <c r="U26"/>
      <c r="V26"/>
      <c r="W26"/>
    </row>
    <row r="27" spans="1:30" s="37" customFormat="1" ht="14.1" customHeight="1" x14ac:dyDescent="0.2">
      <c r="A27" s="170"/>
      <c r="B27" s="170"/>
      <c r="C27" s="38"/>
      <c r="D27" s="38"/>
      <c r="F27" s="217" t="s">
        <v>101</v>
      </c>
      <c r="G27" s="217" t="s">
        <v>107</v>
      </c>
      <c r="H27" s="217" t="s">
        <v>102</v>
      </c>
      <c r="I27" s="217"/>
      <c r="J27" s="251" t="s">
        <v>106</v>
      </c>
      <c r="K27" s="253" t="s">
        <v>103</v>
      </c>
      <c r="L27" s="254"/>
      <c r="M27" s="255"/>
      <c r="N27" s="217" t="s">
        <v>104</v>
      </c>
      <c r="O27" s="217" t="s">
        <v>105</v>
      </c>
      <c r="R27"/>
      <c r="S27"/>
      <c r="T27"/>
      <c r="U27"/>
      <c r="V27"/>
      <c r="W27"/>
    </row>
    <row r="28" spans="1:30" s="37" customFormat="1" ht="14.1" customHeight="1" x14ac:dyDescent="0.2">
      <c r="A28" s="171" t="s">
        <v>113</v>
      </c>
      <c r="B28" s="172" t="s">
        <v>114</v>
      </c>
      <c r="C28" s="38" t="s">
        <v>27</v>
      </c>
      <c r="D28" s="38" t="s">
        <v>67</v>
      </c>
      <c r="F28" s="218"/>
      <c r="G28" s="218"/>
      <c r="H28" s="218"/>
      <c r="I28" s="218"/>
      <c r="J28" s="252"/>
      <c r="K28" s="256"/>
      <c r="L28" s="257"/>
      <c r="M28" s="258"/>
      <c r="N28" s="218"/>
      <c r="O28" s="218"/>
      <c r="P28" s="39"/>
      <c r="R28"/>
      <c r="S28"/>
      <c r="T28"/>
      <c r="U28"/>
      <c r="V28"/>
      <c r="W28"/>
    </row>
    <row r="29" spans="1:30" s="54" customFormat="1" ht="12.95" customHeight="1" x14ac:dyDescent="0.2">
      <c r="A29" s="173">
        <v>1</v>
      </c>
      <c r="B29" s="174"/>
      <c r="C29" s="57" t="b">
        <v>0</v>
      </c>
      <c r="D29" s="57">
        <v>100</v>
      </c>
      <c r="F29" s="58"/>
      <c r="G29" s="59"/>
      <c r="H29" s="204"/>
      <c r="I29" s="205"/>
      <c r="J29" s="60"/>
      <c r="K29" s="201"/>
      <c r="L29" s="202"/>
      <c r="M29" s="203"/>
      <c r="N29" s="61"/>
      <c r="O29" s="62">
        <f>ROUND(oknQuantity_1*oknPrice_1,2)</f>
        <v>0</v>
      </c>
      <c r="P29" s="63"/>
      <c r="R29"/>
      <c r="S29"/>
      <c r="T29"/>
      <c r="U29"/>
      <c r="V29"/>
      <c r="W29"/>
    </row>
    <row r="30" spans="1:30" s="54" customFormat="1" ht="12.95" customHeight="1" x14ac:dyDescent="0.2">
      <c r="A30" s="173">
        <v>2</v>
      </c>
      <c r="B30" s="174"/>
      <c r="C30" s="57">
        <v>0</v>
      </c>
      <c r="D30" s="57">
        <v>0</v>
      </c>
      <c r="F30" s="64"/>
      <c r="G30" s="65"/>
      <c r="H30" s="196"/>
      <c r="I30" s="197"/>
      <c r="J30" s="66"/>
      <c r="K30" s="198">
        <v>0</v>
      </c>
      <c r="L30" s="199"/>
      <c r="M30" s="200"/>
      <c r="N30" s="67">
        <v>0</v>
      </c>
      <c r="O30" s="68">
        <f>ROUND(oknQuantity_2*oknPrice_2,2)</f>
        <v>0</v>
      </c>
      <c r="P30" s="69"/>
      <c r="R30"/>
      <c r="S30"/>
      <c r="T30"/>
      <c r="U30"/>
      <c r="V30"/>
      <c r="W30"/>
    </row>
    <row r="31" spans="1:30" s="54" customFormat="1" ht="12.95" customHeight="1" x14ac:dyDescent="0.2">
      <c r="A31" s="173">
        <v>3</v>
      </c>
      <c r="B31" s="174"/>
      <c r="C31" s="57">
        <v>0</v>
      </c>
      <c r="D31" s="57">
        <v>0</v>
      </c>
      <c r="F31" s="58"/>
      <c r="G31" s="59"/>
      <c r="H31" s="204"/>
      <c r="I31" s="205"/>
      <c r="J31" s="60"/>
      <c r="K31" s="201">
        <v>0</v>
      </c>
      <c r="L31" s="202"/>
      <c r="M31" s="203"/>
      <c r="N31" s="61">
        <v>0</v>
      </c>
      <c r="O31" s="62">
        <f>ROUND(oknQuantity_3*oknPrice_3,2)</f>
        <v>0</v>
      </c>
      <c r="P31" s="69"/>
      <c r="R31"/>
      <c r="S31"/>
      <c r="T31"/>
      <c r="U31"/>
      <c r="V31"/>
      <c r="W31"/>
    </row>
    <row r="32" spans="1:30" s="54" customFormat="1" ht="12.95" customHeight="1" x14ac:dyDescent="0.2">
      <c r="A32" s="173">
        <v>4</v>
      </c>
      <c r="B32" s="174"/>
      <c r="C32" s="57">
        <v>0</v>
      </c>
      <c r="D32" s="57">
        <v>0</v>
      </c>
      <c r="F32" s="64"/>
      <c r="G32" s="65"/>
      <c r="H32" s="196"/>
      <c r="I32" s="197"/>
      <c r="J32" s="66"/>
      <c r="K32" s="198">
        <v>0</v>
      </c>
      <c r="L32" s="199"/>
      <c r="M32" s="200"/>
      <c r="N32" s="67">
        <v>0</v>
      </c>
      <c r="O32" s="68">
        <f>ROUND(oknQuantity_4*oknPrice_4,2)</f>
        <v>0</v>
      </c>
      <c r="P32" s="69"/>
      <c r="R32"/>
      <c r="S32"/>
      <c r="T32"/>
      <c r="U32"/>
      <c r="V32"/>
      <c r="W32"/>
    </row>
    <row r="33" spans="1:23" s="54" customFormat="1" ht="12.95" customHeight="1" x14ac:dyDescent="0.2">
      <c r="A33" s="173">
        <v>5</v>
      </c>
      <c r="B33" s="174"/>
      <c r="C33" s="57">
        <v>0</v>
      </c>
      <c r="D33" s="57">
        <v>0</v>
      </c>
      <c r="F33" s="58"/>
      <c r="G33" s="59"/>
      <c r="H33" s="204"/>
      <c r="I33" s="205"/>
      <c r="J33" s="60"/>
      <c r="K33" s="201">
        <v>0</v>
      </c>
      <c r="L33" s="202"/>
      <c r="M33" s="203"/>
      <c r="N33" s="61">
        <v>0</v>
      </c>
      <c r="O33" s="62">
        <f>ROUND(oknQuantity_5*oknPrice_5,2)</f>
        <v>0</v>
      </c>
      <c r="P33" s="69"/>
      <c r="R33"/>
      <c r="S33"/>
      <c r="T33"/>
      <c r="U33"/>
      <c r="V33"/>
      <c r="W33"/>
    </row>
    <row r="34" spans="1:23" s="54" customFormat="1" ht="12.95" customHeight="1" x14ac:dyDescent="0.2">
      <c r="A34" s="173">
        <v>6</v>
      </c>
      <c r="B34" s="174"/>
      <c r="C34" s="57">
        <v>0</v>
      </c>
      <c r="D34" s="57">
        <v>0</v>
      </c>
      <c r="F34" s="64"/>
      <c r="G34" s="65"/>
      <c r="H34" s="196"/>
      <c r="I34" s="197"/>
      <c r="J34" s="66"/>
      <c r="K34" s="198">
        <v>0</v>
      </c>
      <c r="L34" s="199"/>
      <c r="M34" s="200"/>
      <c r="N34" s="67">
        <v>0</v>
      </c>
      <c r="O34" s="68">
        <f>ROUND(oknQuantity_6*oknPrice_6,2)</f>
        <v>0</v>
      </c>
      <c r="P34" s="69"/>
      <c r="R34" s="156"/>
      <c r="S34" s="156"/>
      <c r="T34" s="156"/>
    </row>
    <row r="35" spans="1:23" s="54" customFormat="1" ht="12.95" customHeight="1" x14ac:dyDescent="0.2">
      <c r="A35" s="173">
        <v>7</v>
      </c>
      <c r="B35" s="174"/>
      <c r="C35" s="57">
        <v>0</v>
      </c>
      <c r="D35" s="57">
        <v>0</v>
      </c>
      <c r="F35" s="58"/>
      <c r="G35" s="59"/>
      <c r="H35" s="204"/>
      <c r="I35" s="205"/>
      <c r="J35" s="60"/>
      <c r="K35" s="201">
        <v>0</v>
      </c>
      <c r="L35" s="202"/>
      <c r="M35" s="203"/>
      <c r="N35" s="61">
        <v>0</v>
      </c>
      <c r="O35" s="62">
        <f>ROUND(oknQuantity_7*oknPrice_7,2)</f>
        <v>0</v>
      </c>
      <c r="P35" s="69"/>
    </row>
    <row r="36" spans="1:23" s="54" customFormat="1" ht="12.95" customHeight="1" x14ac:dyDescent="0.2">
      <c r="A36" s="173">
        <v>8</v>
      </c>
      <c r="B36" s="174"/>
      <c r="C36" s="57">
        <v>0</v>
      </c>
      <c r="D36" s="57">
        <v>0</v>
      </c>
      <c r="F36" s="64"/>
      <c r="G36" s="65"/>
      <c r="H36" s="196"/>
      <c r="I36" s="197"/>
      <c r="J36" s="66"/>
      <c r="K36" s="198">
        <v>0</v>
      </c>
      <c r="L36" s="199"/>
      <c r="M36" s="200"/>
      <c r="N36" s="67">
        <v>0</v>
      </c>
      <c r="O36" s="68">
        <f>ROUND(oknQuantity_8*oknPrice_8,2)</f>
        <v>0</v>
      </c>
      <c r="P36" s="69"/>
    </row>
    <row r="37" spans="1:23" s="54" customFormat="1" ht="12.95" customHeight="1" x14ac:dyDescent="0.2">
      <c r="A37" s="173">
        <v>9</v>
      </c>
      <c r="B37" s="174"/>
      <c r="C37" s="57">
        <v>0</v>
      </c>
      <c r="D37" s="57">
        <v>0</v>
      </c>
      <c r="F37" s="58"/>
      <c r="G37" s="70"/>
      <c r="H37" s="204"/>
      <c r="I37" s="205"/>
      <c r="J37" s="60"/>
      <c r="K37" s="201">
        <v>0</v>
      </c>
      <c r="L37" s="202"/>
      <c r="M37" s="203"/>
      <c r="N37" s="61">
        <v>0</v>
      </c>
      <c r="O37" s="62">
        <f>ROUND(oknQuantity_9*oknPrice_9,2)</f>
        <v>0</v>
      </c>
      <c r="P37" s="69"/>
    </row>
    <row r="38" spans="1:23" s="54" customFormat="1" ht="12.95" customHeight="1" x14ac:dyDescent="0.2">
      <c r="A38" s="173">
        <v>10</v>
      </c>
      <c r="B38" s="174"/>
      <c r="C38" s="57">
        <v>0</v>
      </c>
      <c r="D38" s="57">
        <v>0</v>
      </c>
      <c r="F38" s="64"/>
      <c r="G38" s="71"/>
      <c r="H38" s="196"/>
      <c r="I38" s="197"/>
      <c r="J38" s="66"/>
      <c r="K38" s="198">
        <v>0</v>
      </c>
      <c r="L38" s="199"/>
      <c r="M38" s="200"/>
      <c r="N38" s="67">
        <v>0</v>
      </c>
      <c r="O38" s="68">
        <f>ROUND(oknQuantity_10*oknPrice_10,2)</f>
        <v>0</v>
      </c>
      <c r="P38" s="69"/>
    </row>
    <row r="39" spans="1:23" s="54" customFormat="1" ht="12.95" customHeight="1" x14ac:dyDescent="0.2">
      <c r="A39" s="173">
        <v>11</v>
      </c>
      <c r="B39" s="174"/>
      <c r="C39" s="57">
        <v>0</v>
      </c>
      <c r="D39" s="57">
        <v>0</v>
      </c>
      <c r="F39" s="58"/>
      <c r="G39" s="70"/>
      <c r="H39" s="204"/>
      <c r="I39" s="205"/>
      <c r="J39" s="60"/>
      <c r="K39" s="201">
        <v>0</v>
      </c>
      <c r="L39" s="202"/>
      <c r="M39" s="203"/>
      <c r="N39" s="61">
        <v>0</v>
      </c>
      <c r="O39" s="62">
        <f>ROUND(oknQuantity_11*oknPrice_11,2)</f>
        <v>0</v>
      </c>
      <c r="P39" s="69"/>
    </row>
    <row r="40" spans="1:23" s="54" customFormat="1" ht="12.95" customHeight="1" x14ac:dyDescent="0.2">
      <c r="A40" s="173">
        <v>12</v>
      </c>
      <c r="B40" s="174"/>
      <c r="C40" s="57">
        <v>0</v>
      </c>
      <c r="D40" s="57">
        <v>0</v>
      </c>
      <c r="F40" s="64"/>
      <c r="G40" s="71"/>
      <c r="H40" s="196"/>
      <c r="I40" s="197"/>
      <c r="J40" s="66"/>
      <c r="K40" s="198">
        <v>0</v>
      </c>
      <c r="L40" s="199"/>
      <c r="M40" s="200"/>
      <c r="N40" s="67">
        <v>0</v>
      </c>
      <c r="O40" s="68">
        <f>ROUND(oknQuantity_12*oknPrice_12,2)</f>
        <v>0</v>
      </c>
      <c r="P40" s="69"/>
    </row>
    <row r="41" spans="1:23" s="54" customFormat="1" ht="12.95" customHeight="1" x14ac:dyDescent="0.2">
      <c r="A41" s="173">
        <v>13</v>
      </c>
      <c r="B41" s="174"/>
      <c r="C41" s="57">
        <v>0</v>
      </c>
      <c r="D41" s="57">
        <v>0</v>
      </c>
      <c r="F41" s="58"/>
      <c r="G41" s="59"/>
      <c r="H41" s="204"/>
      <c r="I41" s="205" t="s">
        <v>112</v>
      </c>
      <c r="J41" s="60"/>
      <c r="K41" s="201">
        <v>0</v>
      </c>
      <c r="L41" s="202"/>
      <c r="M41" s="203"/>
      <c r="N41" s="61">
        <v>0</v>
      </c>
      <c r="O41" s="62">
        <f>ROUND(oknQuantity_13*oknPrice_13,2)</f>
        <v>0</v>
      </c>
      <c r="P41" s="63"/>
    </row>
    <row r="42" spans="1:23" s="54" customFormat="1" ht="12.95" customHeight="1" x14ac:dyDescent="0.2">
      <c r="A42" s="173">
        <v>14</v>
      </c>
      <c r="B42" s="174"/>
      <c r="C42" s="57">
        <v>0</v>
      </c>
      <c r="D42" s="57">
        <v>0</v>
      </c>
      <c r="F42" s="64"/>
      <c r="G42" s="65"/>
      <c r="H42" s="196"/>
      <c r="I42" s="197"/>
      <c r="J42" s="66"/>
      <c r="K42" s="198">
        <v>0</v>
      </c>
      <c r="L42" s="199"/>
      <c r="M42" s="200"/>
      <c r="N42" s="67">
        <v>0</v>
      </c>
      <c r="O42" s="68">
        <f>ROUND(oknQuantity_14*oknPrice_14,2)</f>
        <v>0</v>
      </c>
      <c r="P42" s="69"/>
    </row>
    <row r="43" spans="1:23" s="54" customFormat="1" ht="12.95" customHeight="1" x14ac:dyDescent="0.2">
      <c r="A43" s="173">
        <v>15</v>
      </c>
      <c r="B43" s="174"/>
      <c r="C43" s="57">
        <v>0</v>
      </c>
      <c r="D43" s="57">
        <v>0</v>
      </c>
      <c r="F43" s="58"/>
      <c r="G43" s="59"/>
      <c r="H43" s="204"/>
      <c r="I43" s="205" t="s">
        <v>112</v>
      </c>
      <c r="J43" s="60"/>
      <c r="K43" s="201">
        <v>0</v>
      </c>
      <c r="L43" s="202"/>
      <c r="M43" s="203"/>
      <c r="N43" s="61">
        <v>0</v>
      </c>
      <c r="O43" s="62">
        <f>ROUND(oknQuantity_15*oknPrice_15,2)</f>
        <v>0</v>
      </c>
      <c r="P43" s="63"/>
    </row>
    <row r="44" spans="1:23" s="54" customFormat="1" ht="12.95" customHeight="1" x14ac:dyDescent="0.2">
      <c r="A44" s="173">
        <v>16</v>
      </c>
      <c r="B44" s="174"/>
      <c r="C44" s="57">
        <v>0</v>
      </c>
      <c r="D44" s="57">
        <v>0</v>
      </c>
      <c r="F44" s="64"/>
      <c r="G44" s="65"/>
      <c r="H44" s="196"/>
      <c r="I44" s="197"/>
      <c r="J44" s="66"/>
      <c r="K44" s="198">
        <v>0</v>
      </c>
      <c r="L44" s="199"/>
      <c r="M44" s="200"/>
      <c r="N44" s="67">
        <v>0</v>
      </c>
      <c r="O44" s="68">
        <f>ROUND(oknQuantity_16*oknPrice_16,2)</f>
        <v>0</v>
      </c>
      <c r="P44" s="69"/>
    </row>
    <row r="45" spans="1:23" s="54" customFormat="1" ht="12.95" customHeight="1" x14ac:dyDescent="0.2">
      <c r="A45" s="173">
        <v>17</v>
      </c>
      <c r="B45" s="174"/>
      <c r="C45" s="57">
        <v>0</v>
      </c>
      <c r="D45" s="57">
        <v>0</v>
      </c>
      <c r="F45" s="58"/>
      <c r="G45" s="59"/>
      <c r="H45" s="204"/>
      <c r="I45" s="205" t="s">
        <v>112</v>
      </c>
      <c r="J45" s="60"/>
      <c r="K45" s="201">
        <v>0</v>
      </c>
      <c r="L45" s="202"/>
      <c r="M45" s="203"/>
      <c r="N45" s="61">
        <v>0</v>
      </c>
      <c r="O45" s="62">
        <f>ROUND(oknQuantity_17*oknPrice_17,2)</f>
        <v>0</v>
      </c>
      <c r="P45" s="63"/>
    </row>
    <row r="46" spans="1:23" s="54" customFormat="1" ht="12.95" customHeight="1" x14ac:dyDescent="0.2">
      <c r="A46" s="173">
        <v>18</v>
      </c>
      <c r="B46" s="174"/>
      <c r="C46" s="57">
        <v>0</v>
      </c>
      <c r="D46" s="57">
        <v>0</v>
      </c>
      <c r="F46" s="64"/>
      <c r="G46" s="65"/>
      <c r="H46" s="196"/>
      <c r="I46" s="197"/>
      <c r="J46" s="66"/>
      <c r="K46" s="198">
        <v>0</v>
      </c>
      <c r="L46" s="199"/>
      <c r="M46" s="200"/>
      <c r="N46" s="67">
        <v>0</v>
      </c>
      <c r="O46" s="68">
        <f>ROUND(oknQuantity_18*oknPrice_18,2)</f>
        <v>0</v>
      </c>
      <c r="P46" s="69"/>
    </row>
    <row r="47" spans="1:23" s="54" customFormat="1" ht="12.95" customHeight="1" x14ac:dyDescent="0.2">
      <c r="A47" s="173">
        <v>19</v>
      </c>
      <c r="B47" s="174"/>
      <c r="C47" s="57">
        <v>0</v>
      </c>
      <c r="D47" s="57">
        <v>0</v>
      </c>
      <c r="F47" s="58"/>
      <c r="G47" s="59"/>
      <c r="H47" s="204"/>
      <c r="I47" s="205" t="s">
        <v>112</v>
      </c>
      <c r="J47" s="60"/>
      <c r="K47" s="201">
        <v>0</v>
      </c>
      <c r="L47" s="202"/>
      <c r="M47" s="203"/>
      <c r="N47" s="61">
        <v>0</v>
      </c>
      <c r="O47" s="62">
        <f>ROUND(oknQuantity_19*oknPrice_19,2)</f>
        <v>0</v>
      </c>
      <c r="P47" s="63"/>
    </row>
    <row r="48" spans="1:23" s="54" customFormat="1" ht="12.95" customHeight="1" x14ac:dyDescent="0.2">
      <c r="A48" s="173">
        <v>20</v>
      </c>
      <c r="B48" s="174"/>
      <c r="C48" s="57">
        <v>0</v>
      </c>
      <c r="D48" s="57">
        <v>0</v>
      </c>
      <c r="F48" s="72"/>
      <c r="G48" s="77"/>
      <c r="H48" s="244"/>
      <c r="I48" s="245"/>
      <c r="J48" s="73"/>
      <c r="K48" s="241">
        <v>0</v>
      </c>
      <c r="L48" s="242"/>
      <c r="M48" s="243"/>
      <c r="N48" s="74">
        <v>0</v>
      </c>
      <c r="O48" s="75">
        <f>ROUND(oknQuantity_20*oknPrice_20,2)</f>
        <v>0</v>
      </c>
      <c r="P48" s="69"/>
    </row>
    <row r="49" spans="1:30" s="37" customFormat="1" ht="15" customHeight="1" x14ac:dyDescent="0.2">
      <c r="A49" s="170"/>
      <c r="B49" s="170"/>
      <c r="C49" s="38"/>
      <c r="F49" s="54" t="s">
        <v>122</v>
      </c>
      <c r="G49" s="43"/>
      <c r="H49" s="43"/>
      <c r="I49" s="43"/>
      <c r="J49" s="43"/>
      <c r="K49" s="43"/>
      <c r="L49" s="43"/>
      <c r="N49" s="44" t="s">
        <v>23</v>
      </c>
      <c r="O49" s="76">
        <f>SUM(oknLineTotal_1:oknLineTotal_20)</f>
        <v>0</v>
      </c>
      <c r="P49" s="40"/>
    </row>
    <row r="50" spans="1:30" s="37" customFormat="1" ht="15" customHeight="1" x14ac:dyDescent="0.2">
      <c r="A50" s="170"/>
      <c r="B50" s="170"/>
      <c r="C50" s="38"/>
      <c r="D50" s="42"/>
      <c r="F50" s="43"/>
      <c r="G50" s="43"/>
      <c r="H50" s="43"/>
      <c r="I50" s="43"/>
      <c r="J50" s="43"/>
      <c r="K50" s="43"/>
      <c r="L50" s="43"/>
      <c r="N50" s="44" t="s">
        <v>108</v>
      </c>
      <c r="O50" s="55">
        <f t="array" ref="O50">SUM(oknTaxable_1:oknTaxable_20*oknLineTotal_1:oknLineTotal_20)</f>
        <v>0</v>
      </c>
      <c r="P50" s="40"/>
    </row>
    <row r="51" spans="1:30" s="37" customFormat="1" ht="15" customHeight="1" x14ac:dyDescent="0.2">
      <c r="A51" s="170"/>
      <c r="B51" s="170"/>
      <c r="C51" s="38"/>
      <c r="D51" s="38"/>
      <c r="G51" s="45"/>
      <c r="H51" s="43"/>
      <c r="I51" s="43"/>
      <c r="J51" s="43"/>
      <c r="K51" s="43"/>
      <c r="L51" s="43"/>
      <c r="M51" s="106" t="s">
        <v>89</v>
      </c>
      <c r="N51" s="46">
        <v>0.08</v>
      </c>
      <c r="O51" s="55">
        <f>ROUND(IF(oknTaxType=0,0, oknTax1Rate*(oknLineTotalTaxable+IF(oknTaxTotalIncludingShippingCost=0,0,oknShippingCost))),2)</f>
        <v>0</v>
      </c>
      <c r="P51" s="40"/>
    </row>
    <row r="52" spans="1:30" s="37" customFormat="1" ht="15" customHeight="1" x14ac:dyDescent="0.2">
      <c r="A52" s="170"/>
      <c r="B52" s="170"/>
      <c r="C52" s="38"/>
      <c r="D52" s="38"/>
      <c r="G52" s="45"/>
      <c r="H52" s="45"/>
      <c r="I52" s="45"/>
      <c r="J52" s="45"/>
      <c r="K52" s="45"/>
      <c r="L52" s="43"/>
      <c r="M52" s="106" t="s">
        <v>90</v>
      </c>
      <c r="N52" s="46">
        <v>0.06</v>
      </c>
      <c r="O52" s="55">
        <f>ROUND(IF(oknTaxType&lt;&gt;2,0,oknTax2Rate*(oknLineTotalTaxable+IF(oknTaxTotalIncludingShippingCost=0,0,oknShippingCost)+IF(oknTax2IsAppliedToTax1=0,0,oknTax1))),2)</f>
        <v>0</v>
      </c>
      <c r="P52" s="47"/>
    </row>
    <row r="53" spans="1:30" s="37" customFormat="1" ht="15" customHeight="1" x14ac:dyDescent="0.2">
      <c r="A53" s="170"/>
      <c r="B53" s="170"/>
      <c r="C53" s="38"/>
      <c r="D53" s="38"/>
      <c r="G53" s="45"/>
      <c r="H53" s="45"/>
      <c r="I53" s="45"/>
      <c r="J53" s="45"/>
      <c r="K53" s="45"/>
      <c r="L53" s="43"/>
      <c r="N53" s="44" t="s">
        <v>2</v>
      </c>
      <c r="O53" s="56">
        <v>0</v>
      </c>
      <c r="P53" s="49"/>
    </row>
    <row r="54" spans="1:30" s="37" customFormat="1" ht="15" customHeight="1" x14ac:dyDescent="0.2">
      <c r="A54" s="170"/>
      <c r="B54" s="170"/>
      <c r="C54" s="38"/>
      <c r="D54" s="38"/>
      <c r="F54" s="48"/>
      <c r="G54" s="45"/>
      <c r="H54" s="45"/>
      <c r="I54" s="45"/>
      <c r="J54" s="45"/>
      <c r="K54" s="45"/>
      <c r="L54" s="43"/>
      <c r="N54" s="44" t="s">
        <v>109</v>
      </c>
      <c r="O54" s="56">
        <v>0</v>
      </c>
      <c r="P54" s="49"/>
    </row>
    <row r="55" spans="1:30" s="37" customFormat="1" ht="15" customHeight="1" x14ac:dyDescent="0.2">
      <c r="A55" s="170"/>
      <c r="B55" s="170"/>
      <c r="C55" s="38"/>
      <c r="D55" s="38"/>
      <c r="F55" s="48" t="s">
        <v>111</v>
      </c>
      <c r="G55" s="45"/>
      <c r="H55" s="45"/>
      <c r="I55" s="45"/>
      <c r="J55" s="45"/>
      <c r="K55" s="45"/>
      <c r="L55" s="43"/>
      <c r="N55" s="44" t="s">
        <v>110</v>
      </c>
      <c r="O55" s="56">
        <v>0</v>
      </c>
      <c r="P55" s="49"/>
    </row>
    <row r="56" spans="1:30" s="37" customFormat="1" ht="15" customHeight="1" x14ac:dyDescent="0.2">
      <c r="A56" s="170"/>
      <c r="B56" s="170"/>
      <c r="C56" s="38"/>
      <c r="D56" s="38"/>
      <c r="F56" s="232"/>
      <c r="G56" s="233"/>
      <c r="H56" s="233"/>
      <c r="I56" s="233"/>
      <c r="J56" s="233"/>
      <c r="K56" s="233"/>
      <c r="L56" s="234"/>
      <c r="N56" s="106" t="s">
        <v>123</v>
      </c>
      <c r="O56" s="56">
        <v>0</v>
      </c>
      <c r="P56" s="49"/>
    </row>
    <row r="57" spans="1:30" s="37" customFormat="1" ht="15" customHeight="1" x14ac:dyDescent="0.2">
      <c r="A57" s="170"/>
      <c r="B57" s="170"/>
      <c r="C57" s="38"/>
      <c r="D57" s="38"/>
      <c r="F57" s="235"/>
      <c r="G57" s="236"/>
      <c r="H57" s="236"/>
      <c r="I57" s="236"/>
      <c r="J57" s="236"/>
      <c r="K57" s="236"/>
      <c r="L57" s="237"/>
      <c r="N57" s="106" t="s">
        <v>123</v>
      </c>
      <c r="O57" s="56">
        <v>0</v>
      </c>
      <c r="P57" s="49"/>
    </row>
    <row r="58" spans="1:30" s="37" customFormat="1" ht="15" customHeight="1" x14ac:dyDescent="0.2">
      <c r="A58" s="170"/>
      <c r="B58" s="170"/>
      <c r="C58" s="38"/>
      <c r="D58" s="38"/>
      <c r="F58" s="238"/>
      <c r="G58" s="239"/>
      <c r="H58" s="239"/>
      <c r="I58" s="239"/>
      <c r="J58" s="239"/>
      <c r="K58" s="239"/>
      <c r="L58" s="240"/>
      <c r="N58" s="50" t="s">
        <v>3</v>
      </c>
      <c r="O58" s="55">
        <f>ROUND(oknSubTotal + oknShippingCost + IF(oknTaxType=0,0,IF(oknTaxType=1,oknTax1,oknTax1+oknTax2))+oknInsurance+oknLegalConsular+oknOther1+oknOther2,2)</f>
        <v>0</v>
      </c>
      <c r="P58" s="40"/>
    </row>
    <row r="59" spans="1:30" s="37" customFormat="1" ht="18.75" customHeight="1" x14ac:dyDescent="0.2">
      <c r="A59" s="170"/>
      <c r="B59" s="170"/>
      <c r="C59" s="38"/>
      <c r="D59" s="38"/>
      <c r="AA59" s="50" t="s">
        <v>24</v>
      </c>
      <c r="AB59" s="55">
        <f>ROUND(oknTotal-oknPayments,2)</f>
        <v>0</v>
      </c>
      <c r="AC59" s="37" t="s">
        <v>36</v>
      </c>
      <c r="AD59" s="22">
        <v>0</v>
      </c>
    </row>
    <row r="60" spans="1:30" s="37" customFormat="1" ht="18.75" hidden="1" customHeight="1" x14ac:dyDescent="0.2">
      <c r="A60" s="170"/>
      <c r="B60" s="170"/>
      <c r="C60" s="38"/>
      <c r="D60" s="38"/>
      <c r="F60" s="246" t="s">
        <v>85</v>
      </c>
      <c r="G60" s="247"/>
      <c r="H60" s="107" t="s">
        <v>3</v>
      </c>
      <c r="I60" s="107" t="s">
        <v>75</v>
      </c>
      <c r="J60" s="107" t="s">
        <v>86</v>
      </c>
      <c r="K60" s="20"/>
      <c r="L60" s="248" t="s">
        <v>87</v>
      </c>
      <c r="M60" s="249"/>
      <c r="N60" s="250"/>
      <c r="O60" s="108" t="s">
        <v>88</v>
      </c>
    </row>
    <row r="61" spans="1:30" s="37" customFormat="1" ht="18.75" hidden="1" customHeight="1" x14ac:dyDescent="0.2">
      <c r="A61" s="170"/>
      <c r="B61" s="170"/>
      <c r="C61" s="38"/>
      <c r="D61" s="38"/>
      <c r="F61" s="21"/>
      <c r="G61" s="21"/>
      <c r="H61" s="22"/>
      <c r="I61" s="22"/>
      <c r="J61" s="22"/>
      <c r="K61" s="22"/>
      <c r="L61" s="22"/>
      <c r="M61" s="22"/>
      <c r="N61" s="22"/>
      <c r="O61" s="22"/>
    </row>
    <row r="62" spans="1:30" s="37" customFormat="1" ht="18.75" hidden="1" customHeight="1" x14ac:dyDescent="0.2">
      <c r="A62" s="170"/>
      <c r="B62" s="170"/>
      <c r="C62" s="38"/>
      <c r="D62" s="38"/>
      <c r="F62" s="21"/>
      <c r="G62" s="21"/>
      <c r="H62" s="22"/>
      <c r="I62" s="22"/>
      <c r="J62" s="22"/>
      <c r="K62" s="22"/>
      <c r="L62" s="22"/>
      <c r="M62" s="22"/>
      <c r="N62" s="22"/>
      <c r="O62" s="22"/>
    </row>
    <row r="63" spans="1:30" s="37" customFormat="1" ht="5.25" customHeight="1" x14ac:dyDescent="0.2">
      <c r="A63" s="170"/>
      <c r="B63" s="170"/>
      <c r="C63" s="38"/>
      <c r="D63" s="38"/>
      <c r="F63" s="21"/>
      <c r="G63" s="21"/>
      <c r="H63" s="22"/>
      <c r="I63" s="22"/>
      <c r="J63" s="22"/>
      <c r="K63" s="22"/>
      <c r="L63" s="22"/>
      <c r="M63" s="22"/>
      <c r="N63" s="22"/>
      <c r="O63" s="22"/>
    </row>
    <row r="64" spans="1:30" s="37" customFormat="1" ht="13.5" customHeight="1" x14ac:dyDescent="0.2">
      <c r="A64" s="170"/>
      <c r="B64" s="170"/>
      <c r="C64" s="38"/>
      <c r="D64" s="38"/>
      <c r="F64" s="223" t="s">
        <v>69</v>
      </c>
      <c r="G64" s="224"/>
      <c r="H64" s="224"/>
      <c r="I64" s="224"/>
      <c r="J64" s="224"/>
      <c r="K64" s="224"/>
      <c r="L64" s="224"/>
      <c r="M64" s="224"/>
      <c r="N64" s="224"/>
      <c r="O64" s="224"/>
    </row>
    <row r="66" spans="6:12" x14ac:dyDescent="0.2">
      <c r="F66" s="36"/>
      <c r="G66" s="36"/>
      <c r="H66" s="36"/>
      <c r="I66" s="36"/>
      <c r="J66" s="36"/>
      <c r="K66" s="36"/>
      <c r="L66" s="36"/>
    </row>
    <row r="931" spans="1:1" hidden="1" x14ac:dyDescent="0.2">
      <c r="A931" s="175" t="s">
        <v>137</v>
      </c>
    </row>
    <row r="958" spans="1:1" hidden="1" x14ac:dyDescent="0.2">
      <c r="A958" s="175" t="s">
        <v>139</v>
      </c>
    </row>
    <row r="979" spans="1:1" hidden="1" x14ac:dyDescent="0.2">
      <c r="A979" s="175" t="s">
        <v>137</v>
      </c>
    </row>
  </sheetData>
  <sheetProtection sheet="1" objects="1" scenarios="1" selectLockedCells="1"/>
  <dataConsolidate/>
  <mergeCells count="77">
    <mergeCell ref="G27:G28"/>
    <mergeCell ref="K29:M29"/>
    <mergeCell ref="H27:I28"/>
    <mergeCell ref="J27:J28"/>
    <mergeCell ref="N27:N28"/>
    <mergeCell ref="K27:M28"/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L60:N60"/>
    <mergeCell ref="H41:I41"/>
    <mergeCell ref="H43:I43"/>
    <mergeCell ref="H45:I45"/>
    <mergeCell ref="H47:I47"/>
    <mergeCell ref="H42:I42"/>
    <mergeCell ref="F64:O64"/>
    <mergeCell ref="I20:J20"/>
    <mergeCell ref="I21:J21"/>
    <mergeCell ref="I22:J22"/>
    <mergeCell ref="I23:J23"/>
    <mergeCell ref="I24:J24"/>
    <mergeCell ref="I25:J25"/>
    <mergeCell ref="H29:I29"/>
    <mergeCell ref="H31:I31"/>
    <mergeCell ref="F56:L58"/>
    <mergeCell ref="K48:M48"/>
    <mergeCell ref="H33:I33"/>
    <mergeCell ref="F27:F28"/>
    <mergeCell ref="K36:M36"/>
    <mergeCell ref="H48:I48"/>
    <mergeCell ref="K40:M40"/>
    <mergeCell ref="A3:B3"/>
    <mergeCell ref="A4:B4"/>
    <mergeCell ref="A5:B5"/>
    <mergeCell ref="A6:B6"/>
    <mergeCell ref="A8:B8"/>
    <mergeCell ref="O27:O28"/>
    <mergeCell ref="K30:M30"/>
    <mergeCell ref="K31:M31"/>
    <mergeCell ref="K32:M32"/>
    <mergeCell ref="K33:M33"/>
    <mergeCell ref="A21:B21"/>
    <mergeCell ref="A22:B22"/>
    <mergeCell ref="A17:B19"/>
    <mergeCell ref="A12:B12"/>
    <mergeCell ref="N17:O17"/>
    <mergeCell ref="H17:J17"/>
    <mergeCell ref="N12:O12"/>
    <mergeCell ref="N13:O13"/>
    <mergeCell ref="N14:O14"/>
    <mergeCell ref="N16:O16"/>
    <mergeCell ref="N15:O15"/>
    <mergeCell ref="H15:J15"/>
    <mergeCell ref="H12:J12"/>
    <mergeCell ref="H13:J13"/>
    <mergeCell ref="H16:J16"/>
    <mergeCell ref="H30:I30"/>
    <mergeCell ref="H32:I32"/>
    <mergeCell ref="H34:I34"/>
    <mergeCell ref="H40:I40"/>
    <mergeCell ref="K38:M38"/>
    <mergeCell ref="K39:M39"/>
    <mergeCell ref="H35:I35"/>
    <mergeCell ref="H37:I37"/>
    <mergeCell ref="H39:I39"/>
    <mergeCell ref="H38:I38"/>
    <mergeCell ref="K37:M37"/>
    <mergeCell ref="K35:M35"/>
    <mergeCell ref="H36:I36"/>
    <mergeCell ref="K34:M34"/>
  </mergeCells>
  <phoneticPr fontId="7" type="noConversion"/>
  <hyperlinks>
    <hyperlink ref="H6" r:id="rId1" xr:uid="{00000000-0004-0000-0000-000000000000}"/>
    <hyperlink ref="A979" r:id="rId2" tooltip="Proforma Invoicing Form" display="http://www.invoicingtemplate.com/proforma-2nd-sample.html" xr:uid="{00000000-0004-0000-0000-000001000000}"/>
    <hyperlink ref="AIU1" r:id="rId3" tooltip="Proforma (2nd Sample of Customization)" display="http://www.invoicingtemplate.com/proforma-2nd-sample.html" xr:uid="{00000000-0004-0000-0000-000002000000}"/>
    <hyperlink ref="A931" r:id="rId4" tooltip="Proforma Invoicing Form" display="http://www.invoicingtemplate.com/proforma-2nd-sample.html" xr:uid="{00000000-0004-0000-0000-000003000000}"/>
    <hyperlink ref="A958" r:id="rId5" tooltip="Proforma Invoicing Form" display="http://www.invoicingtemplate.com/proforma-2nd-sample.html" xr:uid="{00000000-0004-0000-0000-000004000000}"/>
    <hyperlink ref="ALC1" r:id="rId6" tooltip="Proforma (2nd Sample of Customization)" display="http://www.invoicingtemplate.com/proforma-2n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0" name="oknWidget_taxable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27</xdr:row>
                    <xdr:rowOff>171450</xdr:rowOff>
                  </from>
                  <to>
                    <xdr:col>6</xdr:col>
                    <xdr:colOff>266700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11" name="oknWidget_taxable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28</xdr:row>
                    <xdr:rowOff>161925</xdr:rowOff>
                  </from>
                  <to>
                    <xdr:col>6</xdr:col>
                    <xdr:colOff>266700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2" name="oknWidget_taxable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29</xdr:row>
                    <xdr:rowOff>161925</xdr:rowOff>
                  </from>
                  <to>
                    <xdr:col>6</xdr:col>
                    <xdr:colOff>266700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taxable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30</xdr:row>
                    <xdr:rowOff>161925</xdr:rowOff>
                  </from>
                  <to>
                    <xdr:col>6</xdr:col>
                    <xdr:colOff>266700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taxable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31</xdr:row>
                    <xdr:rowOff>161925</xdr:rowOff>
                  </from>
                  <to>
                    <xdr:col>6</xdr:col>
                    <xdr:colOff>266700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" name="oknWidget_taxable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32</xdr:row>
                    <xdr:rowOff>161925</xdr:rowOff>
                  </from>
                  <to>
                    <xdr:col>6</xdr:col>
                    <xdr:colOff>266700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" name="oknWidget_taxable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33</xdr:row>
                    <xdr:rowOff>161925</xdr:rowOff>
                  </from>
                  <to>
                    <xdr:col>6</xdr:col>
                    <xdr:colOff>266700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oknWidget_taxable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34</xdr:row>
                    <xdr:rowOff>161925</xdr:rowOff>
                  </from>
                  <to>
                    <xdr:col>6</xdr:col>
                    <xdr:colOff>266700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oknWidget_taxable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35</xdr:row>
                    <xdr:rowOff>161925</xdr:rowOff>
                  </from>
                  <to>
                    <xdr:col>6</xdr:col>
                    <xdr:colOff>266700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oknWidget_taxable1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36</xdr:row>
                    <xdr:rowOff>161925</xdr:rowOff>
                  </from>
                  <to>
                    <xdr:col>6</xdr:col>
                    <xdr:colOff>266700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oknWidget_taxable1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37</xdr:row>
                    <xdr:rowOff>161925</xdr:rowOff>
                  </from>
                  <to>
                    <xdr:col>6</xdr:col>
                    <xdr:colOff>266700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oknWidget_taxable1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38</xdr:row>
                    <xdr:rowOff>161925</xdr:rowOff>
                  </from>
                  <to>
                    <xdr:col>6</xdr:col>
                    <xdr:colOff>266700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oknWidget_taxable1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39</xdr:row>
                    <xdr:rowOff>161925</xdr:rowOff>
                  </from>
                  <to>
                    <xdr:col>6</xdr:col>
                    <xdr:colOff>266700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oknWidget_taxable1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40</xdr:row>
                    <xdr:rowOff>161925</xdr:rowOff>
                  </from>
                  <to>
                    <xdr:col>6</xdr:col>
                    <xdr:colOff>266700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oknWidget_taxable1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41</xdr:row>
                    <xdr:rowOff>161925</xdr:rowOff>
                  </from>
                  <to>
                    <xdr:col>6</xdr:col>
                    <xdr:colOff>266700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oknWidget_taxable1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42</xdr:row>
                    <xdr:rowOff>161925</xdr:rowOff>
                  </from>
                  <to>
                    <xdr:col>6</xdr:col>
                    <xdr:colOff>266700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6" name="oknWidget_taxable1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43</xdr:row>
                    <xdr:rowOff>161925</xdr:rowOff>
                  </from>
                  <to>
                    <xdr:col>6</xdr:col>
                    <xdr:colOff>266700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7" name="oknWidget_taxable1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44</xdr:row>
                    <xdr:rowOff>161925</xdr:rowOff>
                  </from>
                  <to>
                    <xdr:col>6</xdr:col>
                    <xdr:colOff>266700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8" name="oknWidget_taxable1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45</xdr:row>
                    <xdr:rowOff>161925</xdr:rowOff>
                  </from>
                  <to>
                    <xdr:col>6</xdr:col>
                    <xdr:colOff>266700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9" name="oknWidget_taxable2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46</xdr:row>
                    <xdr:rowOff>161925</xdr:rowOff>
                  </from>
                  <to>
                    <xdr:col>6</xdr:col>
                    <xdr:colOff>266700</xdr:colOff>
                    <xdr:row>48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136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127</v>
      </c>
      <c r="C3" s="96"/>
    </row>
    <row r="4" spans="1:3" x14ac:dyDescent="0.3">
      <c r="A4" s="94"/>
      <c r="B4" s="105" t="s">
        <v>128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129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130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131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132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133</v>
      </c>
      <c r="C14" s="96"/>
    </row>
    <row r="15" spans="1:3" ht="15.75" x14ac:dyDescent="0.3">
      <c r="A15" s="94"/>
      <c r="B15" s="109" t="s">
        <v>134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135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-2nd-sampl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256A9-ABE6-4D53-B4B2-E47B619A3639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5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6.75" customHeight="1" x14ac:dyDescent="0.2"/>
    <row r="4" spans="1:31" s="116" customFormat="1" ht="33" customHeight="1" x14ac:dyDescent="0.45">
      <c r="B4" s="117" t="str">
        <f>oknCompanyName</f>
        <v>Uniform Software Ltd</v>
      </c>
      <c r="C4" s="118"/>
      <c r="D4" s="119"/>
      <c r="E4" s="120"/>
      <c r="H4" s="119"/>
      <c r="I4" s="119"/>
      <c r="J4" s="121"/>
      <c r="K4" s="119"/>
      <c r="L4" s="122"/>
      <c r="M4" s="260" t="s">
        <v>142</v>
      </c>
      <c r="N4" s="260"/>
      <c r="O4" s="120"/>
      <c r="P4" s="120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23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24"/>
    </row>
    <row r="9" spans="1:31" ht="18" customHeight="1" x14ac:dyDescent="0.2">
      <c r="B9" s="125" t="s">
        <v>31</v>
      </c>
    </row>
    <row r="10" spans="1:31" ht="18" customHeight="1" x14ac:dyDescent="0.2">
      <c r="B10" s="126" t="s">
        <v>29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6" t="s">
        <v>30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28" t="s">
        <v>48</v>
      </c>
      <c r="C13" s="129" t="s">
        <v>28</v>
      </c>
      <c r="D13" s="130" t="s">
        <v>47</v>
      </c>
      <c r="E13" s="131" t="s">
        <v>32</v>
      </c>
      <c r="F13" s="131" t="s">
        <v>39</v>
      </c>
      <c r="G13" s="131" t="s">
        <v>40</v>
      </c>
      <c r="H13" s="130" t="s">
        <v>33</v>
      </c>
      <c r="I13" s="130" t="s">
        <v>34</v>
      </c>
      <c r="J13" s="130" t="str">
        <f>oknTax1Name</f>
        <v>TAX 1</v>
      </c>
      <c r="K13" s="130" t="str">
        <f>oknTax2Name</f>
        <v>TAX 2</v>
      </c>
      <c r="L13" s="130" t="s">
        <v>35</v>
      </c>
      <c r="M13" s="130" t="s">
        <v>36</v>
      </c>
      <c r="N13" s="130" t="s">
        <v>37</v>
      </c>
      <c r="O13" s="6" t="s">
        <v>38</v>
      </c>
      <c r="P13" s="6" t="s">
        <v>49</v>
      </c>
      <c r="Q13" s="7" t="s">
        <v>143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79DF-E7CF-4189-B3FE-8469CA18B914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5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3.75" customHeight="1" x14ac:dyDescent="0.2"/>
    <row r="4" spans="1:31" s="133" customFormat="1" ht="33" customHeight="1" x14ac:dyDescent="0.2">
      <c r="B4" s="134" t="str">
        <f>oknCompanyName</f>
        <v>Uniform Software Ltd</v>
      </c>
      <c r="C4" s="135"/>
      <c r="D4" s="136"/>
      <c r="E4" s="137"/>
      <c r="F4" s="138"/>
      <c r="G4" s="138"/>
      <c r="H4" s="138"/>
      <c r="I4" s="138"/>
      <c r="J4" s="261" t="s">
        <v>144</v>
      </c>
      <c r="K4" s="261"/>
      <c r="L4" s="261"/>
      <c r="M4" s="261"/>
      <c r="N4" s="137"/>
      <c r="O4" s="137"/>
      <c r="P4" s="137"/>
      <c r="Q4" s="137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3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25" t="s">
        <v>31</v>
      </c>
      <c r="K8" s="124"/>
    </row>
    <row r="9" spans="1:31" ht="11.25" customHeight="1" x14ac:dyDescent="0.2">
      <c r="B9" s="126" t="s">
        <v>29</v>
      </c>
      <c r="C9" s="127"/>
    </row>
    <row r="10" spans="1:31" x14ac:dyDescent="0.2">
      <c r="B10" s="126" t="s">
        <v>30</v>
      </c>
      <c r="C10" s="127"/>
    </row>
    <row r="11" spans="1:31" ht="4.5" customHeight="1" x14ac:dyDescent="0.2"/>
    <row r="12" spans="1:31" s="3" customFormat="1" ht="15.75" customHeight="1" x14ac:dyDescent="0.2">
      <c r="B12" s="139" t="s">
        <v>50</v>
      </c>
      <c r="C12" s="140" t="s">
        <v>28</v>
      </c>
      <c r="D12" s="139" t="s">
        <v>51</v>
      </c>
      <c r="E12" s="139" t="s">
        <v>32</v>
      </c>
      <c r="F12" s="141" t="s">
        <v>47</v>
      </c>
      <c r="G12" s="141" t="str">
        <f>oknTax1Name</f>
        <v>TAX 1</v>
      </c>
      <c r="H12" s="141" t="str">
        <f>oknTax2Name</f>
        <v>TAX 2</v>
      </c>
      <c r="I12" s="141" t="s">
        <v>52</v>
      </c>
      <c r="J12" s="141" t="s">
        <v>36</v>
      </c>
      <c r="K12" s="141" t="s">
        <v>37</v>
      </c>
      <c r="L12" s="141" t="s">
        <v>33</v>
      </c>
      <c r="M12" s="141" t="s">
        <v>35</v>
      </c>
      <c r="N12" s="6" t="s">
        <v>38</v>
      </c>
      <c r="O12" s="6" t="s">
        <v>39</v>
      </c>
      <c r="P12" s="6" t="s">
        <v>40</v>
      </c>
      <c r="Q12" s="6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7681-46D2-4FA2-AD47-364E3843C7A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5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4.5" customHeight="1" x14ac:dyDescent="0.2"/>
    <row r="4" spans="1:31" s="133" customFormat="1" ht="33" customHeight="1" x14ac:dyDescent="0.2">
      <c r="B4" s="133" t="str">
        <f>oknCompanyName</f>
        <v>Uniform Software Ltd</v>
      </c>
      <c r="C4" s="135"/>
      <c r="D4" s="136"/>
      <c r="E4" s="136"/>
      <c r="G4" s="262" t="s">
        <v>145</v>
      </c>
      <c r="H4" s="262"/>
      <c r="I4" s="262"/>
      <c r="L4" s="142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43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25" t="s">
        <v>31</v>
      </c>
      <c r="J8" s="11"/>
      <c r="K8" s="9"/>
      <c r="L8" s="9"/>
    </row>
    <row r="9" spans="1:31" ht="13.5" customHeight="1" x14ac:dyDescent="0.2">
      <c r="B9" s="126" t="s">
        <v>29</v>
      </c>
      <c r="C9" s="10"/>
    </row>
    <row r="10" spans="1:31" x14ac:dyDescent="0.2">
      <c r="B10" s="126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31" t="s">
        <v>53</v>
      </c>
      <c r="C12" s="129" t="s">
        <v>28</v>
      </c>
      <c r="D12" s="131" t="s">
        <v>32</v>
      </c>
      <c r="E12" s="131" t="s">
        <v>54</v>
      </c>
      <c r="F12" s="131" t="s">
        <v>7</v>
      </c>
      <c r="G12" s="144" t="s">
        <v>6</v>
      </c>
      <c r="H12" s="144" t="s">
        <v>55</v>
      </c>
      <c r="I12" s="144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7CF4-1FA2-4875-A666-190AA375C93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3" customWidth="1"/>
    <col min="3" max="3" width="33.140625" style="115" customWidth="1"/>
    <col min="4" max="4" width="10" style="145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3.75" customHeight="1" x14ac:dyDescent="0.2"/>
    <row r="4" spans="1:31" s="146" customFormat="1" ht="33" customHeight="1" x14ac:dyDescent="0.3">
      <c r="B4" s="133" t="str">
        <f>oknCompanyName</f>
        <v>Uniform Software Ltd</v>
      </c>
      <c r="C4" s="147"/>
      <c r="D4" s="148"/>
      <c r="E4" s="149"/>
      <c r="F4" s="261" t="s">
        <v>146</v>
      </c>
      <c r="G4" s="261"/>
      <c r="H4" s="261"/>
    </row>
    <row r="5" spans="1:31" x14ac:dyDescent="0.2">
      <c r="B5" s="1" t="str">
        <f>oknCompanyAddress</f>
        <v>Street Address</v>
      </c>
      <c r="D5" s="150"/>
      <c r="E5" s="13"/>
    </row>
    <row r="6" spans="1:31" x14ac:dyDescent="0.2">
      <c r="B6" s="1" t="str">
        <f>oknCompanyCityStateZip</f>
        <v>City, ST  ZIP Code</v>
      </c>
      <c r="D6" s="150"/>
      <c r="E6" s="13"/>
    </row>
    <row r="7" spans="1:31" x14ac:dyDescent="0.2">
      <c r="B7" s="1" t="str">
        <f>oknCompanyContact</f>
        <v>Phone Number,Web Address, etc.</v>
      </c>
      <c r="D7" s="150"/>
      <c r="E7" s="13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2" t="s">
        <v>41</v>
      </c>
      <c r="C10" s="1"/>
      <c r="F10" s="263" t="s">
        <v>147</v>
      </c>
      <c r="G10" s="264"/>
      <c r="H10" s="26">
        <v>0</v>
      </c>
    </row>
    <row r="11" spans="1:31" ht="15.75" customHeight="1" x14ac:dyDescent="0.2">
      <c r="B11" s="2" t="s">
        <v>42</v>
      </c>
      <c r="C11" s="1"/>
      <c r="F11" s="265" t="s">
        <v>148</v>
      </c>
      <c r="G11" s="266"/>
      <c r="H11" s="151">
        <v>0</v>
      </c>
    </row>
    <row r="12" spans="1:31" ht="15.75" customHeight="1" x14ac:dyDescent="0.2">
      <c r="B12" s="2" t="s">
        <v>43</v>
      </c>
      <c r="C12" s="152"/>
      <c r="F12" s="267" t="s">
        <v>149</v>
      </c>
      <c r="G12" s="268"/>
      <c r="H12" s="27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63" t="s">
        <v>150</v>
      </c>
      <c r="G14" s="264"/>
      <c r="H14" s="26">
        <v>0</v>
      </c>
    </row>
    <row r="15" spans="1:31" ht="15.75" customHeight="1" x14ac:dyDescent="0.2">
      <c r="B15" s="2" t="s">
        <v>45</v>
      </c>
      <c r="C15" s="1"/>
      <c r="F15" s="153" t="s">
        <v>151</v>
      </c>
      <c r="G15" s="154"/>
      <c r="H15" s="27">
        <v>0</v>
      </c>
    </row>
    <row r="16" spans="1:31" ht="3" customHeight="1" x14ac:dyDescent="0.2"/>
    <row r="17" spans="2:8" ht="15.75" customHeight="1" x14ac:dyDescent="0.2">
      <c r="B17" s="24" t="s">
        <v>66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29" t="s">
        <v>152</v>
      </c>
      <c r="C21" s="129" t="s">
        <v>153</v>
      </c>
      <c r="D21" s="155" t="s">
        <v>154</v>
      </c>
      <c r="E21" s="129" t="s">
        <v>155</v>
      </c>
      <c r="F21" s="129" t="s">
        <v>156</v>
      </c>
      <c r="G21" s="144" t="s">
        <v>157</v>
      </c>
      <c r="H21" s="144" t="s">
        <v>158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A2B1-B966-4A3A-81D7-B580E6223FAB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5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3.75" customHeight="1" x14ac:dyDescent="0.2"/>
    <row r="4" spans="1:31" s="133" customFormat="1" ht="33" customHeight="1" x14ac:dyDescent="0.2">
      <c r="B4" s="134" t="str">
        <f>oknCompanyName</f>
        <v>Uniform Software Ltd</v>
      </c>
      <c r="C4" s="135"/>
      <c r="D4" s="137"/>
      <c r="E4" s="137"/>
      <c r="F4" s="138"/>
      <c r="G4" s="138"/>
      <c r="H4" s="138"/>
      <c r="I4" s="138"/>
      <c r="J4" s="261" t="s">
        <v>159</v>
      </c>
      <c r="K4" s="261"/>
      <c r="L4" s="261"/>
      <c r="M4" s="261"/>
      <c r="N4" s="137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3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24"/>
    </row>
    <row r="9" spans="1:31" ht="12.75" customHeight="1" x14ac:dyDescent="0.2">
      <c r="B9" s="125" t="s">
        <v>31</v>
      </c>
    </row>
    <row r="10" spans="1:31" ht="12.75" customHeight="1" x14ac:dyDescent="0.2">
      <c r="B10" s="126" t="s">
        <v>29</v>
      </c>
      <c r="C10" s="10"/>
    </row>
    <row r="11" spans="1:31" ht="12.75" customHeight="1" x14ac:dyDescent="0.2">
      <c r="B11" s="126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1" t="s">
        <v>40</v>
      </c>
      <c r="C14" s="129" t="s">
        <v>28</v>
      </c>
      <c r="D14" s="131" t="s">
        <v>39</v>
      </c>
      <c r="E14" s="131" t="s">
        <v>32</v>
      </c>
      <c r="F14" s="130" t="s">
        <v>47</v>
      </c>
      <c r="G14" s="130" t="str">
        <f>oknTax1Name</f>
        <v>TAX 1</v>
      </c>
      <c r="H14" s="130" t="str">
        <f>oknTax2Name</f>
        <v>TAX 2</v>
      </c>
      <c r="I14" s="130" t="s">
        <v>34</v>
      </c>
      <c r="J14" s="130" t="s">
        <v>35</v>
      </c>
      <c r="K14" s="130" t="s">
        <v>36</v>
      </c>
      <c r="L14" s="130" t="s">
        <v>33</v>
      </c>
      <c r="M14" s="130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5018-C976-4BF1-8478-96A71FC5BDD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5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10" customFormat="1" ht="3.75" customHeight="1" x14ac:dyDescent="0.2">
      <c r="C1" s="111"/>
      <c r="D1" s="112"/>
      <c r="E1" s="113"/>
      <c r="H1" s="112"/>
      <c r="I1" s="112"/>
      <c r="J1" s="112"/>
      <c r="K1" s="112"/>
      <c r="L1" s="112"/>
      <c r="M1" s="112"/>
      <c r="N1" s="112"/>
      <c r="O1" s="113"/>
      <c r="P1" s="113"/>
    </row>
    <row r="2" spans="1:31" s="114" customFormat="1" ht="57" customHeight="1" x14ac:dyDescent="0.2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</row>
    <row r="3" spans="1:31" ht="3.75" customHeight="1" x14ac:dyDescent="0.2"/>
    <row r="4" spans="1:31" s="133" customFormat="1" ht="33" customHeight="1" x14ac:dyDescent="0.2">
      <c r="B4" s="134" t="str">
        <f>oknCompanyName</f>
        <v>Uniform Software Ltd</v>
      </c>
      <c r="C4" s="135"/>
      <c r="D4" s="137"/>
      <c r="E4" s="138"/>
      <c r="F4" s="138"/>
      <c r="G4" s="261" t="s">
        <v>160</v>
      </c>
      <c r="H4" s="261"/>
      <c r="I4" s="261"/>
      <c r="J4" s="26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23"/>
      <c r="H6" s="123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24"/>
    </row>
    <row r="9" spans="1:31" ht="12.75" customHeight="1" x14ac:dyDescent="0.2">
      <c r="B9" s="125" t="s">
        <v>31</v>
      </c>
    </row>
    <row r="10" spans="1:31" ht="12.75" customHeight="1" x14ac:dyDescent="0.2">
      <c r="B10" s="126" t="s">
        <v>29</v>
      </c>
      <c r="C10" s="10"/>
    </row>
    <row r="11" spans="1:31" ht="12.75" customHeight="1" x14ac:dyDescent="0.2">
      <c r="B11" s="126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1" t="s">
        <v>61</v>
      </c>
      <c r="C14" s="129" t="s">
        <v>28</v>
      </c>
      <c r="D14" s="131" t="s">
        <v>32</v>
      </c>
      <c r="E14" s="130" t="s">
        <v>65</v>
      </c>
      <c r="F14" s="130" t="s">
        <v>62</v>
      </c>
      <c r="G14" s="130" t="s">
        <v>63</v>
      </c>
      <c r="H14" s="130" t="s">
        <v>74</v>
      </c>
      <c r="I14" s="131" t="s">
        <v>50</v>
      </c>
      <c r="J14" s="131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57CB-AC3C-4DC7-A3C5-3CFA6BE25C7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9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6" sqref="B6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57</v>
      </c>
    </row>
    <row r="6" spans="1:5" x14ac:dyDescent="0.2">
      <c r="A6" s="1" t="s">
        <v>5</v>
      </c>
      <c r="B6" s="2" t="s">
        <v>124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73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121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331</vt:i4>
      </vt:variant>
    </vt:vector>
  </HeadingPairs>
  <TitlesOfParts>
    <vt:vector size="34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(2nd Sample of Customization)</dc:title>
  <dc:subject>"Proforma (2nd Sample of Customization)" summary: This is the 2nd sample on how to create a new design for &lt;a href="proforma-template.html"&gt;pro forma invoice template&lt;/a&gt;, focused on entering company information and replacing InvoicingTemplates logo image.</dc:subject>
  <dc:creator>https://www.invoicingtemplate.com/</dc:creator>
  <cp:keywords/>
  <dc:description>https://www.invoicingtemplate.com/proforma-2nd-sample.html</dc:description>
  <cp:lastModifiedBy>liangjun yu</cp:lastModifiedBy>
  <cp:lastPrinted>2013-11-10T19:02:14Z</cp:lastPrinted>
  <dcterms:created xsi:type="dcterms:W3CDTF">2000-07-27T22:24:14Z</dcterms:created>
  <dcterms:modified xsi:type="dcterms:W3CDTF">2024-03-08T11:28:35Z</dcterms:modified>
  <cp:category>Proforma (2nd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