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1\"/>
    </mc:Choice>
  </mc:AlternateContent>
  <xr:revisionPtr revIDLastSave="0" documentId="13_ncr:1_{456B5E0C-CFDB-4A96-B736-018DEF94625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2" r:id="rId2"/>
    <sheet name="Sales Report" sheetId="13" r:id="rId3"/>
    <sheet name="Customer Report" sheetId="14" r:id="rId4"/>
    <sheet name="Product Report" sheetId="15" r:id="rId5"/>
    <sheet name="Customer Statement" sheetId="16" r:id="rId6"/>
    <sheet name="Sales Rep. Report" sheetId="17" r:id="rId7"/>
    <sheet name="Payment Report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Invoice!$AB$59</definedName>
    <definedName name="oknCarrier">Invoice!$O$25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rrencyName">Invoice!$I$23</definedName>
    <definedName name="oknDatabaseName">Invoice!$A$4</definedName>
    <definedName name="oknDateOfExpiry">Invoice!$O$6</definedName>
    <definedName name="oknDueDate">Invoice!$AD$25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rossWeight">Invoice!$O$23</definedName>
    <definedName name="oknInsurance">Invoice!$O$54</definedName>
    <definedName name="oknInvoiceBodyMaxNumber" hidden="1">'Office-Kit.com.System'!$B$19</definedName>
    <definedName name="oknInvoiceBodyMinNumber" hidden="1">'Office-Kit.com.System'!$B$18</definedName>
    <definedName name="oknInvoiceDate">Invoice!$O$4</definedName>
    <definedName name="oknInvoiceID">Invoice!$O$5</definedName>
    <definedName name="oknLegalConsular">Invoice!$O$55</definedName>
    <definedName name="oknLetterOfCredit">Invoice!$I$22</definedName>
    <definedName name="oknLineTotal_1">Invoice!$O$29</definedName>
    <definedName name="oknLineTotal_10">Invoice!$O$38</definedName>
    <definedName name="oknLineTotal_11">Invoice!$O$39</definedName>
    <definedName name="oknLineTotal_12">Invoice!$O$40</definedName>
    <definedName name="oknLineTotal_13">Invoice!$O$41</definedName>
    <definedName name="oknLineTotal_14">Invoice!$O$42</definedName>
    <definedName name="oknLineTotal_15">Invoice!$O$43</definedName>
    <definedName name="oknLineTotal_16">Invoice!$O$44</definedName>
    <definedName name="oknLineTotal_17">Invoice!$O$45</definedName>
    <definedName name="oknLineTotal_18">Invoice!$O$46</definedName>
    <definedName name="oknLineTotal_19">Invoice!$O$47</definedName>
    <definedName name="oknLineTotal_2">Invoice!$O$30</definedName>
    <definedName name="oknLineTotal_20">Invoice!$O$48</definedName>
    <definedName name="oknLineTotal_3">Invoice!$O$31</definedName>
    <definedName name="oknLineTotal_4">Invoice!$O$32</definedName>
    <definedName name="oknLineTotal_5">Invoice!$O$33</definedName>
    <definedName name="oknLineTotal_6">Invoice!$O$34</definedName>
    <definedName name="oknLineTotal_7">Invoice!$O$35</definedName>
    <definedName name="oknLineTotal_8">Invoice!$O$36</definedName>
    <definedName name="oknLineTotal_9">Invoice!$O$37</definedName>
    <definedName name="oknLineTotalTaxable">Invoice!$O$50</definedName>
    <definedName name="oknNetWeight">Invoice!$O$24</definedName>
    <definedName name="oknNotes">Invoice!$F$56</definedName>
    <definedName name="oknNumberOfPackages">Invoice!$O$22</definedName>
    <definedName name="oknOrderID">Invoice!$I$20</definedName>
    <definedName name="oknOther1">Invoice!$O$56</definedName>
    <definedName name="oknOther1Name">Invoice!$N$56</definedName>
    <definedName name="oknOther2">Invoice!$O$57</definedName>
    <definedName name="oknOther2Name">Invoice!$N$57</definedName>
    <definedName name="oknPaymentAmount">Invoice!$H$60</definedName>
    <definedName name="oknPaymentCheckNumber">Invoice!$L$60</definedName>
    <definedName name="oknPaymentCreatedDate">Invoice!$F$60</definedName>
    <definedName name="oknPaymentNotes">Invoice!$O$60</definedName>
    <definedName name="oknPaymentPaymentTerm">Invoice!$J$60</definedName>
    <definedName name="oknPayments">Invoice!$AD$59</definedName>
    <definedName name="oknPaymentTerm">Invoice!$I$24</definedName>
    <definedName name="oknPaymentTotalApplied">Invoice!$I$60</definedName>
    <definedName name="oknPODate">Invoice!$I$21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Invoice!$N$29</definedName>
    <definedName name="oknPrice_10">Invoice!$N$38</definedName>
    <definedName name="oknPrice_11">Invoice!$N$39</definedName>
    <definedName name="oknPrice_12">Invoice!$N$40</definedName>
    <definedName name="oknPrice_13">Invoice!$N$41</definedName>
    <definedName name="oknPrice_14">Invoice!$N$42</definedName>
    <definedName name="oknPrice_15">Invoice!$N$43</definedName>
    <definedName name="oknPrice_16">Invoice!$N$44</definedName>
    <definedName name="oknPrice_17">Invoice!$N$45</definedName>
    <definedName name="oknPrice_18">Invoice!$N$46</definedName>
    <definedName name="oknPrice_19">Invoice!$N$47</definedName>
    <definedName name="oknPrice_2">Invoice!$N$30</definedName>
    <definedName name="oknPrice_20">Invoice!$N$48</definedName>
    <definedName name="oknPrice_3">Invoice!$N$31</definedName>
    <definedName name="oknPrice_4">Invoice!$N$32</definedName>
    <definedName name="oknPrice_5">Invoice!$N$33</definedName>
    <definedName name="oknPrice_6">Invoice!$N$34</definedName>
    <definedName name="oknPrice_7">Invoice!$N$35</definedName>
    <definedName name="oknPrice_8">Invoice!$N$36</definedName>
    <definedName name="oknPrice_9">Invoice!$N$37</definedName>
    <definedName name="oknPrInvoiceID">'Payment Report'!$D$14</definedName>
    <definedName name="oknPrNotes">'Payment Report'!$F$14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Invoice!$K$29</definedName>
    <definedName name="oknQuantity_10">Invoice!$K$38</definedName>
    <definedName name="oknQuantity_11">Invoice!$K$39</definedName>
    <definedName name="oknQuantity_12">Invoice!$K$40</definedName>
    <definedName name="oknQuantity_13">Invoice!$K$41</definedName>
    <definedName name="oknQuantity_14">Invoice!$K$42</definedName>
    <definedName name="oknQuantity_15">Invoice!$K$43</definedName>
    <definedName name="oknQuantity_16">Invoice!$K$44</definedName>
    <definedName name="oknQuantity_17">Invoice!$K$45</definedName>
    <definedName name="oknQuantity_18">Invoice!$K$46</definedName>
    <definedName name="oknQuantity_19">Invoice!$K$47</definedName>
    <definedName name="oknQuantity_2">Invoice!$K$30</definedName>
    <definedName name="oknQuantity_20">Invoice!$K$48</definedName>
    <definedName name="oknQuantity_3">Invoice!$K$31</definedName>
    <definedName name="oknQuantity_4">Invoice!$K$32</definedName>
    <definedName name="oknQuantity_5">Invoice!$K$33</definedName>
    <definedName name="oknQuantity_6">Invoice!$K$34</definedName>
    <definedName name="oknQuantity_7">Invoice!$K$35</definedName>
    <definedName name="oknQuantity_8">Invoice!$K$36</definedName>
    <definedName name="oknQuantity_9">Invoice!$K$37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Invoice!$O$8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Invoice!$N$13</definedName>
    <definedName name="oknShipCityStateZip">Invoice!$N$14</definedName>
    <definedName name="oknShipContact">Invoice!$N$17</definedName>
    <definedName name="oknShipCountry">Invoice!$N$16</definedName>
    <definedName name="oknShipDate">Invoice!$I$25</definedName>
    <definedName name="oknShipName">Invoice!$N$12</definedName>
    <definedName name="oknShippingCost">Invoice!$O$53</definedName>
    <definedName name="oknShipTerm">Invoice!$O$21</definedName>
    <definedName name="oknShipVia">Invoice!$O$20</definedName>
    <definedName name="oknShipZipPostcode">Invoice!$N$15</definedName>
    <definedName name="oknStatus">Invoice!$A$6</definedName>
    <definedName name="oknSubTotal">Invoice!$O$49</definedName>
    <definedName name="oknTax1">Invoice!$O$51</definedName>
    <definedName name="oknTax1Name">Invoice!$M$51</definedName>
    <definedName name="oknTax1Rate">Invoice!$N$51</definedName>
    <definedName name="oknTax1RateDefault">Invoice!$C$14</definedName>
    <definedName name="oknTax2">Invoice!$O$52</definedName>
    <definedName name="oknTax2IsAppliedToTax1">Invoice!$C$12</definedName>
    <definedName name="oknTax2Name">Invoice!$M$52</definedName>
    <definedName name="oknTax2Rate">Invoice!$N$52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Invoice!$O$58</definedName>
    <definedName name="oknUOM_1">Invoice!$J$29</definedName>
    <definedName name="oknUOM_10">Invoice!$J$38</definedName>
    <definedName name="oknUOM_11">Invoice!$J$39</definedName>
    <definedName name="oknUOM_12">Invoice!$J$40</definedName>
    <definedName name="oknUOM_13">Invoice!$J$41</definedName>
    <definedName name="oknUOM_14">Invoice!$J$42</definedName>
    <definedName name="oknUOM_15">Invoice!$J$43</definedName>
    <definedName name="oknUOM_16">Invoice!$J$44</definedName>
    <definedName name="oknUOM_17">Invoice!$J$45</definedName>
    <definedName name="oknUOM_18">Invoice!$J$46</definedName>
    <definedName name="oknUOM_19">Invoice!$J$47</definedName>
    <definedName name="oknUOM_2">Invoice!$J$30</definedName>
    <definedName name="oknUOM_20">Invoice!$J$48</definedName>
    <definedName name="oknUOM_3">Invoice!$J$31</definedName>
    <definedName name="oknUOM_4">Invoice!$J$32</definedName>
    <definedName name="oknUOM_5">Invoice!$J$33</definedName>
    <definedName name="oknUOM_6">Invoice!$J$34</definedName>
    <definedName name="oknUOM_7">Invoice!$J$35</definedName>
    <definedName name="oknUOM_8">Invoice!$J$36</definedName>
    <definedName name="oknUOM_9">Invoice!$J$37</definedName>
    <definedName name="oknWhoAddress">Invoice!$H$13</definedName>
    <definedName name="oknWhoCityStateZip">Invoice!$H$14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Invoice!$F$3:$O$64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Invoice!$3:$28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8" l="1"/>
  <c r="B6" i="18"/>
  <c r="B5" i="18"/>
  <c r="B4" i="18"/>
  <c r="H14" i="17"/>
  <c r="G14" i="17"/>
  <c r="B7" i="17"/>
  <c r="B6" i="17"/>
  <c r="B5" i="17"/>
  <c r="B4" i="17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50" i="1" l="1" a="1"/>
  <c r="O50" i="1" s="1"/>
  <c r="O51" i="1" s="1"/>
  <c r="O49" i="1"/>
  <c r="O52" i="1" l="1"/>
  <c r="O58" i="1" s="1"/>
  <c r="AB59" i="1" s="1"/>
</calcChain>
</file>

<file path=xl/sharedStrings.xml><?xml version="1.0" encoding="utf-8"?>
<sst xmlns="http://schemas.openxmlformats.org/spreadsheetml/2006/main" count="214" uniqueCount="161">
  <si>
    <t>DATE:</t>
  </si>
  <si>
    <t>Bill To:</t>
  </si>
  <si>
    <t>SHIPPING &amp; HANDLING</t>
  </si>
  <si>
    <t>TOTAL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</si>
  <si>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</si>
  <si>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</si>
  <si>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</si>
  <si>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</si>
  <si>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</si>
  <si>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</si>
  <si>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</si>
  <si>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</si>
  <si>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</si>
  <si>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</si>
  <si>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</si>
  <si>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</si>
  <si>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</si>
  <si>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</si>
  <si>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</si>
  <si>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</si>
  <si>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</si>
  <si>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</si>
  <si>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</si>
  <si>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SUBTOTAL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</si>
  <si>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</si>
  <si>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</si>
  <si>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</si>
  <si>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</si>
  <si>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</si>
  <si>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</si>
  <si>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</si>
  <si>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</si>
  <si>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</si>
  <si>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</si>
  <si>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</si>
  <si>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</si>
  <si>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</si>
  <si>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</si>
  <si>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</si>
  <si>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</si>
  <si>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</si>
  <si>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</si>
  <si>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</si>
  <si>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</si>
  <si>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</si>
  <si>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</si>
  <si>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</si>
  <si>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</si>
  <si>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</si>
  <si>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</si>
  <si>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</si>
  <si>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</si>
  <si>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</si>
  <si>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</si>
  <si>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</si>
  <si>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</si>
  <si>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</si>
  <si>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</si>
  <si>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</si>
  <si>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</si>
  <si>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</si>
  <si>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</si>
  <si>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</si>
  <si>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</si>
  <si>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</si>
  <si>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</si>
  <si>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</si>
  <si>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</si>
  <si>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</si>
  <si>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</si>
  <si>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</si>
  <si>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</si>
  <si>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</si>
  <si>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</si>
  <si>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$C$3</t>
  </si>
  <si>
    <t>Total Applied</t>
  </si>
  <si>
    <t>APPLIED</t>
  </si>
  <si>
    <t>PRO FORMA INVOICE</t>
    <phoneticPr fontId="7" type="noConversion"/>
  </si>
  <si>
    <t>DATE OF EXPIRY:</t>
    <phoneticPr fontId="7" type="noConversion"/>
  </si>
  <si>
    <t>CUSTOMER #:</t>
    <phoneticPr fontId="7" type="noConversion"/>
  </si>
  <si>
    <t>Name</t>
    <phoneticPr fontId="7" type="noConversion"/>
  </si>
  <si>
    <t>Address</t>
    <phoneticPr fontId="7" type="noConversion"/>
  </si>
  <si>
    <t>City, State ZIP</t>
    <phoneticPr fontId="7" type="noConversion"/>
  </si>
  <si>
    <t>Country</t>
    <phoneticPr fontId="7" type="noConversion"/>
  </si>
  <si>
    <t>Phone</t>
    <phoneticPr fontId="7" type="noConversion"/>
  </si>
  <si>
    <t>Contact</t>
    <phoneticPr fontId="7" type="noConversion"/>
  </si>
  <si>
    <t>DATE</t>
    <phoneticPr fontId="10" type="noConversion"/>
  </si>
  <si>
    <t>TYPE</t>
    <phoneticPr fontId="10" type="noConversion"/>
  </si>
  <si>
    <t>CHECK/MONEY ORDER#</t>
    <phoneticPr fontId="10" type="noConversion"/>
  </si>
  <si>
    <t>NOTES</t>
    <phoneticPr fontId="10" type="noConversion"/>
  </si>
  <si>
    <t>TAX 1</t>
    <phoneticPr fontId="7" type="noConversion"/>
  </si>
  <si>
    <t>TAX 2</t>
    <phoneticPr fontId="7" type="noConversion"/>
  </si>
  <si>
    <t>SHIPPING DETAILS</t>
    <phoneticPr fontId="7" type="noConversion"/>
  </si>
  <si>
    <t>BILL TO</t>
    <phoneticPr fontId="7" type="noConversion"/>
  </si>
  <si>
    <t>SHIP TO</t>
    <phoneticPr fontId="7" type="noConversion"/>
  </si>
  <si>
    <t>P.O.#</t>
    <phoneticPr fontId="7" type="noConversion"/>
  </si>
  <si>
    <t>Currency</t>
    <phoneticPr fontId="7" type="noConversion"/>
  </si>
  <si>
    <t>Payment Term</t>
    <phoneticPr fontId="7" type="noConversion"/>
  </si>
  <si>
    <t>Est. Ship Date</t>
    <phoneticPr fontId="7" type="noConversion"/>
  </si>
  <si>
    <t>P.O. Date</t>
    <phoneticPr fontId="7" type="noConversion"/>
  </si>
  <si>
    <t>Letter of Credit</t>
    <phoneticPr fontId="7" type="noConversion"/>
  </si>
  <si>
    <t>SALES REP. NAME:</t>
    <phoneticPr fontId="7" type="noConversion"/>
  </si>
  <si>
    <t>ITEM #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</si>
  <si>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</si>
  <si>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</si>
  <si>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</si>
  <si>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</si>
  <si>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UNIT OF MEASURE</t>
    <phoneticPr fontId="7" type="noConversion"/>
  </si>
  <si>
    <t>TAX</t>
    <phoneticPr fontId="7" type="noConversion"/>
  </si>
  <si>
    <t>TAXABLE SUBTOTAL</t>
    <phoneticPr fontId="7" type="noConversion"/>
  </si>
  <si>
    <t>INSURANCE</t>
    <phoneticPr fontId="7" type="noConversion"/>
  </si>
  <si>
    <t>LEGAL/CONSULAR</t>
    <phoneticPr fontId="7" type="noConversion"/>
  </si>
  <si>
    <t>Special Notes, Terms of Sale</t>
    <phoneticPr fontId="7" type="noConversion"/>
  </si>
  <si>
    <t>SAF</t>
    <phoneticPr fontId="7" type="noConversion"/>
  </si>
  <si>
    <t>#</t>
    <phoneticPr fontId="7" type="noConversion"/>
  </si>
  <si>
    <t xml:space="preserve"> ITEM</t>
    <phoneticPr fontId="7" type="noConversion"/>
  </si>
  <si>
    <t>Mode of Transportation</t>
    <phoneticPr fontId="7" type="noConversion"/>
  </si>
  <si>
    <t>Transportation Terms</t>
    <phoneticPr fontId="7" type="noConversion"/>
  </si>
  <si>
    <t>Number of Packages</t>
    <phoneticPr fontId="7" type="noConversion"/>
  </si>
  <si>
    <t>Est. Gross Weight</t>
    <phoneticPr fontId="7" type="noConversion"/>
  </si>
  <si>
    <t>Est Net Weight</t>
    <phoneticPr fontId="7" type="noConversion"/>
  </si>
  <si>
    <t>Carrier</t>
    <phoneticPr fontId="7" type="noConversion"/>
  </si>
  <si>
    <t>Disallow negative stock</t>
  </si>
  <si>
    <t>*** This is not a VAT invoice</t>
    <phoneticPr fontId="7" type="noConversion"/>
  </si>
  <si>
    <t>[other]</t>
    <phoneticPr fontId="7" type="noConversion"/>
  </si>
  <si>
    <t>c7011</t>
  </si>
  <si>
    <t>c7011.mdb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</si>
  <si>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</si>
  <si>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</si>
  <si>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</si>
  <si>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</si>
  <si>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</si>
  <si>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</si>
  <si>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</si>
  <si>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</si>
  <si>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</si>
  <si>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Proforma (1st Sample of Customization) - c7011</t>
  </si>
  <si>
    <t>Proforma Invoicing Form - 24, Nashville[14], Tennessee, 660388, 601222, 7000984095725040000?+9.84%, 475.9 sq mi, 1,232.6 km2, 1,388/sq mi, 536/km2, 36°10′18″N 86°47′06″W? / ?36.1718°N 86.7850°W? / 36.1718; -86.7850? (Nashville)</t>
  </si>
  <si>
    <t>Proforma (1st Sample of Customization)c7011 - 24, Nashville[14], Tennessee, 660388, 601222, 7000984095725040000?+9.84%, 475.9 sq mi, 1,232.6 km2, 1,388/sq mi, 536/km2, 36°10′18″N 86°47′06″W? / ?36.1718°N 86.7850°W? / 36.1718; -86.7850? (Nashville)</t>
  </si>
  <si>
    <t>Proforma Invoicing Form - 25, Memphis, Tennessee, 652717, 646889, 6999900927361572080?+0.90%, 317.4 sq mi, 822.1 km2, 2,056/sq mi, 794/km2, 35°06′10″N 89°58′39″W? / ?35.1028°N 89.9774°W? / 35.1028; -89.9774? (Memphis)</t>
  </si>
  <si>
    <t>Proforma (1st Sample of Customization)c7011 - 25, Memphis, Tennessee, 652717, 646889, 6999900927361572080?+0.90%, 317.4 sq mi, 822.1 km2, 2,056/sq mi, 794/km2, 35°06′10″N 89°58′39″W? / ?35.1028°N 89.9774°W? / 35.1028; -89.9774? (Memphis)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</si>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</sst>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8"/>
      <color theme="3" tint="-0.249977111117893"/>
      <name val="Arial Black"/>
      <family val="2"/>
    </font>
    <font>
      <b/>
      <sz val="11"/>
      <color theme="3" tint="-0.249977111117893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indexed="42"/>
      </top>
      <bottom/>
      <diagonal/>
    </border>
    <border>
      <left/>
      <right style="thin">
        <color theme="3" tint="0.59996337778862885"/>
      </right>
      <top style="thin">
        <color indexed="42"/>
      </top>
      <bottom/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/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65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13" fillId="2" borderId="2" xfId="0" applyFont="1" applyFill="1" applyBorder="1" applyAlignment="1">
      <alignment horizontal="center"/>
    </xf>
    <xf numFmtId="4" fontId="13" fillId="2" borderId="2" xfId="0" applyNumberFormat="1" applyFont="1" applyFill="1" applyBorder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9" fillId="0" borderId="0" xfId="0" applyNumberFormat="1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43" fontId="13" fillId="2" borderId="3" xfId="0" applyNumberFormat="1" applyFont="1" applyFill="1" applyBorder="1" applyAlignment="1">
      <alignment horizontal="center" vertical="center"/>
    </xf>
    <xf numFmtId="173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9" fillId="0" borderId="6" xfId="0" applyNumberFormat="1" applyFont="1" applyBorder="1" applyProtection="1">
      <protection locked="0"/>
    </xf>
    <xf numFmtId="164" fontId="9" fillId="0" borderId="7" xfId="0" applyNumberFormat="1" applyFont="1" applyBorder="1" applyProtection="1">
      <protection locked="0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right" vertical="center"/>
      <protection locked="0" hidden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horizontal="center" vertical="center"/>
    </xf>
    <xf numFmtId="44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174" fontId="9" fillId="0" borderId="0" xfId="0" applyNumberFormat="1" applyFont="1" applyAlignment="1" applyProtection="1">
      <alignment horizontal="right" vertical="center"/>
      <protection locked="0"/>
    </xf>
    <xf numFmtId="10" fontId="9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center"/>
      <protection locked="0" hidden="1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 applyProtection="1">
      <alignment vertical="center"/>
      <protection locked="0"/>
    </xf>
    <xf numFmtId="49" fontId="17" fillId="0" borderId="9" xfId="0" applyNumberFormat="1" applyFont="1" applyBorder="1" applyAlignment="1" applyProtection="1">
      <alignment horizontal="left" vertical="center"/>
      <protection locked="0"/>
    </xf>
    <xf numFmtId="1" fontId="17" fillId="0" borderId="9" xfId="0" applyNumberFormat="1" applyFont="1" applyBorder="1" applyAlignment="1">
      <alignment vertical="center"/>
    </xf>
    <xf numFmtId="0" fontId="17" fillId="0" borderId="9" xfId="0" applyFont="1" applyBorder="1" applyAlignment="1" applyProtection="1">
      <alignment vertical="center"/>
      <protection locked="0"/>
    </xf>
    <xf numFmtId="169" fontId="17" fillId="0" borderId="9" xfId="0" applyNumberFormat="1" applyFont="1" applyBorder="1" applyAlignment="1" applyProtection="1">
      <alignment horizontal="right" vertical="center"/>
      <protection locked="0"/>
    </xf>
    <xf numFmtId="171" fontId="17" fillId="0" borderId="9" xfId="0" applyNumberFormat="1" applyFont="1" applyBorder="1" applyAlignment="1" applyProtection="1">
      <alignment horizontal="left" vertical="center"/>
      <protection hidden="1"/>
    </xf>
    <xf numFmtId="44" fontId="17" fillId="0" borderId="0" xfId="0" applyNumberFormat="1" applyFont="1" applyAlignment="1">
      <alignment horizontal="left" vertical="center"/>
    </xf>
    <xf numFmtId="49" fontId="17" fillId="3" borderId="9" xfId="0" applyNumberFormat="1" applyFont="1" applyFill="1" applyBorder="1" applyAlignment="1" applyProtection="1">
      <alignment horizontal="left" vertical="center"/>
      <protection locked="0"/>
    </xf>
    <xf numFmtId="1" fontId="17" fillId="3" borderId="9" xfId="0" applyNumberFormat="1" applyFont="1" applyFill="1" applyBorder="1" applyAlignment="1">
      <alignment vertical="center"/>
    </xf>
    <xf numFmtId="0" fontId="17" fillId="3" borderId="9" xfId="0" applyFont="1" applyFill="1" applyBorder="1" applyAlignment="1" applyProtection="1">
      <alignment vertical="center"/>
      <protection locked="0"/>
    </xf>
    <xf numFmtId="169" fontId="17" fillId="3" borderId="9" xfId="0" applyNumberFormat="1" applyFont="1" applyFill="1" applyBorder="1" applyAlignment="1" applyProtection="1">
      <alignment horizontal="right" vertical="center"/>
      <protection locked="0"/>
    </xf>
    <xf numFmtId="171" fontId="17" fillId="3" borderId="9" xfId="0" applyNumberFormat="1" applyFont="1" applyFill="1" applyBorder="1" applyAlignment="1" applyProtection="1">
      <alignment horizontal="left" vertical="center"/>
      <protection hidden="1"/>
    </xf>
    <xf numFmtId="166" fontId="17" fillId="0" borderId="0" xfId="0" applyNumberFormat="1" applyFont="1" applyAlignment="1">
      <alignment horizontal="left" vertical="center"/>
    </xf>
    <xf numFmtId="1" fontId="17" fillId="0" borderId="9" xfId="0" applyNumberFormat="1" applyFont="1" applyBorder="1" applyAlignment="1">
      <alignment horizontal="center" vertical="center"/>
    </xf>
    <xf numFmtId="1" fontId="17" fillId="3" borderId="9" xfId="0" applyNumberFormat="1" applyFont="1" applyFill="1" applyBorder="1" applyAlignment="1">
      <alignment horizontal="center" vertical="center"/>
    </xf>
    <xf numFmtId="49" fontId="17" fillId="3" borderId="10" xfId="0" applyNumberFormat="1" applyFont="1" applyFill="1" applyBorder="1" applyAlignment="1" applyProtection="1">
      <alignment horizontal="left" vertical="center"/>
      <protection locked="0"/>
    </xf>
    <xf numFmtId="0" fontId="17" fillId="3" borderId="10" xfId="0" applyFont="1" applyFill="1" applyBorder="1" applyAlignment="1" applyProtection="1">
      <alignment vertical="center"/>
      <protection locked="0"/>
    </xf>
    <xf numFmtId="169" fontId="17" fillId="3" borderId="10" xfId="0" applyNumberFormat="1" applyFont="1" applyFill="1" applyBorder="1" applyAlignment="1" applyProtection="1">
      <alignment horizontal="right" vertical="center"/>
      <protection locked="0"/>
    </xf>
    <xf numFmtId="171" fontId="17" fillId="3" borderId="10" xfId="0" applyNumberFormat="1" applyFont="1" applyFill="1" applyBorder="1" applyAlignment="1" applyProtection="1">
      <alignment horizontal="left" vertical="center"/>
      <protection hidden="1"/>
    </xf>
    <xf numFmtId="43" fontId="9" fillId="0" borderId="10" xfId="0" applyNumberFormat="1" applyFont="1" applyBorder="1" applyAlignment="1" applyProtection="1">
      <alignment horizontal="right" vertical="center"/>
      <protection hidden="1"/>
    </xf>
    <xf numFmtId="1" fontId="17" fillId="3" borderId="10" xfId="0" applyNumberFormat="1" applyFont="1" applyFill="1" applyBorder="1" applyAlignment="1">
      <alignment vertical="center"/>
    </xf>
    <xf numFmtId="0" fontId="18" fillId="0" borderId="0" xfId="0" applyFont="1" applyAlignment="1">
      <alignment horizontal="right" vertical="center"/>
    </xf>
    <xf numFmtId="168" fontId="17" fillId="0" borderId="0" xfId="0" applyNumberFormat="1" applyFont="1" applyAlignment="1" applyProtection="1">
      <alignment horizontal="left" vertical="center" shrinkToFit="1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9" fillId="0" borderId="14" xfId="0" applyFont="1" applyBorder="1"/>
    <xf numFmtId="0" fontId="9" fillId="0" borderId="15" xfId="0" applyFont="1" applyBorder="1"/>
    <xf numFmtId="0" fontId="9" fillId="0" borderId="16" xfId="0" applyFont="1" applyBorder="1"/>
    <xf numFmtId="0" fontId="9" fillId="0" borderId="17" xfId="0" applyFont="1" applyBorder="1"/>
    <xf numFmtId="0" fontId="9" fillId="0" borderId="18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14" fontId="17" fillId="0" borderId="0" xfId="0" applyNumberFormat="1" applyFont="1" applyAlignment="1" applyProtection="1">
      <alignment horizontal="left" vertical="center"/>
      <protection locked="0"/>
    </xf>
    <xf numFmtId="0" fontId="9" fillId="0" borderId="13" xfId="0" applyFont="1" applyBorder="1" applyProtection="1">
      <protection locked="0"/>
    </xf>
    <xf numFmtId="0" fontId="9" fillId="0" borderId="15" xfId="0" applyFont="1" applyBorder="1" applyProtection="1">
      <protection locked="0"/>
    </xf>
    <xf numFmtId="0" fontId="9" fillId="0" borderId="18" xfId="0" applyFont="1" applyBorder="1" applyProtection="1">
      <protection locked="0"/>
    </xf>
    <xf numFmtId="0" fontId="9" fillId="0" borderId="8" xfId="0" applyFont="1" applyBorder="1" applyAlignment="1">
      <alignment vertical="center"/>
    </xf>
    <xf numFmtId="0" fontId="6" fillId="0" borderId="32" xfId="2" applyFont="1" applyBorder="1"/>
    <xf numFmtId="0" fontId="20" fillId="0" borderId="33" xfId="2" applyFont="1" applyBorder="1" applyAlignment="1">
      <alignment horizontal="left" vertical="center"/>
    </xf>
    <xf numFmtId="0" fontId="19" fillId="0" borderId="32" xfId="2" applyBorder="1"/>
    <xf numFmtId="0" fontId="19" fillId="0" borderId="0" xfId="2"/>
    <xf numFmtId="0" fontId="21" fillId="0" borderId="34" xfId="2" applyFont="1" applyBorder="1" applyAlignment="1">
      <alignment horizontal="left" wrapText="1" indent="1"/>
    </xf>
    <xf numFmtId="0" fontId="21" fillId="0" borderId="32" xfId="2" applyFont="1" applyBorder="1"/>
    <xf numFmtId="0" fontId="21" fillId="0" borderId="32" xfId="2" applyFont="1" applyBorder="1" applyAlignment="1">
      <alignment horizontal="left" wrapText="1"/>
    </xf>
    <xf numFmtId="0" fontId="22" fillId="0" borderId="32" xfId="2" applyFont="1" applyBorder="1" applyAlignment="1">
      <alignment horizontal="left" wrapText="1"/>
    </xf>
    <xf numFmtId="0" fontId="23" fillId="0" borderId="32" xfId="4" applyBorder="1" applyAlignment="1" applyProtection="1">
      <alignment horizontal="left" wrapText="1"/>
    </xf>
    <xf numFmtId="0" fontId="21" fillId="0" borderId="32" xfId="2" applyFont="1" applyBorder="1" applyAlignment="1">
      <alignment horizontal="left"/>
    </xf>
    <xf numFmtId="0" fontId="6" fillId="0" borderId="0" xfId="2" applyFont="1"/>
    <xf numFmtId="0" fontId="11" fillId="0" borderId="0" xfId="1" applyAlignment="1" applyProtection="1"/>
    <xf numFmtId="0" fontId="9" fillId="0" borderId="0" xfId="0" applyFont="1" applyAlignment="1" applyProtection="1">
      <alignment horizontal="right" vertical="center"/>
      <protection locked="0"/>
    </xf>
    <xf numFmtId="43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Continuous" vertical="center"/>
      <protection locked="0"/>
    </xf>
    <xf numFmtId="0" fontId="2" fillId="0" borderId="0" xfId="7"/>
    <xf numFmtId="0" fontId="6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13" fillId="4" borderId="0" xfId="0" applyFont="1" applyFill="1" applyAlignment="1">
      <alignment horizontal="center" vertical="center"/>
    </xf>
    <xf numFmtId="165" fontId="17" fillId="4" borderId="0" xfId="0" applyNumberFormat="1" applyFont="1" applyFill="1" applyAlignment="1">
      <alignment horizontal="right" vertical="center"/>
    </xf>
    <xf numFmtId="170" fontId="17" fillId="4" borderId="0" xfId="0" applyNumberFormat="1" applyFont="1" applyFill="1" applyAlignment="1">
      <alignment horizontal="right" vertical="center"/>
    </xf>
    <xf numFmtId="0" fontId="11" fillId="4" borderId="0" xfId="1" applyFill="1" applyAlignment="1" applyProtection="1"/>
    <xf numFmtId="170" fontId="9" fillId="4" borderId="0" xfId="0" applyNumberFormat="1" applyFont="1" applyFill="1" applyAlignment="1">
      <alignment horizontal="right" vertical="center"/>
    </xf>
    <xf numFmtId="165" fontId="9" fillId="4" borderId="0" xfId="0" applyNumberFormat="1" applyFont="1" applyFill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vertical="center"/>
    </xf>
    <xf numFmtId="0" fontId="11" fillId="4" borderId="0" xfId="1" applyFill="1" applyAlignment="1" applyProtection="1">
      <alignment vertical="center"/>
    </xf>
    <xf numFmtId="0" fontId="6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0" fillId="5" borderId="0" xfId="0" applyFill="1"/>
    <xf numFmtId="0" fontId="11" fillId="5" borderId="0" xfId="1" applyFill="1" applyAlignment="1" applyProtection="1">
      <alignment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13" fillId="6" borderId="11" xfId="0" applyFont="1" applyFill="1" applyBorder="1" applyAlignment="1">
      <alignment vertical="center"/>
    </xf>
    <xf numFmtId="0" fontId="9" fillId="6" borderId="12" xfId="0" applyFont="1" applyFill="1" applyBorder="1" applyAlignment="1">
      <alignment vertical="center"/>
    </xf>
    <xf numFmtId="0" fontId="9" fillId="6" borderId="13" xfId="0" applyFont="1" applyFill="1" applyBorder="1" applyAlignment="1">
      <alignment vertical="center"/>
    </xf>
    <xf numFmtId="0" fontId="13" fillId="6" borderId="35" xfId="0" applyFont="1" applyFill="1" applyBorder="1" applyAlignment="1">
      <alignment horizontal="left" vertical="center"/>
    </xf>
    <xf numFmtId="0" fontId="12" fillId="6" borderId="36" xfId="0" applyFont="1" applyFill="1" applyBorder="1" applyAlignment="1">
      <alignment vertical="center"/>
    </xf>
    <xf numFmtId="0" fontId="12" fillId="6" borderId="36" xfId="0" applyFont="1" applyFill="1" applyBorder="1" applyAlignment="1">
      <alignment horizontal="left" vertical="center"/>
    </xf>
    <xf numFmtId="0" fontId="8" fillId="6" borderId="36" xfId="0" applyFont="1" applyFill="1" applyBorder="1" applyAlignment="1">
      <alignment horizontal="left" vertical="center"/>
    </xf>
    <xf numFmtId="0" fontId="8" fillId="6" borderId="37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40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9" fillId="0" borderId="43" xfId="0" applyFont="1" applyBorder="1" applyAlignment="1">
      <alignment vertical="center"/>
    </xf>
    <xf numFmtId="0" fontId="13" fillId="6" borderId="35" xfId="0" applyFont="1" applyFill="1" applyBorder="1" applyAlignment="1">
      <alignment vertical="center"/>
    </xf>
    <xf numFmtId="0" fontId="8" fillId="6" borderId="37" xfId="0" applyFont="1" applyFill="1" applyBorder="1" applyAlignment="1">
      <alignment vertical="center"/>
    </xf>
    <xf numFmtId="0" fontId="9" fillId="7" borderId="0" xfId="0" applyFont="1" applyFill="1"/>
    <xf numFmtId="14" fontId="9" fillId="7" borderId="0" xfId="0" applyNumberFormat="1" applyFont="1" applyFill="1"/>
    <xf numFmtId="4" fontId="9" fillId="7" borderId="0" xfId="0" applyNumberFormat="1" applyFont="1" applyFill="1"/>
    <xf numFmtId="0" fontId="9" fillId="7" borderId="0" xfId="0" applyFont="1" applyFill="1" applyAlignment="1">
      <alignment horizontal="center"/>
    </xf>
    <xf numFmtId="0" fontId="9" fillId="9" borderId="0" xfId="0" applyFont="1" applyFill="1"/>
    <xf numFmtId="14" fontId="9" fillId="0" borderId="0" xfId="0" applyNumberFormat="1" applyFont="1"/>
    <xf numFmtId="0" fontId="27" fillId="0" borderId="0" xfId="0" applyFont="1"/>
    <xf numFmtId="0" fontId="28" fillId="0" borderId="0" xfId="0" applyFont="1" applyAlignment="1">
      <alignment horizontal="left" vertical="center"/>
    </xf>
    <xf numFmtId="14" fontId="29" fillId="0" borderId="0" xfId="0" applyNumberFormat="1" applyFont="1"/>
    <xf numFmtId="4" fontId="27" fillId="0" borderId="0" xfId="0" applyNumberFormat="1" applyFont="1"/>
    <xf numFmtId="0" fontId="27" fillId="0" borderId="0" xfId="0" applyFont="1" applyAlignment="1">
      <alignment horizontal="center"/>
    </xf>
    <xf numFmtId="4" fontId="30" fillId="0" borderId="0" xfId="0" applyNumberFormat="1" applyFont="1"/>
    <xf numFmtId="0" fontId="31" fillId="0" borderId="0" xfId="0" applyFont="1" applyAlignment="1">
      <alignment horizontal="left" vertical="center"/>
    </xf>
    <xf numFmtId="4" fontId="9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0" fontId="9" fillId="0" borderId="0" xfId="0" applyFont="1" applyAlignment="1">
      <alignment horizontal="right" indent="1"/>
    </xf>
    <xf numFmtId="14" fontId="14" fillId="0" borderId="0" xfId="0" applyNumberFormat="1" applyFont="1"/>
    <xf numFmtId="0" fontId="13" fillId="4" borderId="2" xfId="0" applyFont="1" applyFill="1" applyBorder="1"/>
    <xf numFmtId="14" fontId="13" fillId="4" borderId="2" xfId="0" applyNumberFormat="1" applyFont="1" applyFill="1" applyBorder="1" applyAlignment="1">
      <alignment horizontal="center"/>
    </xf>
    <xf numFmtId="4" fontId="13" fillId="4" borderId="2" xfId="0" applyNumberFormat="1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17" fontId="9" fillId="0" borderId="0" xfId="0" applyNumberFormat="1" applyFont="1"/>
    <xf numFmtId="0" fontId="3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4" fontId="28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4" fontId="32" fillId="0" borderId="0" xfId="0" applyNumberFormat="1" applyFont="1" applyAlignment="1">
      <alignment vertical="center"/>
    </xf>
    <xf numFmtId="0" fontId="13" fillId="10" borderId="2" xfId="0" applyFont="1" applyFill="1" applyBorder="1" applyAlignment="1">
      <alignment horizontal="center"/>
    </xf>
    <xf numFmtId="14" fontId="13" fillId="10" borderId="2" xfId="0" applyNumberFormat="1" applyFont="1" applyFill="1" applyBorder="1" applyAlignment="1">
      <alignment horizontal="center"/>
    </xf>
    <xf numFmtId="4" fontId="13" fillId="10" borderId="2" xfId="0" applyNumberFormat="1" applyFont="1" applyFill="1" applyBorder="1" applyAlignment="1">
      <alignment horizontal="center"/>
    </xf>
    <xf numFmtId="0" fontId="34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left" shrinkToFit="1"/>
    </xf>
    <xf numFmtId="164" fontId="13" fillId="4" borderId="2" xfId="0" applyNumberFormat="1" applyFont="1" applyFill="1" applyBorder="1" applyAlignment="1">
      <alignment horizontal="center"/>
    </xf>
    <xf numFmtId="49" fontId="9" fillId="0" borderId="0" xfId="0" applyNumberFormat="1" applyFont="1"/>
    <xf numFmtId="0" fontId="32" fillId="0" borderId="0" xfId="0" applyFont="1"/>
    <xf numFmtId="14" fontId="28" fillId="0" borderId="0" xfId="0" applyNumberFormat="1" applyFont="1"/>
    <xf numFmtId="49" fontId="32" fillId="0" borderId="0" xfId="0" applyNumberFormat="1" applyFont="1" applyAlignment="1">
      <alignment horizontal="left"/>
    </xf>
    <xf numFmtId="4" fontId="3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9" fillId="0" borderId="47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14" fontId="13" fillId="4" borderId="4" xfId="0" applyNumberFormat="1" applyFont="1" applyFill="1" applyBorder="1" applyAlignment="1">
      <alignment horizontal="left" indent="1"/>
    </xf>
    <xf numFmtId="164" fontId="13" fillId="4" borderId="5" xfId="0" applyNumberFormat="1" applyFont="1" applyFill="1" applyBorder="1" applyAlignment="1">
      <alignment horizontal="left" indent="1"/>
    </xf>
    <xf numFmtId="49" fontId="13" fillId="4" borderId="2" xfId="0" applyNumberFormat="1" applyFont="1" applyFill="1" applyBorder="1" applyAlignment="1">
      <alignment horizontal="center"/>
    </xf>
    <xf numFmtId="0" fontId="1" fillId="0" borderId="0" xfId="8"/>
    <xf numFmtId="0" fontId="17" fillId="3" borderId="14" xfId="0" applyFont="1" applyFill="1" applyBorder="1" applyAlignment="1" applyProtection="1">
      <alignment horizontal="left" vertical="center"/>
      <protection locked="0"/>
    </xf>
    <xf numFmtId="0" fontId="17" fillId="3" borderId="15" xfId="0" applyFont="1" applyFill="1" applyBorder="1" applyAlignment="1" applyProtection="1">
      <alignment horizontal="left" vertical="center"/>
      <protection locked="0"/>
    </xf>
    <xf numFmtId="167" fontId="17" fillId="3" borderId="14" xfId="0" applyNumberFormat="1" applyFont="1" applyFill="1" applyBorder="1" applyAlignment="1" applyProtection="1">
      <alignment horizontal="center" vertical="center"/>
      <protection locked="0"/>
    </xf>
    <xf numFmtId="167" fontId="17" fillId="3" borderId="0" xfId="0" applyNumberFormat="1" applyFont="1" applyFill="1" applyAlignment="1" applyProtection="1">
      <alignment horizontal="center" vertical="center"/>
      <protection locked="0"/>
    </xf>
    <xf numFmtId="167" fontId="17" fillId="3" borderId="15" xfId="0" applyNumberFormat="1" applyFont="1" applyFill="1" applyBorder="1" applyAlignment="1" applyProtection="1">
      <alignment horizontal="center" vertical="center"/>
      <protection locked="0"/>
    </xf>
    <xf numFmtId="167" fontId="17" fillId="0" borderId="14" xfId="0" applyNumberFormat="1" applyFont="1" applyBorder="1" applyAlignment="1" applyProtection="1">
      <alignment horizontal="center" vertical="center"/>
      <protection locked="0"/>
    </xf>
    <xf numFmtId="167" fontId="17" fillId="0" borderId="0" xfId="0" applyNumberFormat="1" applyFont="1" applyAlignment="1" applyProtection="1">
      <alignment horizontal="center" vertical="center"/>
      <protection locked="0"/>
    </xf>
    <xf numFmtId="167" fontId="17" fillId="0" borderId="15" xfId="0" applyNumberFormat="1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0" fontId="17" fillId="0" borderId="15" xfId="0" applyFont="1" applyBorder="1" applyAlignment="1" applyProtection="1">
      <alignment horizontal="left" vertical="center"/>
      <protection locked="0"/>
    </xf>
    <xf numFmtId="10" fontId="11" fillId="4" borderId="0" xfId="1" applyNumberFormat="1" applyFill="1" applyBorder="1" applyAlignment="1" applyProtection="1">
      <alignment horizontal="left" vertical="top" wrapText="1"/>
    </xf>
    <xf numFmtId="10" fontId="17" fillId="4" borderId="0" xfId="0" applyNumberFormat="1" applyFont="1" applyFill="1" applyAlignment="1">
      <alignment horizontal="center" vertical="top" wrapText="1"/>
    </xf>
    <xf numFmtId="10" fontId="11" fillId="4" borderId="0" xfId="1" applyNumberFormat="1" applyFill="1" applyBorder="1" applyAlignment="1" applyProtection="1">
      <alignment horizontal="left" vertical="center"/>
    </xf>
    <xf numFmtId="0" fontId="9" fillId="0" borderId="43" xfId="0" applyFont="1" applyBorder="1" applyAlignment="1" applyProtection="1">
      <alignment horizontal="left" vertical="center"/>
      <protection locked="0"/>
    </xf>
    <xf numFmtId="0" fontId="9" fillId="0" borderId="44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41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4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39" xfId="0" applyFont="1" applyBorder="1" applyAlignment="1" applyProtection="1">
      <alignment horizontal="left" vertical="center"/>
      <protection locked="0"/>
    </xf>
    <xf numFmtId="0" fontId="13" fillId="6" borderId="19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0" fillId="6" borderId="0" xfId="0" applyFill="1" applyAlignment="1" applyProtection="1">
      <alignment horizontal="center" vertical="center"/>
      <protection locked="0"/>
    </xf>
    <xf numFmtId="0" fontId="8" fillId="6" borderId="0" xfId="0" applyFont="1" applyFill="1" applyAlignment="1" applyProtection="1">
      <alignment horizontal="center" vertical="center"/>
      <protection locked="0"/>
    </xf>
    <xf numFmtId="0" fontId="13" fillId="4" borderId="0" xfId="0" applyFont="1" applyFill="1" applyAlignment="1">
      <alignment horizontal="center" vertical="center"/>
    </xf>
    <xf numFmtId="0" fontId="13" fillId="6" borderId="19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11" xfId="0" applyFont="1" applyBorder="1" applyAlignment="1" applyProtection="1">
      <alignment horizontal="left"/>
      <protection locked="0"/>
    </xf>
    <xf numFmtId="0" fontId="9" fillId="0" borderId="13" xfId="0" applyFont="1" applyBorder="1" applyAlignment="1" applyProtection="1">
      <alignment horizontal="left"/>
      <protection locked="0"/>
    </xf>
    <xf numFmtId="14" fontId="9" fillId="0" borderId="14" xfId="0" applyNumberFormat="1" applyFont="1" applyBorder="1" applyAlignment="1" applyProtection="1">
      <alignment horizontal="left"/>
      <protection locked="0"/>
    </xf>
    <xf numFmtId="0" fontId="9" fillId="0" borderId="15" xfId="0" applyFont="1" applyBorder="1" applyAlignment="1" applyProtection="1">
      <alignment horizontal="left"/>
      <protection locked="0"/>
    </xf>
    <xf numFmtId="0" fontId="9" fillId="0" borderId="14" xfId="0" applyFont="1" applyBorder="1" applyAlignment="1" applyProtection="1">
      <alignment horizontal="left"/>
      <protection locked="0"/>
    </xf>
    <xf numFmtId="14" fontId="9" fillId="0" borderId="16" xfId="0" applyNumberFormat="1" applyFont="1" applyBorder="1" applyAlignment="1" applyProtection="1">
      <alignment horizontal="left"/>
      <protection locked="0"/>
    </xf>
    <xf numFmtId="0" fontId="9" fillId="0" borderId="18" xfId="0" applyFont="1" applyBorder="1" applyAlignment="1" applyProtection="1">
      <alignment horizontal="left"/>
      <protection locked="0"/>
    </xf>
    <xf numFmtId="0" fontId="9" fillId="0" borderId="20" xfId="0" applyFont="1" applyBorder="1" applyAlignment="1" applyProtection="1">
      <alignment horizontal="left" vertical="top"/>
      <protection locked="0"/>
    </xf>
    <xf numFmtId="0" fontId="9" fillId="0" borderId="21" xfId="0" applyFont="1" applyBorder="1" applyAlignment="1" applyProtection="1">
      <alignment horizontal="left" vertical="top"/>
      <protection locked="0"/>
    </xf>
    <xf numFmtId="0" fontId="9" fillId="0" borderId="22" xfId="0" applyFont="1" applyBorder="1" applyAlignment="1" applyProtection="1">
      <alignment horizontal="left" vertical="top"/>
      <protection locked="0"/>
    </xf>
    <xf numFmtId="0" fontId="9" fillId="0" borderId="23" xfId="0" applyFont="1" applyBorder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24" xfId="0" applyFont="1" applyBorder="1" applyAlignment="1" applyProtection="1">
      <alignment horizontal="left" vertical="top"/>
      <protection locked="0"/>
    </xf>
    <xf numFmtId="0" fontId="9" fillId="0" borderId="25" xfId="0" applyFont="1" applyBorder="1" applyAlignment="1" applyProtection="1">
      <alignment horizontal="left" vertical="top"/>
      <protection locked="0"/>
    </xf>
    <xf numFmtId="0" fontId="9" fillId="0" borderId="26" xfId="0" applyFont="1" applyBorder="1" applyAlignment="1" applyProtection="1">
      <alignment horizontal="left" vertical="top"/>
      <protection locked="0"/>
    </xf>
    <xf numFmtId="0" fontId="9" fillId="0" borderId="27" xfId="0" applyFont="1" applyBorder="1" applyAlignment="1" applyProtection="1">
      <alignment horizontal="left" vertical="top"/>
      <protection locked="0"/>
    </xf>
    <xf numFmtId="167" fontId="17" fillId="3" borderId="16" xfId="0" applyNumberFormat="1" applyFont="1" applyFill="1" applyBorder="1" applyAlignment="1" applyProtection="1">
      <alignment horizontal="center" vertical="center"/>
      <protection locked="0"/>
    </xf>
    <xf numFmtId="167" fontId="17" fillId="3" borderId="17" xfId="0" applyNumberFormat="1" applyFont="1" applyFill="1" applyBorder="1" applyAlignment="1" applyProtection="1">
      <alignment horizontal="center" vertical="center"/>
      <protection locked="0"/>
    </xf>
    <xf numFmtId="167" fontId="17" fillId="3" borderId="18" xfId="0" applyNumberFormat="1" applyFont="1" applyFill="1" applyBorder="1" applyAlignment="1" applyProtection="1">
      <alignment horizontal="center" vertical="center"/>
      <protection locked="0"/>
    </xf>
    <xf numFmtId="0" fontId="17" fillId="3" borderId="16" xfId="0" applyFont="1" applyFill="1" applyBorder="1" applyAlignment="1" applyProtection="1">
      <alignment horizontal="left" vertical="center"/>
      <protection locked="0"/>
    </xf>
    <xf numFmtId="0" fontId="17" fillId="3" borderId="18" xfId="0" applyFont="1" applyFill="1" applyBorder="1" applyAlignment="1" applyProtection="1">
      <alignment horizontal="left" vertical="center"/>
      <protection locked="0"/>
    </xf>
    <xf numFmtId="172" fontId="13" fillId="2" borderId="3" xfId="0" applyNumberFormat="1" applyFont="1" applyFill="1" applyBorder="1" applyAlignment="1" applyProtection="1">
      <alignment horizontal="center" vertical="center"/>
      <protection locked="0"/>
    </xf>
    <xf numFmtId="172" fontId="13" fillId="2" borderId="28" xfId="0" applyNumberFormat="1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3" fillId="2" borderId="29" xfId="0" applyFont="1" applyFill="1" applyBorder="1" applyAlignment="1" applyProtection="1">
      <alignment horizontal="center" vertical="center"/>
      <protection locked="0"/>
    </xf>
    <xf numFmtId="0" fontId="13" fillId="2" borderId="28" xfId="0" applyFont="1" applyFill="1" applyBorder="1" applyAlignment="1" applyProtection="1">
      <alignment horizontal="center" vertical="center"/>
      <protection locked="0"/>
    </xf>
    <xf numFmtId="0" fontId="9" fillId="8" borderId="0" xfId="0" applyFont="1" applyFill="1" applyAlignment="1">
      <alignment horizontal="center"/>
    </xf>
    <xf numFmtId="0" fontId="31" fillId="0" borderId="0" xfId="0" applyFont="1" applyAlignment="1">
      <alignment horizontal="right" vertical="center"/>
    </xf>
    <xf numFmtId="4" fontId="33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14" fontId="13" fillId="4" borderId="30" xfId="0" applyNumberFormat="1" applyFont="1" applyFill="1" applyBorder="1" applyAlignment="1">
      <alignment horizontal="left" indent="1"/>
    </xf>
    <xf numFmtId="14" fontId="13" fillId="4" borderId="31" xfId="0" applyNumberFormat="1" applyFont="1" applyFill="1" applyBorder="1" applyAlignment="1">
      <alignment horizontal="left" indent="1"/>
    </xf>
    <xf numFmtId="14" fontId="13" fillId="4" borderId="45" xfId="0" applyNumberFormat="1" applyFont="1" applyFill="1" applyBorder="1" applyAlignment="1">
      <alignment horizontal="left" indent="1"/>
    </xf>
    <xf numFmtId="14" fontId="13" fillId="4" borderId="46" xfId="0" applyNumberFormat="1" applyFont="1" applyFill="1" applyBorder="1" applyAlignment="1">
      <alignment horizontal="left" indent="1"/>
    </xf>
    <xf numFmtId="14" fontId="13" fillId="4" borderId="4" xfId="0" applyNumberFormat="1" applyFont="1" applyFill="1" applyBorder="1" applyAlignment="1">
      <alignment horizontal="left" indent="1"/>
    </xf>
    <xf numFmtId="14" fontId="13" fillId="4" borderId="5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F9B5A071-6D47-4D7A-A0C2-855733EE7AC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roforma-1st-sampl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180975</xdr:rowOff>
    </xdr:from>
    <xdr:to>
      <xdr:col>16</xdr:col>
      <xdr:colOff>19050</xdr:colOff>
      <xdr:row>8</xdr:row>
      <xdr:rowOff>0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438275" y="2095500"/>
          <a:ext cx="63246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9525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19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9525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19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190500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48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190500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48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400050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400050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409575</xdr:colOff>
      <xdr:row>9</xdr:row>
      <xdr:rowOff>38100</xdr:rowOff>
    </xdr:from>
    <xdr:ext cx="10096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705100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504825</xdr:colOff>
      <xdr:row>9</xdr:row>
      <xdr:rowOff>38100</xdr:rowOff>
    </xdr:from>
    <xdr:ext cx="10096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762375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66675</xdr:colOff>
      <xdr:row>9</xdr:row>
      <xdr:rowOff>38100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62200" y="21431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38100</xdr:colOff>
      <xdr:row>9</xdr:row>
      <xdr:rowOff>19050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667375" y="21240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13</xdr:col>
      <xdr:colOff>390525</xdr:colOff>
      <xdr:row>9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19800" y="21431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57150</xdr:colOff>
      <xdr:row>7</xdr:row>
      <xdr:rowOff>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114925" y="1914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552450</xdr:colOff>
      <xdr:row>19</xdr:row>
      <xdr:rowOff>19050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181725" y="3533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28</xdr:row>
      <xdr:rowOff>9525</xdr:rowOff>
    </xdr:from>
    <xdr:ext cx="171450" cy="1714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04850" y="5076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29</xdr:row>
      <xdr:rowOff>28575</xdr:rowOff>
    </xdr:from>
    <xdr:ext cx="171450" cy="1714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04850" y="5257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30</xdr:row>
      <xdr:rowOff>9525</xdr:rowOff>
    </xdr:from>
    <xdr:ext cx="171450" cy="1714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04850" y="5400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31</xdr:row>
      <xdr:rowOff>28575</xdr:rowOff>
    </xdr:from>
    <xdr:ext cx="171450" cy="1714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04850" y="5581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32</xdr:row>
      <xdr:rowOff>38100</xdr:rowOff>
    </xdr:from>
    <xdr:ext cx="171450" cy="1714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04850" y="5753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33</xdr:row>
      <xdr:rowOff>57150</xdr:rowOff>
    </xdr:from>
    <xdr:ext cx="171450" cy="1714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04850" y="5934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34</xdr:row>
      <xdr:rowOff>38100</xdr:rowOff>
    </xdr:from>
    <xdr:ext cx="171450" cy="1714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04850" y="6076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35</xdr:row>
      <xdr:rowOff>57150</xdr:rowOff>
    </xdr:from>
    <xdr:ext cx="171450" cy="1714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04850" y="6257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19050</xdr:rowOff>
    </xdr:from>
    <xdr:ext cx="171450" cy="1714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04850" y="6381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37</xdr:row>
      <xdr:rowOff>38100</xdr:rowOff>
    </xdr:from>
    <xdr:ext cx="171450" cy="1714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04850" y="6562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38</xdr:row>
      <xdr:rowOff>19050</xdr:rowOff>
    </xdr:from>
    <xdr:ext cx="171450" cy="1714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04850" y="6705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39</xdr:row>
      <xdr:rowOff>38100</xdr:rowOff>
    </xdr:from>
    <xdr:ext cx="171450" cy="1714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04850" y="6886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40</xdr:row>
      <xdr:rowOff>9525</xdr:rowOff>
    </xdr:from>
    <xdr:ext cx="171450" cy="17145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704850" y="7019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41</xdr:row>
      <xdr:rowOff>9525</xdr:rowOff>
    </xdr:from>
    <xdr:ext cx="171450" cy="17145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704850" y="7181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42</xdr:row>
      <xdr:rowOff>9525</xdr:rowOff>
    </xdr:from>
    <xdr:ext cx="171450" cy="17145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704850" y="7343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43</xdr:row>
      <xdr:rowOff>9525</xdr:rowOff>
    </xdr:from>
    <xdr:ext cx="171450" cy="17145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04850" y="7505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44</xdr:row>
      <xdr:rowOff>9525</xdr:rowOff>
    </xdr:from>
    <xdr:ext cx="171450" cy="17145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704850" y="7667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45</xdr:row>
      <xdr:rowOff>9525</xdr:rowOff>
    </xdr:from>
    <xdr:ext cx="171450" cy="171450"/>
    <xdr:sp macro="_xll.ExecImeCommand" textlink="">
      <xdr:nvSpPr>
        <xdr:cNvPr id="1142" name="oknCboPID_18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704850" y="7829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46</xdr:row>
      <xdr:rowOff>9525</xdr:rowOff>
    </xdr:from>
    <xdr:ext cx="171450" cy="171450"/>
    <xdr:sp macro="_xll.ExecImeCommand" textlink="">
      <xdr:nvSpPr>
        <xdr:cNvPr id="1143" name="oknCboPID_19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704850" y="7991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47</xdr:row>
      <xdr:rowOff>9525</xdr:rowOff>
    </xdr:from>
    <xdr:ext cx="171450" cy="171450"/>
    <xdr:sp macro="_xll.ExecImeCommand" textlink="">
      <xdr:nvSpPr>
        <xdr:cNvPr id="1144" name="oknCboPID_2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704850" y="8153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57151</xdr:colOff>
          <xdr:row>27</xdr:row>
          <xdr:rowOff>147638</xdr:rowOff>
        </xdr:from>
        <xdr:to>
          <xdr:col>6</xdr:col>
          <xdr:colOff>247651</xdr:colOff>
          <xdr:row>48</xdr:row>
          <xdr:rowOff>0</xdr:rowOff>
        </xdr:to>
        <xdr:grpSp>
          <xdr:nvGrpSpPr>
            <xdr:cNvPr id="1130" name="oknWidget_taxablegroup">
              <a:extLs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GrpSpPr/>
          </xdr:nvGrpSpPr>
          <xdr:grpSpPr>
            <a:xfrm>
              <a:off x="2057401" y="5043488"/>
              <a:ext cx="190500" cy="3262312"/>
              <a:chOff x="2057401" y="5043488"/>
              <a:chExt cx="190500" cy="3262312"/>
            </a:xfrm>
          </xdr:grpSpPr>
          <xdr:sp macro="" textlink="">
            <xdr:nvSpPr>
              <xdr:cNvPr id="1185" name="oknWidget_taxable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2057401" y="504348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" name="oknWidget_taxable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2057401" y="520541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57401" y="536733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57401" y="552926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57401" y="569118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57401" y="585311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7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57401" y="601503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8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57401" y="617696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9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2057401" y="633888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0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2057401" y="650081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1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2057401" y="666273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2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2057401" y="682466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3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2057401" y="698658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4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2057401" y="714851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5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2057401" y="731043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6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2057401" y="747236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7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2057401" y="763428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18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2057401" y="779621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19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2057401" y="795813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20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2057401" y="812006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23</xdr:col>
      <xdr:colOff>172160</xdr:colOff>
      <xdr:row>18</xdr:row>
      <xdr:rowOff>38462</xdr:rowOff>
    </xdr:to>
    <xdr:pic>
      <xdr:nvPicPr>
        <xdr:cNvPr id="6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71525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2</xdr:row>
      <xdr:rowOff>269875</xdr:rowOff>
    </xdr:from>
    <xdr:to>
      <xdr:col>6</xdr:col>
      <xdr:colOff>234950</xdr:colOff>
      <xdr:row>6</xdr:row>
      <xdr:rowOff>79375</xdr:rowOff>
    </xdr:to>
    <xdr:pic>
      <xdr:nvPicPr>
        <xdr:cNvPr id="3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0414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proforma-1st-sampl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proforma-1st-sampl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template.com/proforma-1st-sample.html" TargetMode="External"/><Relationship Id="rId6" Type="http://schemas.openxmlformats.org/officeDocument/2006/relationships/hyperlink" Target="http://www.invoicingtemplate.com/proforma-1st-sampl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proforma-1st-sampl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proforma-1st-sampl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roforma-1st-sample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T97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3" sqref="H13:J13"/>
    </sheetView>
  </sheetViews>
  <sheetFormatPr defaultRowHeight="12.75" x14ac:dyDescent="0.2"/>
  <cols>
    <col min="1" max="1" width="9.85546875" style="111" customWidth="1"/>
    <col min="2" max="2" width="10.7109375" style="111" customWidth="1"/>
    <col min="3" max="3" width="10.28515625" style="28" hidden="1" customWidth="1"/>
    <col min="4" max="4" width="16" style="28" hidden="1" customWidth="1"/>
    <col min="5" max="5" width="0.5703125" style="29" customWidth="1"/>
    <col min="6" max="6" width="8.85546875" style="29" customWidth="1"/>
    <col min="7" max="7" width="4.42578125" style="29" customWidth="1"/>
    <col min="8" max="9" width="14.42578125" style="29" customWidth="1"/>
    <col min="10" max="10" width="9.140625" style="29"/>
    <col min="11" max="11" width="0.5703125" style="29" customWidth="1"/>
    <col min="12" max="12" width="2.85546875" style="29" customWidth="1"/>
    <col min="13" max="13" width="8.5703125" style="29" customWidth="1"/>
    <col min="14" max="14" width="10.5703125" style="29" customWidth="1"/>
    <col min="15" max="15" width="20.28515625" style="29" customWidth="1"/>
    <col min="16" max="16" width="0.85546875" style="29" customWidth="1"/>
    <col min="17" max="20" width="11.5703125" style="29" customWidth="1"/>
    <col min="21" max="26" width="9.140625" style="29"/>
    <col min="27" max="28" width="9.140625" style="29" hidden="1" customWidth="1"/>
    <col min="29" max="30" width="0" style="29" hidden="1" customWidth="1"/>
    <col min="31" max="16384" width="9.140625" style="29"/>
  </cols>
  <sheetData>
    <row r="1" spans="1:982" s="126" customFormat="1" ht="57" customHeight="1" x14ac:dyDescent="0.2">
      <c r="A1" s="124"/>
      <c r="B1" s="124"/>
      <c r="C1" s="125"/>
      <c r="D1" s="125"/>
      <c r="R1" s="127"/>
      <c r="S1" s="127"/>
      <c r="T1" s="127"/>
      <c r="U1" s="127"/>
      <c r="V1" s="127"/>
      <c r="AJR1" s="128" t="s">
        <v>140</v>
      </c>
      <c r="AJT1" s="128" t="s">
        <v>138</v>
      </c>
      <c r="AKT1" s="128" t="s">
        <v>138</v>
      </c>
    </row>
    <row r="2" spans="1:982" ht="3.75" customHeight="1" x14ac:dyDescent="0.2">
      <c r="A2" s="110"/>
      <c r="B2" s="110"/>
      <c r="R2"/>
      <c r="S2"/>
      <c r="T2"/>
      <c r="U2"/>
      <c r="V2"/>
    </row>
    <row r="3" spans="1:982" s="32" customFormat="1" ht="30" customHeight="1" x14ac:dyDescent="0.2">
      <c r="A3" s="215" t="s">
        <v>25</v>
      </c>
      <c r="B3" s="215"/>
      <c r="C3" s="16"/>
      <c r="D3" s="16"/>
      <c r="E3" s="17"/>
      <c r="F3" s="17"/>
      <c r="G3" s="17"/>
      <c r="H3" s="130" t="s">
        <v>67</v>
      </c>
      <c r="I3" s="30"/>
      <c r="J3" s="18"/>
      <c r="K3" s="18"/>
      <c r="L3" s="18"/>
      <c r="M3" s="18"/>
      <c r="N3" s="18"/>
      <c r="O3" s="129" t="s">
        <v>77</v>
      </c>
      <c r="P3" s="31"/>
      <c r="R3"/>
      <c r="S3"/>
      <c r="T3"/>
      <c r="U3"/>
      <c r="V3"/>
    </row>
    <row r="4" spans="1:982" s="17" customFormat="1" ht="15" customHeight="1" x14ac:dyDescent="0.2">
      <c r="A4" s="216" t="s">
        <v>125</v>
      </c>
      <c r="B4" s="217"/>
      <c r="C4" s="16"/>
      <c r="D4" s="16"/>
      <c r="H4" s="37" t="s">
        <v>71</v>
      </c>
      <c r="N4" s="78" t="s">
        <v>0</v>
      </c>
      <c r="O4" s="79"/>
      <c r="R4"/>
      <c r="S4"/>
      <c r="T4"/>
      <c r="U4"/>
      <c r="V4"/>
    </row>
    <row r="5" spans="1:982" s="18" customFormat="1" ht="15" customHeight="1" x14ac:dyDescent="0.2">
      <c r="A5" s="215" t="s">
        <v>26</v>
      </c>
      <c r="B5" s="215"/>
      <c r="C5" s="16"/>
      <c r="D5" s="16"/>
      <c r="E5" s="17"/>
      <c r="F5" s="17"/>
      <c r="G5" s="17"/>
      <c r="H5" s="37" t="s">
        <v>72</v>
      </c>
      <c r="I5" s="17"/>
      <c r="J5" s="17"/>
      <c r="K5" s="17"/>
      <c r="L5" s="17"/>
      <c r="M5" s="17"/>
      <c r="N5" s="78" t="s">
        <v>58</v>
      </c>
      <c r="O5" s="80"/>
      <c r="P5" s="33"/>
      <c r="R5"/>
      <c r="S5"/>
      <c r="T5"/>
      <c r="U5"/>
      <c r="V5"/>
    </row>
    <row r="6" spans="1:982" s="18" customFormat="1" ht="15" customHeight="1" x14ac:dyDescent="0.2">
      <c r="A6" s="217">
        <v>0</v>
      </c>
      <c r="B6" s="217"/>
      <c r="C6" s="16"/>
      <c r="D6" s="16"/>
      <c r="E6" s="17"/>
      <c r="F6" s="17"/>
      <c r="G6" s="17"/>
      <c r="H6" s="37" t="s">
        <v>73</v>
      </c>
      <c r="I6" s="17"/>
      <c r="J6" s="17"/>
      <c r="K6" s="17"/>
      <c r="L6" s="17"/>
      <c r="M6" s="17"/>
      <c r="N6" s="78" t="s">
        <v>78</v>
      </c>
      <c r="O6" s="89"/>
      <c r="P6" s="34"/>
      <c r="R6"/>
      <c r="S6"/>
      <c r="T6"/>
      <c r="U6"/>
      <c r="V6"/>
    </row>
    <row r="7" spans="1:982" s="18" customFormat="1" ht="15" customHeight="1" x14ac:dyDescent="0.2">
      <c r="A7" s="111"/>
      <c r="B7" s="111"/>
      <c r="C7" s="19"/>
      <c r="D7" s="19"/>
      <c r="N7" s="78" t="s">
        <v>79</v>
      </c>
      <c r="O7" s="80"/>
      <c r="P7" s="34"/>
      <c r="R7"/>
      <c r="S7"/>
      <c r="T7"/>
      <c r="U7"/>
      <c r="V7"/>
    </row>
    <row r="8" spans="1:982" s="17" customFormat="1" ht="15" customHeight="1" x14ac:dyDescent="0.2">
      <c r="A8" s="218"/>
      <c r="B8" s="218"/>
      <c r="C8" s="16" t="s">
        <v>69</v>
      </c>
      <c r="D8" s="16"/>
      <c r="N8" s="78" t="s">
        <v>101</v>
      </c>
      <c r="O8" s="80"/>
      <c r="R8"/>
      <c r="S8"/>
      <c r="T8"/>
      <c r="U8"/>
      <c r="V8"/>
    </row>
    <row r="9" spans="1:982" s="17" customFormat="1" ht="9" hidden="1" customHeight="1" x14ac:dyDescent="0.2">
      <c r="A9" s="112"/>
      <c r="B9" s="112"/>
      <c r="C9" s="16"/>
      <c r="D9" s="16"/>
      <c r="R9"/>
      <c r="S9"/>
      <c r="T9"/>
      <c r="U9"/>
      <c r="V9"/>
    </row>
    <row r="10" spans="1:982" s="17" customFormat="1" ht="9" customHeight="1" x14ac:dyDescent="0.2">
      <c r="A10" s="112"/>
      <c r="B10" s="112"/>
      <c r="C10" s="16"/>
      <c r="D10" s="16"/>
      <c r="N10" s="30"/>
      <c r="O10" s="15"/>
      <c r="R10"/>
      <c r="S10"/>
      <c r="T10"/>
      <c r="U10"/>
      <c r="V10"/>
    </row>
    <row r="11" spans="1:982" s="17" customFormat="1" ht="14.1" customHeight="1" x14ac:dyDescent="0.2">
      <c r="A11" s="113"/>
      <c r="B11" s="114"/>
      <c r="C11" s="16">
        <v>2</v>
      </c>
      <c r="D11" s="35"/>
      <c r="F11" s="134" t="s">
        <v>93</v>
      </c>
      <c r="G11" s="135"/>
      <c r="H11" s="136"/>
      <c r="I11" s="137"/>
      <c r="J11" s="138"/>
      <c r="K11" s="34"/>
      <c r="L11" s="143" t="s">
        <v>94</v>
      </c>
      <c r="M11" s="135"/>
      <c r="N11" s="135"/>
      <c r="O11" s="144"/>
      <c r="P11" s="18"/>
      <c r="Q11" s="18"/>
      <c r="R11"/>
      <c r="S11"/>
      <c r="T11"/>
      <c r="U11"/>
      <c r="V11"/>
    </row>
    <row r="12" spans="1:982" s="37" customFormat="1" ht="14.1" customHeight="1" x14ac:dyDescent="0.2">
      <c r="A12" s="204"/>
      <c r="B12" s="204"/>
      <c r="C12" s="38">
        <v>0</v>
      </c>
      <c r="D12" s="52"/>
      <c r="F12" s="139" t="s">
        <v>80</v>
      </c>
      <c r="G12" s="93"/>
      <c r="H12" s="211"/>
      <c r="I12" s="211"/>
      <c r="J12" s="212"/>
      <c r="K12" s="41"/>
      <c r="L12" s="140" t="s">
        <v>80</v>
      </c>
      <c r="N12" s="207"/>
      <c r="O12" s="208"/>
      <c r="R12"/>
      <c r="S12"/>
      <c r="T12"/>
      <c r="U12"/>
      <c r="V12"/>
    </row>
    <row r="13" spans="1:982" s="37" customFormat="1" ht="14.25" customHeight="1" x14ac:dyDescent="0.2">
      <c r="A13" s="115"/>
      <c r="B13" s="116"/>
      <c r="C13" s="38">
        <v>0</v>
      </c>
      <c r="D13" s="52"/>
      <c r="F13" s="140" t="s">
        <v>81</v>
      </c>
      <c r="H13" s="209"/>
      <c r="I13" s="209"/>
      <c r="J13" s="210"/>
      <c r="K13" s="51"/>
      <c r="L13" s="140" t="s">
        <v>81</v>
      </c>
      <c r="N13" s="209"/>
      <c r="O13" s="210"/>
      <c r="R13"/>
      <c r="S13"/>
      <c r="T13"/>
      <c r="U13"/>
      <c r="V13"/>
    </row>
    <row r="14" spans="1:982" s="37" customFormat="1" ht="14.1" customHeight="1" x14ac:dyDescent="0.2">
      <c r="A14" s="115"/>
      <c r="B14" s="116"/>
      <c r="C14" s="38">
        <v>0.08</v>
      </c>
      <c r="D14" s="52"/>
      <c r="F14" s="140" t="s">
        <v>82</v>
      </c>
      <c r="H14" s="207"/>
      <c r="I14" s="207"/>
      <c r="J14" s="208"/>
      <c r="K14" s="41"/>
      <c r="L14" s="140" t="s">
        <v>82</v>
      </c>
      <c r="N14" s="207"/>
      <c r="O14" s="208"/>
      <c r="R14"/>
      <c r="S14"/>
      <c r="T14"/>
      <c r="U14"/>
      <c r="V14"/>
    </row>
    <row r="15" spans="1:982" s="37" customFormat="1" ht="14.1" hidden="1" customHeight="1" x14ac:dyDescent="0.2">
      <c r="A15" s="117"/>
      <c r="B15" s="116"/>
      <c r="C15" s="38"/>
      <c r="D15" s="52"/>
      <c r="F15" s="140"/>
      <c r="H15" s="207"/>
      <c r="I15" s="207"/>
      <c r="J15" s="208"/>
      <c r="K15" s="41"/>
      <c r="L15" s="140"/>
      <c r="N15" s="207"/>
      <c r="O15" s="208"/>
      <c r="R15"/>
      <c r="S15"/>
      <c r="T15"/>
      <c r="U15"/>
      <c r="V15"/>
    </row>
    <row r="16" spans="1:982" s="37" customFormat="1" ht="14.1" customHeight="1" x14ac:dyDescent="0.2">
      <c r="A16" s="117"/>
      <c r="B16" s="116"/>
      <c r="C16" s="38">
        <v>0.06</v>
      </c>
      <c r="D16" s="52"/>
      <c r="F16" s="140" t="s">
        <v>83</v>
      </c>
      <c r="H16" s="207"/>
      <c r="I16" s="207"/>
      <c r="J16" s="208"/>
      <c r="K16" s="41"/>
      <c r="L16" s="140" t="s">
        <v>83</v>
      </c>
      <c r="N16" s="207"/>
      <c r="O16" s="208"/>
      <c r="R16"/>
      <c r="S16"/>
      <c r="T16"/>
      <c r="U16"/>
      <c r="V16"/>
    </row>
    <row r="17" spans="1:30" s="37" customFormat="1" ht="14.1" customHeight="1" x14ac:dyDescent="0.2">
      <c r="A17" s="203"/>
      <c r="B17" s="203"/>
      <c r="C17" s="38"/>
      <c r="D17" s="38"/>
      <c r="F17" s="141" t="s">
        <v>84</v>
      </c>
      <c r="G17" s="142"/>
      <c r="H17" s="205"/>
      <c r="I17" s="205"/>
      <c r="J17" s="206"/>
      <c r="K17" s="41"/>
      <c r="L17" s="141" t="s">
        <v>85</v>
      </c>
      <c r="M17" s="142"/>
      <c r="N17" s="205"/>
      <c r="O17" s="206"/>
      <c r="R17"/>
      <c r="S17"/>
      <c r="T17"/>
      <c r="U17"/>
      <c r="V17"/>
    </row>
    <row r="18" spans="1:30" s="37" customFormat="1" ht="5.25" customHeight="1" x14ac:dyDescent="0.2">
      <c r="A18" s="203"/>
      <c r="B18" s="203"/>
      <c r="C18" s="38"/>
      <c r="D18" s="38"/>
      <c r="R18"/>
      <c r="S18"/>
      <c r="T18"/>
      <c r="U18"/>
      <c r="V18"/>
    </row>
    <row r="19" spans="1:30" s="37" customFormat="1" ht="15" customHeight="1" x14ac:dyDescent="0.2">
      <c r="A19" s="203"/>
      <c r="B19" s="203"/>
      <c r="C19" s="38"/>
      <c r="D19" s="38"/>
      <c r="F19" s="131" t="s">
        <v>92</v>
      </c>
      <c r="G19" s="132"/>
      <c r="H19" s="132"/>
      <c r="I19" s="132"/>
      <c r="J19" s="132"/>
      <c r="K19" s="132"/>
      <c r="L19" s="132"/>
      <c r="M19" s="132"/>
      <c r="N19" s="132"/>
      <c r="O19" s="133"/>
      <c r="R19"/>
      <c r="S19"/>
      <c r="T19"/>
      <c r="U19"/>
      <c r="V19"/>
    </row>
    <row r="20" spans="1:30" s="54" customFormat="1" ht="15" customHeight="1" x14ac:dyDescent="0.2">
      <c r="A20" s="113"/>
      <c r="B20" s="114"/>
      <c r="C20" s="53"/>
      <c r="D20" s="53"/>
      <c r="F20" s="86" t="s">
        <v>95</v>
      </c>
      <c r="G20" s="87"/>
      <c r="H20" s="88"/>
      <c r="I20" s="229"/>
      <c r="J20" s="230"/>
      <c r="K20" s="86"/>
      <c r="L20" s="87" t="s">
        <v>116</v>
      </c>
      <c r="M20" s="87"/>
      <c r="N20" s="88"/>
      <c r="O20" s="90"/>
      <c r="R20"/>
      <c r="S20"/>
      <c r="T20"/>
      <c r="U20"/>
      <c r="V20"/>
    </row>
    <row r="21" spans="1:30" s="54" customFormat="1" ht="15" customHeight="1" x14ac:dyDescent="0.2">
      <c r="A21" s="202"/>
      <c r="B21" s="202"/>
      <c r="C21" s="53"/>
      <c r="D21" s="53"/>
      <c r="F21" s="81" t="s">
        <v>99</v>
      </c>
      <c r="G21" s="1"/>
      <c r="H21" s="82"/>
      <c r="I21" s="231"/>
      <c r="J21" s="232"/>
      <c r="K21" s="81"/>
      <c r="L21" s="1" t="s">
        <v>117</v>
      </c>
      <c r="M21" s="1"/>
      <c r="N21" s="82"/>
      <c r="O21" s="91"/>
      <c r="R21"/>
      <c r="S21"/>
      <c r="T21"/>
      <c r="U21"/>
      <c r="V21"/>
    </row>
    <row r="22" spans="1:30" s="54" customFormat="1" ht="15" customHeight="1" x14ac:dyDescent="0.2">
      <c r="A22" s="202"/>
      <c r="B22" s="202"/>
      <c r="C22" s="53"/>
      <c r="D22" s="53"/>
      <c r="F22" s="81" t="s">
        <v>100</v>
      </c>
      <c r="G22" s="1"/>
      <c r="H22" s="82"/>
      <c r="I22" s="233"/>
      <c r="J22" s="232"/>
      <c r="K22" s="81"/>
      <c r="L22" s="1" t="s">
        <v>118</v>
      </c>
      <c r="M22" s="1"/>
      <c r="N22" s="82"/>
      <c r="O22" s="91"/>
      <c r="R22"/>
      <c r="S22"/>
      <c r="T22"/>
      <c r="U22"/>
      <c r="V22"/>
    </row>
    <row r="23" spans="1:30" s="54" customFormat="1" ht="15" customHeight="1" x14ac:dyDescent="0.2">
      <c r="A23" s="113"/>
      <c r="B23" s="114"/>
      <c r="C23" s="53"/>
      <c r="D23" s="53"/>
      <c r="F23" s="81" t="s">
        <v>96</v>
      </c>
      <c r="G23" s="1"/>
      <c r="H23" s="82"/>
      <c r="I23" s="233"/>
      <c r="J23" s="232"/>
      <c r="K23" s="81"/>
      <c r="L23" s="1" t="s">
        <v>119</v>
      </c>
      <c r="M23" s="1"/>
      <c r="N23" s="82"/>
      <c r="O23" s="91"/>
      <c r="R23"/>
      <c r="S23"/>
      <c r="T23"/>
      <c r="U23"/>
      <c r="V23"/>
    </row>
    <row r="24" spans="1:30" s="54" customFormat="1" ht="15" customHeight="1" x14ac:dyDescent="0.2">
      <c r="A24" s="113"/>
      <c r="B24" s="114"/>
      <c r="C24" s="53"/>
      <c r="D24" s="53"/>
      <c r="F24" s="81" t="s">
        <v>97</v>
      </c>
      <c r="G24" s="1"/>
      <c r="H24" s="82"/>
      <c r="I24" s="233"/>
      <c r="J24" s="232"/>
      <c r="K24" s="81"/>
      <c r="L24" s="1" t="s">
        <v>120</v>
      </c>
      <c r="M24" s="1"/>
      <c r="N24" s="82"/>
      <c r="O24" s="91"/>
      <c r="R24"/>
      <c r="S24"/>
      <c r="T24"/>
      <c r="U24"/>
      <c r="V24"/>
      <c r="AC24" s="37"/>
      <c r="AD24" s="37"/>
    </row>
    <row r="25" spans="1:30" s="54" customFormat="1" ht="15" customHeight="1" x14ac:dyDescent="0.2">
      <c r="A25" s="113"/>
      <c r="B25" s="114"/>
      <c r="C25" s="53"/>
      <c r="D25" s="53"/>
      <c r="F25" s="83" t="s">
        <v>98</v>
      </c>
      <c r="G25" s="84"/>
      <c r="H25" s="85"/>
      <c r="I25" s="234"/>
      <c r="J25" s="235"/>
      <c r="K25" s="83"/>
      <c r="L25" s="84" t="s">
        <v>121</v>
      </c>
      <c r="M25" s="84"/>
      <c r="N25" s="85"/>
      <c r="O25" s="92"/>
      <c r="R25"/>
      <c r="S25"/>
      <c r="T25"/>
      <c r="U25"/>
      <c r="V25"/>
      <c r="AC25" s="37"/>
      <c r="AD25" s="22"/>
    </row>
    <row r="26" spans="1:30" s="37" customFormat="1" ht="5.25" customHeight="1" x14ac:dyDescent="0.2">
      <c r="A26" s="118"/>
      <c r="B26" s="118"/>
      <c r="C26" s="38"/>
      <c r="D26" s="38"/>
      <c r="R26"/>
      <c r="S26"/>
      <c r="T26"/>
      <c r="U26"/>
      <c r="V26"/>
    </row>
    <row r="27" spans="1:30" s="37" customFormat="1" ht="14.1" customHeight="1" x14ac:dyDescent="0.2">
      <c r="A27" s="118"/>
      <c r="B27" s="118"/>
      <c r="C27" s="38"/>
      <c r="D27" s="38"/>
      <c r="F27" s="213" t="s">
        <v>102</v>
      </c>
      <c r="G27" s="213" t="s">
        <v>108</v>
      </c>
      <c r="H27" s="213" t="s">
        <v>103</v>
      </c>
      <c r="I27" s="213"/>
      <c r="J27" s="219" t="s">
        <v>107</v>
      </c>
      <c r="K27" s="221" t="s">
        <v>104</v>
      </c>
      <c r="L27" s="222"/>
      <c r="M27" s="223"/>
      <c r="N27" s="213" t="s">
        <v>105</v>
      </c>
      <c r="O27" s="213" t="s">
        <v>106</v>
      </c>
      <c r="R27"/>
      <c r="S27"/>
      <c r="T27"/>
      <c r="U27"/>
      <c r="V27"/>
    </row>
    <row r="28" spans="1:30" s="37" customFormat="1" ht="14.1" customHeight="1" x14ac:dyDescent="0.2">
      <c r="A28" s="119" t="s">
        <v>114</v>
      </c>
      <c r="B28" s="120" t="s">
        <v>115</v>
      </c>
      <c r="C28" s="38" t="s">
        <v>27</v>
      </c>
      <c r="D28" s="38" t="s">
        <v>68</v>
      </c>
      <c r="F28" s="214"/>
      <c r="G28" s="214"/>
      <c r="H28" s="214"/>
      <c r="I28" s="214"/>
      <c r="J28" s="220"/>
      <c r="K28" s="224"/>
      <c r="L28" s="225"/>
      <c r="M28" s="226"/>
      <c r="N28" s="214"/>
      <c r="O28" s="214"/>
      <c r="P28" s="39"/>
      <c r="R28"/>
      <c r="S28"/>
      <c r="T28"/>
      <c r="U28"/>
      <c r="V28"/>
    </row>
    <row r="29" spans="1:30" s="54" customFormat="1" ht="12.95" customHeight="1" x14ac:dyDescent="0.2">
      <c r="A29" s="121">
        <v>1</v>
      </c>
      <c r="B29" s="122"/>
      <c r="C29" s="57" t="b">
        <v>0</v>
      </c>
      <c r="D29" s="57">
        <v>100</v>
      </c>
      <c r="F29" s="58"/>
      <c r="G29" s="59"/>
      <c r="H29" s="200"/>
      <c r="I29" s="201"/>
      <c r="J29" s="60"/>
      <c r="K29" s="197"/>
      <c r="L29" s="198"/>
      <c r="M29" s="199"/>
      <c r="N29" s="61"/>
      <c r="O29" s="62">
        <f>ROUND(oknQuantity_1*oknPrice_1,2)</f>
        <v>0</v>
      </c>
      <c r="P29" s="63"/>
      <c r="R29"/>
      <c r="S29"/>
      <c r="T29"/>
      <c r="U29"/>
      <c r="V29"/>
    </row>
    <row r="30" spans="1:30" s="54" customFormat="1" ht="12.95" customHeight="1" x14ac:dyDescent="0.2">
      <c r="A30" s="121">
        <v>2</v>
      </c>
      <c r="B30" s="122"/>
      <c r="C30" s="57">
        <v>0</v>
      </c>
      <c r="D30" s="57">
        <v>0</v>
      </c>
      <c r="F30" s="64"/>
      <c r="G30" s="65"/>
      <c r="H30" s="192"/>
      <c r="I30" s="193"/>
      <c r="J30" s="66"/>
      <c r="K30" s="194">
        <v>0</v>
      </c>
      <c r="L30" s="195"/>
      <c r="M30" s="196"/>
      <c r="N30" s="67">
        <v>0</v>
      </c>
      <c r="O30" s="68">
        <f>ROUND(oknQuantity_2*oknPrice_2,2)</f>
        <v>0</v>
      </c>
      <c r="P30" s="69"/>
      <c r="R30"/>
      <c r="S30"/>
      <c r="T30"/>
      <c r="U30"/>
      <c r="V30"/>
    </row>
    <row r="31" spans="1:30" s="54" customFormat="1" ht="12.95" customHeight="1" x14ac:dyDescent="0.2">
      <c r="A31" s="121">
        <v>3</v>
      </c>
      <c r="B31" s="122"/>
      <c r="C31" s="57">
        <v>0</v>
      </c>
      <c r="D31" s="57">
        <v>0</v>
      </c>
      <c r="F31" s="58"/>
      <c r="G31" s="59"/>
      <c r="H31" s="200"/>
      <c r="I31" s="201"/>
      <c r="J31" s="60"/>
      <c r="K31" s="197">
        <v>0</v>
      </c>
      <c r="L31" s="198"/>
      <c r="M31" s="199"/>
      <c r="N31" s="61">
        <v>0</v>
      </c>
      <c r="O31" s="62">
        <f>ROUND(oknQuantity_3*oknPrice_3,2)</f>
        <v>0</v>
      </c>
      <c r="P31" s="69"/>
      <c r="R31"/>
      <c r="S31"/>
      <c r="T31"/>
      <c r="U31"/>
      <c r="V31"/>
    </row>
    <row r="32" spans="1:30" s="54" customFormat="1" ht="12.95" customHeight="1" x14ac:dyDescent="0.2">
      <c r="A32" s="121">
        <v>4</v>
      </c>
      <c r="B32" s="122"/>
      <c r="C32" s="57">
        <v>0</v>
      </c>
      <c r="D32" s="57">
        <v>0</v>
      </c>
      <c r="F32" s="64"/>
      <c r="G32" s="65"/>
      <c r="H32" s="192"/>
      <c r="I32" s="193"/>
      <c r="J32" s="66"/>
      <c r="K32" s="194">
        <v>0</v>
      </c>
      <c r="L32" s="195"/>
      <c r="M32" s="196"/>
      <c r="N32" s="67">
        <v>0</v>
      </c>
      <c r="O32" s="68">
        <f>ROUND(oknQuantity_4*oknPrice_4,2)</f>
        <v>0</v>
      </c>
      <c r="P32" s="69"/>
      <c r="R32"/>
      <c r="S32"/>
      <c r="T32"/>
      <c r="U32"/>
      <c r="V32"/>
    </row>
    <row r="33" spans="1:22" s="54" customFormat="1" ht="12.95" customHeight="1" x14ac:dyDescent="0.2">
      <c r="A33" s="121">
        <v>5</v>
      </c>
      <c r="B33" s="122"/>
      <c r="C33" s="57">
        <v>0</v>
      </c>
      <c r="D33" s="57">
        <v>0</v>
      </c>
      <c r="F33" s="58"/>
      <c r="G33" s="59"/>
      <c r="H33" s="200"/>
      <c r="I33" s="201"/>
      <c r="J33" s="60"/>
      <c r="K33" s="197">
        <v>0</v>
      </c>
      <c r="L33" s="198"/>
      <c r="M33" s="199"/>
      <c r="N33" s="61">
        <v>0</v>
      </c>
      <c r="O33" s="62">
        <f>ROUND(oknQuantity_5*oknPrice_5,2)</f>
        <v>0</v>
      </c>
      <c r="P33" s="69"/>
      <c r="R33"/>
      <c r="S33"/>
      <c r="T33"/>
      <c r="U33"/>
      <c r="V33"/>
    </row>
    <row r="34" spans="1:22" s="54" customFormat="1" ht="12.95" customHeight="1" x14ac:dyDescent="0.2">
      <c r="A34" s="121">
        <v>6</v>
      </c>
      <c r="B34" s="122"/>
      <c r="C34" s="57">
        <v>0</v>
      </c>
      <c r="D34" s="57">
        <v>0</v>
      </c>
      <c r="F34" s="64"/>
      <c r="G34" s="65"/>
      <c r="H34" s="192"/>
      <c r="I34" s="193"/>
      <c r="J34" s="66"/>
      <c r="K34" s="194">
        <v>0</v>
      </c>
      <c r="L34" s="195"/>
      <c r="M34" s="196"/>
      <c r="N34" s="67">
        <v>0</v>
      </c>
      <c r="O34" s="68">
        <f>ROUND(oknQuantity_6*oknPrice_6,2)</f>
        <v>0</v>
      </c>
      <c r="P34" s="69"/>
      <c r="R34"/>
      <c r="S34"/>
      <c r="T34"/>
      <c r="U34"/>
      <c r="V34"/>
    </row>
    <row r="35" spans="1:22" s="54" customFormat="1" ht="12.95" customHeight="1" x14ac:dyDescent="0.2">
      <c r="A35" s="121">
        <v>7</v>
      </c>
      <c r="B35" s="122"/>
      <c r="C35" s="57">
        <v>0</v>
      </c>
      <c r="D35" s="57">
        <v>0</v>
      </c>
      <c r="F35" s="58"/>
      <c r="G35" s="59"/>
      <c r="H35" s="200"/>
      <c r="I35" s="201"/>
      <c r="J35" s="60"/>
      <c r="K35" s="197">
        <v>0</v>
      </c>
      <c r="L35" s="198"/>
      <c r="M35" s="199"/>
      <c r="N35" s="61">
        <v>0</v>
      </c>
      <c r="O35" s="62">
        <f>ROUND(oknQuantity_7*oknPrice_7,2)</f>
        <v>0</v>
      </c>
      <c r="P35" s="69"/>
    </row>
    <row r="36" spans="1:22" s="54" customFormat="1" ht="12.95" customHeight="1" x14ac:dyDescent="0.2">
      <c r="A36" s="121">
        <v>8</v>
      </c>
      <c r="B36" s="122"/>
      <c r="C36" s="57">
        <v>0</v>
      </c>
      <c r="D36" s="57">
        <v>0</v>
      </c>
      <c r="F36" s="64"/>
      <c r="G36" s="65"/>
      <c r="H36" s="192"/>
      <c r="I36" s="193"/>
      <c r="J36" s="66"/>
      <c r="K36" s="194">
        <v>0</v>
      </c>
      <c r="L36" s="195"/>
      <c r="M36" s="196"/>
      <c r="N36" s="67">
        <v>0</v>
      </c>
      <c r="O36" s="68">
        <f>ROUND(oknQuantity_8*oknPrice_8,2)</f>
        <v>0</v>
      </c>
      <c r="P36" s="69"/>
    </row>
    <row r="37" spans="1:22" s="54" customFormat="1" ht="12.95" customHeight="1" x14ac:dyDescent="0.2">
      <c r="A37" s="121">
        <v>9</v>
      </c>
      <c r="B37" s="122"/>
      <c r="C37" s="57">
        <v>0</v>
      </c>
      <c r="D37" s="57">
        <v>0</v>
      </c>
      <c r="F37" s="58"/>
      <c r="G37" s="70"/>
      <c r="H37" s="200"/>
      <c r="I37" s="201"/>
      <c r="J37" s="60"/>
      <c r="K37" s="197">
        <v>0</v>
      </c>
      <c r="L37" s="198"/>
      <c r="M37" s="199"/>
      <c r="N37" s="61">
        <v>0</v>
      </c>
      <c r="O37" s="62">
        <f>ROUND(oknQuantity_9*oknPrice_9,2)</f>
        <v>0</v>
      </c>
      <c r="P37" s="69"/>
    </row>
    <row r="38" spans="1:22" s="54" customFormat="1" ht="12.95" customHeight="1" x14ac:dyDescent="0.2">
      <c r="A38" s="121">
        <v>10</v>
      </c>
      <c r="B38" s="122"/>
      <c r="C38" s="57">
        <v>0</v>
      </c>
      <c r="D38" s="57">
        <v>0</v>
      </c>
      <c r="F38" s="64"/>
      <c r="G38" s="71"/>
      <c r="H38" s="192"/>
      <c r="I38" s="193"/>
      <c r="J38" s="66"/>
      <c r="K38" s="194">
        <v>0</v>
      </c>
      <c r="L38" s="195"/>
      <c r="M38" s="196"/>
      <c r="N38" s="67">
        <v>0</v>
      </c>
      <c r="O38" s="68">
        <f>ROUND(oknQuantity_10*oknPrice_10,2)</f>
        <v>0</v>
      </c>
      <c r="P38" s="69"/>
    </row>
    <row r="39" spans="1:22" s="54" customFormat="1" ht="12.95" customHeight="1" x14ac:dyDescent="0.2">
      <c r="A39" s="121">
        <v>11</v>
      </c>
      <c r="B39" s="122"/>
      <c r="C39" s="57">
        <v>0</v>
      </c>
      <c r="D39" s="57">
        <v>0</v>
      </c>
      <c r="F39" s="58"/>
      <c r="G39" s="70"/>
      <c r="H39" s="200"/>
      <c r="I39" s="201"/>
      <c r="J39" s="60"/>
      <c r="K39" s="197">
        <v>0</v>
      </c>
      <c r="L39" s="198"/>
      <c r="M39" s="199"/>
      <c r="N39" s="61">
        <v>0</v>
      </c>
      <c r="O39" s="62">
        <f>ROUND(oknQuantity_11*oknPrice_11,2)</f>
        <v>0</v>
      </c>
      <c r="P39" s="69"/>
    </row>
    <row r="40" spans="1:22" s="54" customFormat="1" ht="12.95" customHeight="1" x14ac:dyDescent="0.2">
      <c r="A40" s="121">
        <v>12</v>
      </c>
      <c r="B40" s="122"/>
      <c r="C40" s="57">
        <v>0</v>
      </c>
      <c r="D40" s="57">
        <v>0</v>
      </c>
      <c r="F40" s="64"/>
      <c r="G40" s="71"/>
      <c r="H40" s="192"/>
      <c r="I40" s="193"/>
      <c r="J40" s="66"/>
      <c r="K40" s="194">
        <v>0</v>
      </c>
      <c r="L40" s="195"/>
      <c r="M40" s="196"/>
      <c r="N40" s="67">
        <v>0</v>
      </c>
      <c r="O40" s="68">
        <f>ROUND(oknQuantity_12*oknPrice_12,2)</f>
        <v>0</v>
      </c>
      <c r="P40" s="69"/>
    </row>
    <row r="41" spans="1:22" s="54" customFormat="1" ht="12.95" customHeight="1" x14ac:dyDescent="0.2">
      <c r="A41" s="121">
        <v>13</v>
      </c>
      <c r="B41" s="122"/>
      <c r="C41" s="57">
        <v>0</v>
      </c>
      <c r="D41" s="57">
        <v>0</v>
      </c>
      <c r="F41" s="58"/>
      <c r="G41" s="59"/>
      <c r="H41" s="200"/>
      <c r="I41" s="201" t="s">
        <v>113</v>
      </c>
      <c r="J41" s="60"/>
      <c r="K41" s="197">
        <v>0</v>
      </c>
      <c r="L41" s="198"/>
      <c r="M41" s="199"/>
      <c r="N41" s="61">
        <v>0</v>
      </c>
      <c r="O41" s="62">
        <f>ROUND(oknQuantity_13*oknPrice_13,2)</f>
        <v>0</v>
      </c>
      <c r="P41" s="63"/>
    </row>
    <row r="42" spans="1:22" s="54" customFormat="1" ht="12.95" customHeight="1" x14ac:dyDescent="0.2">
      <c r="A42" s="121">
        <v>14</v>
      </c>
      <c r="B42" s="122"/>
      <c r="C42" s="57">
        <v>0</v>
      </c>
      <c r="D42" s="57">
        <v>0</v>
      </c>
      <c r="F42" s="64"/>
      <c r="G42" s="65"/>
      <c r="H42" s="192"/>
      <c r="I42" s="193"/>
      <c r="J42" s="66"/>
      <c r="K42" s="194">
        <v>0</v>
      </c>
      <c r="L42" s="195"/>
      <c r="M42" s="196"/>
      <c r="N42" s="67">
        <v>0</v>
      </c>
      <c r="O42" s="68">
        <f>ROUND(oknQuantity_14*oknPrice_14,2)</f>
        <v>0</v>
      </c>
      <c r="P42" s="69"/>
    </row>
    <row r="43" spans="1:22" s="54" customFormat="1" ht="12.95" customHeight="1" x14ac:dyDescent="0.2">
      <c r="A43" s="121">
        <v>15</v>
      </c>
      <c r="B43" s="122"/>
      <c r="C43" s="57">
        <v>0</v>
      </c>
      <c r="D43" s="57">
        <v>0</v>
      </c>
      <c r="F43" s="58"/>
      <c r="G43" s="59"/>
      <c r="H43" s="200"/>
      <c r="I43" s="201" t="s">
        <v>113</v>
      </c>
      <c r="J43" s="60"/>
      <c r="K43" s="197">
        <v>0</v>
      </c>
      <c r="L43" s="198"/>
      <c r="M43" s="199"/>
      <c r="N43" s="61">
        <v>0</v>
      </c>
      <c r="O43" s="62">
        <f>ROUND(oknQuantity_15*oknPrice_15,2)</f>
        <v>0</v>
      </c>
      <c r="P43" s="63"/>
    </row>
    <row r="44" spans="1:22" s="54" customFormat="1" ht="12.95" customHeight="1" x14ac:dyDescent="0.2">
      <c r="A44" s="121">
        <v>16</v>
      </c>
      <c r="B44" s="122"/>
      <c r="C44" s="57">
        <v>0</v>
      </c>
      <c r="D44" s="57">
        <v>0</v>
      </c>
      <c r="F44" s="64"/>
      <c r="G44" s="65"/>
      <c r="H44" s="192"/>
      <c r="I44" s="193"/>
      <c r="J44" s="66"/>
      <c r="K44" s="194">
        <v>0</v>
      </c>
      <c r="L44" s="195"/>
      <c r="M44" s="196"/>
      <c r="N44" s="67">
        <v>0</v>
      </c>
      <c r="O44" s="68">
        <f>ROUND(oknQuantity_16*oknPrice_16,2)</f>
        <v>0</v>
      </c>
      <c r="P44" s="69"/>
    </row>
    <row r="45" spans="1:22" s="54" customFormat="1" ht="12.95" customHeight="1" x14ac:dyDescent="0.2">
      <c r="A45" s="121">
        <v>17</v>
      </c>
      <c r="B45" s="122"/>
      <c r="C45" s="57">
        <v>0</v>
      </c>
      <c r="D45" s="57">
        <v>0</v>
      </c>
      <c r="F45" s="58"/>
      <c r="G45" s="59"/>
      <c r="H45" s="200"/>
      <c r="I45" s="201" t="s">
        <v>113</v>
      </c>
      <c r="J45" s="60"/>
      <c r="K45" s="197">
        <v>0</v>
      </c>
      <c r="L45" s="198"/>
      <c r="M45" s="199"/>
      <c r="N45" s="61">
        <v>0</v>
      </c>
      <c r="O45" s="62">
        <f>ROUND(oknQuantity_17*oknPrice_17,2)</f>
        <v>0</v>
      </c>
      <c r="P45" s="63"/>
    </row>
    <row r="46" spans="1:22" s="54" customFormat="1" ht="12.95" customHeight="1" x14ac:dyDescent="0.2">
      <c r="A46" s="121">
        <v>18</v>
      </c>
      <c r="B46" s="122"/>
      <c r="C46" s="57">
        <v>0</v>
      </c>
      <c r="D46" s="57">
        <v>0</v>
      </c>
      <c r="F46" s="64"/>
      <c r="G46" s="65"/>
      <c r="H46" s="192"/>
      <c r="I46" s="193"/>
      <c r="J46" s="66"/>
      <c r="K46" s="194">
        <v>0</v>
      </c>
      <c r="L46" s="195"/>
      <c r="M46" s="196"/>
      <c r="N46" s="67">
        <v>0</v>
      </c>
      <c r="O46" s="68">
        <f>ROUND(oknQuantity_18*oknPrice_18,2)</f>
        <v>0</v>
      </c>
      <c r="P46" s="69"/>
    </row>
    <row r="47" spans="1:22" s="54" customFormat="1" ht="12.95" customHeight="1" x14ac:dyDescent="0.2">
      <c r="A47" s="121">
        <v>19</v>
      </c>
      <c r="B47" s="122"/>
      <c r="C47" s="57">
        <v>0</v>
      </c>
      <c r="D47" s="57">
        <v>0</v>
      </c>
      <c r="F47" s="58"/>
      <c r="G47" s="59"/>
      <c r="H47" s="200"/>
      <c r="I47" s="201" t="s">
        <v>113</v>
      </c>
      <c r="J47" s="60"/>
      <c r="K47" s="197">
        <v>0</v>
      </c>
      <c r="L47" s="198"/>
      <c r="M47" s="199"/>
      <c r="N47" s="61">
        <v>0</v>
      </c>
      <c r="O47" s="62">
        <f>ROUND(oknQuantity_19*oknPrice_19,2)</f>
        <v>0</v>
      </c>
      <c r="P47" s="63"/>
    </row>
    <row r="48" spans="1:22" s="54" customFormat="1" ht="12.95" customHeight="1" x14ac:dyDescent="0.2">
      <c r="A48" s="121">
        <v>20</v>
      </c>
      <c r="B48" s="122"/>
      <c r="C48" s="57">
        <v>0</v>
      </c>
      <c r="D48" s="57">
        <v>0</v>
      </c>
      <c r="F48" s="72"/>
      <c r="G48" s="77"/>
      <c r="H48" s="248"/>
      <c r="I48" s="249"/>
      <c r="J48" s="73"/>
      <c r="K48" s="245">
        <v>0</v>
      </c>
      <c r="L48" s="246"/>
      <c r="M48" s="247"/>
      <c r="N48" s="74">
        <v>0</v>
      </c>
      <c r="O48" s="75">
        <f>ROUND(oknQuantity_20*oknPrice_20,2)</f>
        <v>0</v>
      </c>
      <c r="P48" s="69"/>
    </row>
    <row r="49" spans="1:30" s="37" customFormat="1" ht="15" customHeight="1" x14ac:dyDescent="0.2">
      <c r="A49" s="118"/>
      <c r="B49" s="118"/>
      <c r="C49" s="38"/>
      <c r="F49" s="54" t="s">
        <v>123</v>
      </c>
      <c r="G49" s="43"/>
      <c r="H49" s="43"/>
      <c r="I49" s="43"/>
      <c r="J49" s="43"/>
      <c r="K49" s="43"/>
      <c r="L49" s="43"/>
      <c r="N49" s="44" t="s">
        <v>23</v>
      </c>
      <c r="O49" s="76">
        <f>SUM(oknLineTotal_1:oknLineTotal_20)</f>
        <v>0</v>
      </c>
      <c r="P49" s="40"/>
    </row>
    <row r="50" spans="1:30" s="37" customFormat="1" ht="15" customHeight="1" x14ac:dyDescent="0.2">
      <c r="A50" s="118"/>
      <c r="B50" s="118"/>
      <c r="C50" s="38"/>
      <c r="D50" s="42"/>
      <c r="F50" s="43"/>
      <c r="G50" s="43"/>
      <c r="H50" s="43"/>
      <c r="I50" s="43"/>
      <c r="J50" s="43"/>
      <c r="K50" s="43"/>
      <c r="L50" s="43"/>
      <c r="N50" s="44" t="s">
        <v>109</v>
      </c>
      <c r="O50" s="55">
        <f t="array" ref="O50">SUM(oknTaxable_1:oknTaxable_20*oknLineTotal_1:oknLineTotal_20)</f>
        <v>0</v>
      </c>
      <c r="P50" s="40"/>
    </row>
    <row r="51" spans="1:30" s="37" customFormat="1" ht="15" customHeight="1" x14ac:dyDescent="0.2">
      <c r="A51" s="118"/>
      <c r="B51" s="118"/>
      <c r="C51" s="38"/>
      <c r="D51" s="38"/>
      <c r="G51" s="45"/>
      <c r="H51" s="43"/>
      <c r="I51" s="43"/>
      <c r="J51" s="43"/>
      <c r="K51" s="43"/>
      <c r="L51" s="43"/>
      <c r="M51" s="106" t="s">
        <v>90</v>
      </c>
      <c r="N51" s="46">
        <v>0.08</v>
      </c>
      <c r="O51" s="55">
        <f>ROUND(IF(oknTaxType=0,0, oknTax1Rate*(oknLineTotalTaxable+IF(oknTaxTotalIncludingShippingCost=0,0,oknShippingCost))),2)</f>
        <v>0</v>
      </c>
      <c r="P51" s="40"/>
    </row>
    <row r="52" spans="1:30" s="37" customFormat="1" ht="15" customHeight="1" x14ac:dyDescent="0.2">
      <c r="A52" s="118"/>
      <c r="B52" s="118"/>
      <c r="C52" s="38"/>
      <c r="D52" s="38"/>
      <c r="G52" s="45"/>
      <c r="H52" s="45"/>
      <c r="I52" s="45"/>
      <c r="J52" s="45"/>
      <c r="K52" s="45"/>
      <c r="L52" s="43"/>
      <c r="M52" s="106" t="s">
        <v>91</v>
      </c>
      <c r="N52" s="46">
        <v>0.06</v>
      </c>
      <c r="O52" s="55">
        <f>ROUND(IF(oknTaxType&lt;&gt;2,0,oknTax2Rate*(oknLineTotalTaxable+IF(oknTaxTotalIncludingShippingCost=0,0,oknShippingCost)+IF(oknTax2IsAppliedToTax1=0,0,oknTax1))),2)</f>
        <v>0</v>
      </c>
      <c r="P52" s="47"/>
    </row>
    <row r="53" spans="1:30" s="37" customFormat="1" ht="15" customHeight="1" x14ac:dyDescent="0.2">
      <c r="A53" s="118"/>
      <c r="B53" s="118"/>
      <c r="C53" s="38"/>
      <c r="D53" s="38"/>
      <c r="G53" s="45"/>
      <c r="H53" s="45"/>
      <c r="I53" s="45"/>
      <c r="J53" s="45"/>
      <c r="K53" s="45"/>
      <c r="L53" s="43"/>
      <c r="N53" s="44" t="s">
        <v>2</v>
      </c>
      <c r="O53" s="56">
        <v>0</v>
      </c>
      <c r="P53" s="49"/>
    </row>
    <row r="54" spans="1:30" s="37" customFormat="1" ht="15" customHeight="1" x14ac:dyDescent="0.2">
      <c r="A54" s="118"/>
      <c r="B54" s="118"/>
      <c r="C54" s="38"/>
      <c r="D54" s="38"/>
      <c r="F54" s="48"/>
      <c r="G54" s="45"/>
      <c r="H54" s="45"/>
      <c r="I54" s="45"/>
      <c r="J54" s="45"/>
      <c r="K54" s="45"/>
      <c r="L54" s="43"/>
      <c r="N54" s="44" t="s">
        <v>110</v>
      </c>
      <c r="O54" s="56">
        <v>0</v>
      </c>
      <c r="P54" s="49"/>
    </row>
    <row r="55" spans="1:30" s="37" customFormat="1" ht="15" customHeight="1" x14ac:dyDescent="0.2">
      <c r="A55" s="118"/>
      <c r="B55" s="118"/>
      <c r="C55" s="38"/>
      <c r="D55" s="38"/>
      <c r="F55" s="48" t="s">
        <v>112</v>
      </c>
      <c r="G55" s="45"/>
      <c r="H55" s="45"/>
      <c r="I55" s="45"/>
      <c r="J55" s="45"/>
      <c r="K55" s="45"/>
      <c r="L55" s="43"/>
      <c r="N55" s="44" t="s">
        <v>111</v>
      </c>
      <c r="O55" s="56">
        <v>0</v>
      </c>
      <c r="P55" s="49"/>
    </row>
    <row r="56" spans="1:30" s="37" customFormat="1" ht="15" customHeight="1" x14ac:dyDescent="0.2">
      <c r="A56" s="118"/>
      <c r="B56" s="118"/>
      <c r="C56" s="38"/>
      <c r="D56" s="38"/>
      <c r="F56" s="236"/>
      <c r="G56" s="237"/>
      <c r="H56" s="237"/>
      <c r="I56" s="237"/>
      <c r="J56" s="237"/>
      <c r="K56" s="237"/>
      <c r="L56" s="238"/>
      <c r="N56" s="106" t="s">
        <v>124</v>
      </c>
      <c r="O56" s="56">
        <v>0</v>
      </c>
      <c r="P56" s="49"/>
    </row>
    <row r="57" spans="1:30" s="37" customFormat="1" ht="15" customHeight="1" x14ac:dyDescent="0.2">
      <c r="A57" s="118"/>
      <c r="B57" s="118"/>
      <c r="C57" s="38"/>
      <c r="D57" s="38"/>
      <c r="F57" s="239"/>
      <c r="G57" s="240"/>
      <c r="H57" s="240"/>
      <c r="I57" s="240"/>
      <c r="J57" s="240"/>
      <c r="K57" s="240"/>
      <c r="L57" s="241"/>
      <c r="N57" s="106" t="s">
        <v>124</v>
      </c>
      <c r="O57" s="56">
        <v>0</v>
      </c>
      <c r="P57" s="49"/>
    </row>
    <row r="58" spans="1:30" s="37" customFormat="1" ht="15" customHeight="1" x14ac:dyDescent="0.2">
      <c r="A58" s="118"/>
      <c r="B58" s="118"/>
      <c r="C58" s="38"/>
      <c r="D58" s="38"/>
      <c r="F58" s="242"/>
      <c r="G58" s="243"/>
      <c r="H58" s="243"/>
      <c r="I58" s="243"/>
      <c r="J58" s="243"/>
      <c r="K58" s="243"/>
      <c r="L58" s="244"/>
      <c r="N58" s="50" t="s">
        <v>3</v>
      </c>
      <c r="O58" s="55">
        <f>ROUND(oknSubTotal + oknShippingCost + IF(oknTaxType=0,0,IF(oknTaxType=1,oknTax1,oknTax1+oknTax2))+oknInsurance+oknLegalConsular+oknOther1+oknOther2,2)</f>
        <v>0</v>
      </c>
      <c r="P58" s="40"/>
    </row>
    <row r="59" spans="1:30" s="37" customFormat="1" ht="18.75" customHeight="1" x14ac:dyDescent="0.2">
      <c r="A59" s="118"/>
      <c r="B59" s="118"/>
      <c r="C59" s="38"/>
      <c r="D59" s="38"/>
      <c r="AA59" s="50" t="s">
        <v>24</v>
      </c>
      <c r="AB59" s="55">
        <f>ROUND(oknTotal-oknPayments,2)</f>
        <v>0</v>
      </c>
      <c r="AC59" s="37" t="s">
        <v>36</v>
      </c>
      <c r="AD59" s="22">
        <v>0</v>
      </c>
    </row>
    <row r="60" spans="1:30" s="37" customFormat="1" ht="18.75" hidden="1" customHeight="1" x14ac:dyDescent="0.2">
      <c r="A60" s="118"/>
      <c r="B60" s="118"/>
      <c r="C60" s="38"/>
      <c r="D60" s="38"/>
      <c r="F60" s="250" t="s">
        <v>86</v>
      </c>
      <c r="G60" s="251"/>
      <c r="H60" s="107" t="s">
        <v>3</v>
      </c>
      <c r="I60" s="107" t="s">
        <v>76</v>
      </c>
      <c r="J60" s="107" t="s">
        <v>87</v>
      </c>
      <c r="K60" s="20"/>
      <c r="L60" s="252" t="s">
        <v>88</v>
      </c>
      <c r="M60" s="253"/>
      <c r="N60" s="254"/>
      <c r="O60" s="108" t="s">
        <v>89</v>
      </c>
    </row>
    <row r="61" spans="1:30" s="37" customFormat="1" ht="18.75" hidden="1" customHeight="1" x14ac:dyDescent="0.2">
      <c r="A61" s="118"/>
      <c r="B61" s="118"/>
      <c r="C61" s="38"/>
      <c r="D61" s="38"/>
      <c r="F61" s="21"/>
      <c r="G61" s="21"/>
      <c r="H61" s="22"/>
      <c r="I61" s="22"/>
      <c r="J61" s="22"/>
      <c r="K61" s="22"/>
      <c r="L61" s="22"/>
      <c r="M61" s="22"/>
      <c r="N61" s="22"/>
      <c r="O61" s="22"/>
    </row>
    <row r="62" spans="1:30" s="37" customFormat="1" ht="18.75" hidden="1" customHeight="1" x14ac:dyDescent="0.2">
      <c r="A62" s="118"/>
      <c r="B62" s="118"/>
      <c r="C62" s="38"/>
      <c r="D62" s="38"/>
      <c r="F62" s="21"/>
      <c r="G62" s="21"/>
      <c r="H62" s="22"/>
      <c r="I62" s="22"/>
      <c r="J62" s="22"/>
      <c r="K62" s="22"/>
      <c r="L62" s="22"/>
      <c r="M62" s="22"/>
      <c r="N62" s="22"/>
      <c r="O62" s="22"/>
    </row>
    <row r="63" spans="1:30" s="37" customFormat="1" ht="5.25" customHeight="1" x14ac:dyDescent="0.2">
      <c r="A63" s="118"/>
      <c r="B63" s="118"/>
      <c r="C63" s="38"/>
      <c r="D63" s="38"/>
      <c r="F63" s="21"/>
      <c r="G63" s="21"/>
      <c r="H63" s="22"/>
      <c r="I63" s="22"/>
      <c r="J63" s="22"/>
      <c r="K63" s="22"/>
      <c r="L63" s="22"/>
      <c r="M63" s="22"/>
      <c r="N63" s="22"/>
      <c r="O63" s="22"/>
    </row>
    <row r="64" spans="1:30" s="37" customFormat="1" ht="13.5" customHeight="1" x14ac:dyDescent="0.2">
      <c r="A64" s="118"/>
      <c r="B64" s="118"/>
      <c r="C64" s="38"/>
      <c r="D64" s="38"/>
      <c r="F64" s="227" t="s">
        <v>70</v>
      </c>
      <c r="G64" s="228"/>
      <c r="H64" s="228"/>
      <c r="I64" s="228"/>
      <c r="J64" s="228"/>
      <c r="K64" s="228"/>
      <c r="L64" s="228"/>
      <c r="M64" s="228"/>
      <c r="N64" s="228"/>
      <c r="O64" s="228"/>
    </row>
    <row r="66" spans="6:12" x14ac:dyDescent="0.2">
      <c r="F66" s="36"/>
      <c r="G66" s="36"/>
      <c r="H66" s="36"/>
      <c r="I66" s="36"/>
      <c r="J66" s="36"/>
      <c r="K66" s="36"/>
      <c r="L66" s="36"/>
    </row>
    <row r="933" spans="1:1" hidden="1" x14ac:dyDescent="0.2">
      <c r="A933" s="123" t="s">
        <v>139</v>
      </c>
    </row>
    <row r="949" spans="1:1" hidden="1" x14ac:dyDescent="0.2">
      <c r="A949" s="123" t="s">
        <v>137</v>
      </c>
    </row>
    <row r="975" spans="1:1" hidden="1" x14ac:dyDescent="0.2">
      <c r="A975" s="123" t="s">
        <v>137</v>
      </c>
    </row>
  </sheetData>
  <sheetProtection sheet="1" objects="1" scenarios="1" selectLockedCells="1"/>
  <dataConsolidate/>
  <mergeCells count="78">
    <mergeCell ref="F60:G60"/>
    <mergeCell ref="K41:M41"/>
    <mergeCell ref="K42:M42"/>
    <mergeCell ref="K43:M43"/>
    <mergeCell ref="K44:M44"/>
    <mergeCell ref="K45:M45"/>
    <mergeCell ref="K46:M46"/>
    <mergeCell ref="K47:M47"/>
    <mergeCell ref="H44:I44"/>
    <mergeCell ref="H46:I46"/>
    <mergeCell ref="L60:N60"/>
    <mergeCell ref="H41:I41"/>
    <mergeCell ref="H43:I43"/>
    <mergeCell ref="H45:I45"/>
    <mergeCell ref="H47:I47"/>
    <mergeCell ref="H42:I42"/>
    <mergeCell ref="F64:O64"/>
    <mergeCell ref="I20:J20"/>
    <mergeCell ref="I21:J21"/>
    <mergeCell ref="I22:J22"/>
    <mergeCell ref="I23:J23"/>
    <mergeCell ref="I24:J24"/>
    <mergeCell ref="I25:J25"/>
    <mergeCell ref="H29:I29"/>
    <mergeCell ref="H31:I31"/>
    <mergeCell ref="F56:L58"/>
    <mergeCell ref="K48:M48"/>
    <mergeCell ref="H33:I33"/>
    <mergeCell ref="F27:F28"/>
    <mergeCell ref="K36:M36"/>
    <mergeCell ref="H48:I48"/>
    <mergeCell ref="K40:M40"/>
    <mergeCell ref="O27:O28"/>
    <mergeCell ref="K30:M30"/>
    <mergeCell ref="K31:M31"/>
    <mergeCell ref="K32:M32"/>
    <mergeCell ref="A3:B3"/>
    <mergeCell ref="A4:B4"/>
    <mergeCell ref="A5:B5"/>
    <mergeCell ref="A6:B6"/>
    <mergeCell ref="A8:B8"/>
    <mergeCell ref="G27:G28"/>
    <mergeCell ref="K29:M29"/>
    <mergeCell ref="H27:I28"/>
    <mergeCell ref="J27:J28"/>
    <mergeCell ref="N27:N28"/>
    <mergeCell ref="K27:M28"/>
    <mergeCell ref="A21:B21"/>
    <mergeCell ref="A22:B22"/>
    <mergeCell ref="A17:B19"/>
    <mergeCell ref="A12:B12"/>
    <mergeCell ref="N17:O17"/>
    <mergeCell ref="H17:J17"/>
    <mergeCell ref="N12:O12"/>
    <mergeCell ref="N13:O13"/>
    <mergeCell ref="N14:O14"/>
    <mergeCell ref="N16:O16"/>
    <mergeCell ref="N15:O15"/>
    <mergeCell ref="H15:J15"/>
    <mergeCell ref="H12:J12"/>
    <mergeCell ref="H13:J13"/>
    <mergeCell ref="H14:J14"/>
    <mergeCell ref="H16:J16"/>
    <mergeCell ref="K33:M33"/>
    <mergeCell ref="K34:M34"/>
    <mergeCell ref="K35:M35"/>
    <mergeCell ref="H30:I30"/>
    <mergeCell ref="H32:I32"/>
    <mergeCell ref="H34:I34"/>
    <mergeCell ref="H40:I40"/>
    <mergeCell ref="K38:M38"/>
    <mergeCell ref="K39:M39"/>
    <mergeCell ref="H35:I35"/>
    <mergeCell ref="H37:I37"/>
    <mergeCell ref="H39:I39"/>
    <mergeCell ref="H38:I38"/>
    <mergeCell ref="K37:M37"/>
    <mergeCell ref="H36:I36"/>
  </mergeCells>
  <phoneticPr fontId="7" type="noConversion"/>
  <dataValidations count="9">
    <dataValidation type="textLength" allowBlank="1" showInputMessage="1" showErrorMessage="1" sqref="F56:L58 G51 G52:K55" xr:uid="{00000000-0002-0000-0000-000000000000}">
      <formula1>1</formula1>
      <formula2>255</formula2>
    </dataValidation>
    <dataValidation type="textLength" allowBlank="1" showInputMessage="1" showErrorMessage="1" sqref="O7 F29:F48 I20 O10 N16:O17 H16:K17 O5" xr:uid="{00000000-0002-0000-0000-000001000000}">
      <formula1>1</formula1>
      <formula2>30</formula2>
    </dataValidation>
    <dataValidation type="date" allowBlank="1" showErrorMessage="1" errorTitle="Invalid Input" error="Please enter a valid date." sqref="O4 I25" xr:uid="{00000000-0002-0000-0000-000002000000}">
      <formula1>36526</formula1>
      <formula2>402132</formula2>
    </dataValidation>
    <dataValidation type="textLength" allowBlank="1" showInputMessage="1" showErrorMessage="1" sqref="O8 O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O53:O57 N29:N48 K29:K48 N51:N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H29:H48 I30:I48 J29:J48" xr:uid="{00000000-0002-0000-0000-000005000000}">
      <formula1>100</formula1>
    </dataValidation>
    <dataValidation type="textLength" allowBlank="1" showInputMessage="1" showErrorMessage="1" errorTitle="Invalid Input" error="Max characters allowed: 60" sqref="N14:O15 H14:K15 H12:K12 N12:O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N13:O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3:K13" xr:uid="{00000000-0002-0000-0000-000008000000}">
      <formula1>0</formula1>
      <formula2>255</formula2>
    </dataValidation>
  </dataValidations>
  <hyperlinks>
    <hyperlink ref="A975" r:id="rId1" tooltip="Proforma Invoicing Form" display="http://www.invoicingtemplate.com/proforma-1st-sample.html" xr:uid="{00000000-0004-0000-0000-000004000000}"/>
    <hyperlink ref="AKT1" r:id="rId2" tooltip="Proforma (1st Sample of Customization)" display="http://www.invoicingtemplate.com/proforma-1st-sample.html" xr:uid="{00000000-0004-0000-0000-000005000000}"/>
    <hyperlink ref="A949" r:id="rId3" tooltip="Proforma Invoicing Form" display="http://www.invoicingtemplate.com/proforma-1st-sample.html" xr:uid="{00000000-0004-0000-0000-000006000000}"/>
    <hyperlink ref="AJT1" r:id="rId4" tooltip="Proforma (1st Sample of Customization)" display="http://www.invoicingtemplate.com/proforma-1st-sample.html" xr:uid="{00000000-0004-0000-0000-000007000000}"/>
    <hyperlink ref="A933" r:id="rId5" tooltip="Proforma Invoicing Form" display="http://www.invoicingtemplate.com/proforma-1st-sample.html" xr:uid="{00000000-0004-0000-0000-000008000000}"/>
    <hyperlink ref="AJR1" r:id="rId6" tooltip="Proforma (1st Sample of Customization)" display="http://www.invoicingtemplate.com/proforma-1st-sample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0" name="oknWidget_taxable1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27</xdr:row>
                    <xdr:rowOff>152400</xdr:rowOff>
                  </from>
                  <to>
                    <xdr:col>6</xdr:col>
                    <xdr:colOff>247650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" r:id="rId11" name="oknWidget_taxable2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28</xdr:row>
                    <xdr:rowOff>142875</xdr:rowOff>
                  </from>
                  <to>
                    <xdr:col>6</xdr:col>
                    <xdr:colOff>247650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2" name="oknWidget_taxable3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29</xdr:row>
                    <xdr:rowOff>142875</xdr:rowOff>
                  </from>
                  <to>
                    <xdr:col>6</xdr:col>
                    <xdr:colOff>247650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" name="oknWidget_taxable4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30</xdr:row>
                    <xdr:rowOff>142875</xdr:rowOff>
                  </from>
                  <to>
                    <xdr:col>6</xdr:col>
                    <xdr:colOff>247650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" name="oknWidget_taxable5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31</xdr:row>
                    <xdr:rowOff>142875</xdr:rowOff>
                  </from>
                  <to>
                    <xdr:col>6</xdr:col>
                    <xdr:colOff>247650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5" name="oknWidget_taxable6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32</xdr:row>
                    <xdr:rowOff>142875</xdr:rowOff>
                  </from>
                  <to>
                    <xdr:col>6</xdr:col>
                    <xdr:colOff>247650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6" name="oknWidget_taxable7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33</xdr:row>
                    <xdr:rowOff>142875</xdr:rowOff>
                  </from>
                  <to>
                    <xdr:col>6</xdr:col>
                    <xdr:colOff>247650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" name="oknWidget_taxable8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34</xdr:row>
                    <xdr:rowOff>142875</xdr:rowOff>
                  </from>
                  <to>
                    <xdr:col>6</xdr:col>
                    <xdr:colOff>247650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8" name="oknWidget_taxable9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35</xdr:row>
                    <xdr:rowOff>142875</xdr:rowOff>
                  </from>
                  <to>
                    <xdr:col>6</xdr:col>
                    <xdr:colOff>247650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9" name="oknWidget_taxable10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36</xdr:row>
                    <xdr:rowOff>142875</xdr:rowOff>
                  </from>
                  <to>
                    <xdr:col>6</xdr:col>
                    <xdr:colOff>247650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0" name="oknWidget_taxable11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37</xdr:row>
                    <xdr:rowOff>142875</xdr:rowOff>
                  </from>
                  <to>
                    <xdr:col>6</xdr:col>
                    <xdr:colOff>247650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1" name="oknWidget_taxable12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38</xdr:row>
                    <xdr:rowOff>142875</xdr:rowOff>
                  </from>
                  <to>
                    <xdr:col>6</xdr:col>
                    <xdr:colOff>247650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2" name="oknWidget_taxable13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39</xdr:row>
                    <xdr:rowOff>142875</xdr:rowOff>
                  </from>
                  <to>
                    <xdr:col>6</xdr:col>
                    <xdr:colOff>247650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3" name="oknWidget_taxable14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40</xdr:row>
                    <xdr:rowOff>142875</xdr:rowOff>
                  </from>
                  <to>
                    <xdr:col>6</xdr:col>
                    <xdr:colOff>247650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4" name="oknWidget_taxable15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41</xdr:row>
                    <xdr:rowOff>142875</xdr:rowOff>
                  </from>
                  <to>
                    <xdr:col>6</xdr:col>
                    <xdr:colOff>247650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5" name="oknWidget_taxable16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42</xdr:row>
                    <xdr:rowOff>142875</xdr:rowOff>
                  </from>
                  <to>
                    <xdr:col>6</xdr:col>
                    <xdr:colOff>247650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6" name="oknWidget_taxable17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43</xdr:row>
                    <xdr:rowOff>142875</xdr:rowOff>
                  </from>
                  <to>
                    <xdr:col>6</xdr:col>
                    <xdr:colOff>247650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7" name="oknWidget_taxable18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44</xdr:row>
                    <xdr:rowOff>142875</xdr:rowOff>
                  </from>
                  <to>
                    <xdr:col>6</xdr:col>
                    <xdr:colOff>247650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8" name="oknWidget_taxable19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45</xdr:row>
                    <xdr:rowOff>142875</xdr:rowOff>
                  </from>
                  <to>
                    <xdr:col>6</xdr:col>
                    <xdr:colOff>247650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9" name="oknWidget_taxable20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46</xdr:row>
                    <xdr:rowOff>142875</xdr:rowOff>
                  </from>
                  <to>
                    <xdr:col>6</xdr:col>
                    <xdr:colOff>247650</xdr:colOff>
                    <xdr:row>48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4" customWidth="1"/>
    <col min="2" max="2" width="76" style="104" customWidth="1"/>
    <col min="3" max="256" width="9.140625" style="97"/>
    <col min="257" max="257" width="3" style="97" customWidth="1"/>
    <col min="258" max="258" width="76" style="97" customWidth="1"/>
    <col min="259" max="512" width="9.140625" style="97"/>
    <col min="513" max="513" width="3" style="97" customWidth="1"/>
    <col min="514" max="514" width="76" style="97" customWidth="1"/>
    <col min="515" max="768" width="9.140625" style="97"/>
    <col min="769" max="769" width="3" style="97" customWidth="1"/>
    <col min="770" max="770" width="76" style="97" customWidth="1"/>
    <col min="771" max="1024" width="9.140625" style="97"/>
    <col min="1025" max="1025" width="3" style="97" customWidth="1"/>
    <col min="1026" max="1026" width="76" style="97" customWidth="1"/>
    <col min="1027" max="1280" width="9.140625" style="97"/>
    <col min="1281" max="1281" width="3" style="97" customWidth="1"/>
    <col min="1282" max="1282" width="76" style="97" customWidth="1"/>
    <col min="1283" max="1536" width="9.140625" style="97"/>
    <col min="1537" max="1537" width="3" style="97" customWidth="1"/>
    <col min="1538" max="1538" width="76" style="97" customWidth="1"/>
    <col min="1539" max="1792" width="9.140625" style="97"/>
    <col min="1793" max="1793" width="3" style="97" customWidth="1"/>
    <col min="1794" max="1794" width="76" style="97" customWidth="1"/>
    <col min="1795" max="2048" width="9.140625" style="97"/>
    <col min="2049" max="2049" width="3" style="97" customWidth="1"/>
    <col min="2050" max="2050" width="76" style="97" customWidth="1"/>
    <col min="2051" max="2304" width="9.140625" style="97"/>
    <col min="2305" max="2305" width="3" style="97" customWidth="1"/>
    <col min="2306" max="2306" width="76" style="97" customWidth="1"/>
    <col min="2307" max="2560" width="9.140625" style="97"/>
    <col min="2561" max="2561" width="3" style="97" customWidth="1"/>
    <col min="2562" max="2562" width="76" style="97" customWidth="1"/>
    <col min="2563" max="2816" width="9.140625" style="97"/>
    <col min="2817" max="2817" width="3" style="97" customWidth="1"/>
    <col min="2818" max="2818" width="76" style="97" customWidth="1"/>
    <col min="2819" max="3072" width="9.140625" style="97"/>
    <col min="3073" max="3073" width="3" style="97" customWidth="1"/>
    <col min="3074" max="3074" width="76" style="97" customWidth="1"/>
    <col min="3075" max="3328" width="9.140625" style="97"/>
    <col min="3329" max="3329" width="3" style="97" customWidth="1"/>
    <col min="3330" max="3330" width="76" style="97" customWidth="1"/>
    <col min="3331" max="3584" width="9.140625" style="97"/>
    <col min="3585" max="3585" width="3" style="97" customWidth="1"/>
    <col min="3586" max="3586" width="76" style="97" customWidth="1"/>
    <col min="3587" max="3840" width="9.140625" style="97"/>
    <col min="3841" max="3841" width="3" style="97" customWidth="1"/>
    <col min="3842" max="3842" width="76" style="97" customWidth="1"/>
    <col min="3843" max="4096" width="9.140625" style="97"/>
    <col min="4097" max="4097" width="3" style="97" customWidth="1"/>
    <col min="4098" max="4098" width="76" style="97" customWidth="1"/>
    <col min="4099" max="4352" width="9.140625" style="97"/>
    <col min="4353" max="4353" width="3" style="97" customWidth="1"/>
    <col min="4354" max="4354" width="76" style="97" customWidth="1"/>
    <col min="4355" max="4608" width="9.140625" style="97"/>
    <col min="4609" max="4609" width="3" style="97" customWidth="1"/>
    <col min="4610" max="4610" width="76" style="97" customWidth="1"/>
    <col min="4611" max="4864" width="9.140625" style="97"/>
    <col min="4865" max="4865" width="3" style="97" customWidth="1"/>
    <col min="4866" max="4866" width="76" style="97" customWidth="1"/>
    <col min="4867" max="5120" width="9.140625" style="97"/>
    <col min="5121" max="5121" width="3" style="97" customWidth="1"/>
    <col min="5122" max="5122" width="76" style="97" customWidth="1"/>
    <col min="5123" max="5376" width="9.140625" style="97"/>
    <col min="5377" max="5377" width="3" style="97" customWidth="1"/>
    <col min="5378" max="5378" width="76" style="97" customWidth="1"/>
    <col min="5379" max="5632" width="9.140625" style="97"/>
    <col min="5633" max="5633" width="3" style="97" customWidth="1"/>
    <col min="5634" max="5634" width="76" style="97" customWidth="1"/>
    <col min="5635" max="5888" width="9.140625" style="97"/>
    <col min="5889" max="5889" width="3" style="97" customWidth="1"/>
    <col min="5890" max="5890" width="76" style="97" customWidth="1"/>
    <col min="5891" max="6144" width="9.140625" style="97"/>
    <col min="6145" max="6145" width="3" style="97" customWidth="1"/>
    <col min="6146" max="6146" width="76" style="97" customWidth="1"/>
    <col min="6147" max="6400" width="9.140625" style="97"/>
    <col min="6401" max="6401" width="3" style="97" customWidth="1"/>
    <col min="6402" max="6402" width="76" style="97" customWidth="1"/>
    <col min="6403" max="6656" width="9.140625" style="97"/>
    <col min="6657" max="6657" width="3" style="97" customWidth="1"/>
    <col min="6658" max="6658" width="76" style="97" customWidth="1"/>
    <col min="6659" max="6912" width="9.140625" style="97"/>
    <col min="6913" max="6913" width="3" style="97" customWidth="1"/>
    <col min="6914" max="6914" width="76" style="97" customWidth="1"/>
    <col min="6915" max="7168" width="9.140625" style="97"/>
    <col min="7169" max="7169" width="3" style="97" customWidth="1"/>
    <col min="7170" max="7170" width="76" style="97" customWidth="1"/>
    <col min="7171" max="7424" width="9.140625" style="97"/>
    <col min="7425" max="7425" width="3" style="97" customWidth="1"/>
    <col min="7426" max="7426" width="76" style="97" customWidth="1"/>
    <col min="7427" max="7680" width="9.140625" style="97"/>
    <col min="7681" max="7681" width="3" style="97" customWidth="1"/>
    <col min="7682" max="7682" width="76" style="97" customWidth="1"/>
    <col min="7683" max="7936" width="9.140625" style="97"/>
    <col min="7937" max="7937" width="3" style="97" customWidth="1"/>
    <col min="7938" max="7938" width="76" style="97" customWidth="1"/>
    <col min="7939" max="8192" width="9.140625" style="97"/>
    <col min="8193" max="8193" width="3" style="97" customWidth="1"/>
    <col min="8194" max="8194" width="76" style="97" customWidth="1"/>
    <col min="8195" max="8448" width="9.140625" style="97"/>
    <col min="8449" max="8449" width="3" style="97" customWidth="1"/>
    <col min="8450" max="8450" width="76" style="97" customWidth="1"/>
    <col min="8451" max="8704" width="9.140625" style="97"/>
    <col min="8705" max="8705" width="3" style="97" customWidth="1"/>
    <col min="8706" max="8706" width="76" style="97" customWidth="1"/>
    <col min="8707" max="8960" width="9.140625" style="97"/>
    <col min="8961" max="8961" width="3" style="97" customWidth="1"/>
    <col min="8962" max="8962" width="76" style="97" customWidth="1"/>
    <col min="8963" max="9216" width="9.140625" style="97"/>
    <col min="9217" max="9217" width="3" style="97" customWidth="1"/>
    <col min="9218" max="9218" width="76" style="97" customWidth="1"/>
    <col min="9219" max="9472" width="9.140625" style="97"/>
    <col min="9473" max="9473" width="3" style="97" customWidth="1"/>
    <col min="9474" max="9474" width="76" style="97" customWidth="1"/>
    <col min="9475" max="9728" width="9.140625" style="97"/>
    <col min="9729" max="9729" width="3" style="97" customWidth="1"/>
    <col min="9730" max="9730" width="76" style="97" customWidth="1"/>
    <col min="9731" max="9984" width="9.140625" style="97"/>
    <col min="9985" max="9985" width="3" style="97" customWidth="1"/>
    <col min="9986" max="9986" width="76" style="97" customWidth="1"/>
    <col min="9987" max="10240" width="9.140625" style="97"/>
    <col min="10241" max="10241" width="3" style="97" customWidth="1"/>
    <col min="10242" max="10242" width="76" style="97" customWidth="1"/>
    <col min="10243" max="10496" width="9.140625" style="97"/>
    <col min="10497" max="10497" width="3" style="97" customWidth="1"/>
    <col min="10498" max="10498" width="76" style="97" customWidth="1"/>
    <col min="10499" max="10752" width="9.140625" style="97"/>
    <col min="10753" max="10753" width="3" style="97" customWidth="1"/>
    <col min="10754" max="10754" width="76" style="97" customWidth="1"/>
    <col min="10755" max="11008" width="9.140625" style="97"/>
    <col min="11009" max="11009" width="3" style="97" customWidth="1"/>
    <col min="11010" max="11010" width="76" style="97" customWidth="1"/>
    <col min="11011" max="11264" width="9.140625" style="97"/>
    <col min="11265" max="11265" width="3" style="97" customWidth="1"/>
    <col min="11266" max="11266" width="76" style="97" customWidth="1"/>
    <col min="11267" max="11520" width="9.140625" style="97"/>
    <col min="11521" max="11521" width="3" style="97" customWidth="1"/>
    <col min="11522" max="11522" width="76" style="97" customWidth="1"/>
    <col min="11523" max="11776" width="9.140625" style="97"/>
    <col min="11777" max="11777" width="3" style="97" customWidth="1"/>
    <col min="11778" max="11778" width="76" style="97" customWidth="1"/>
    <col min="11779" max="12032" width="9.140625" style="97"/>
    <col min="12033" max="12033" width="3" style="97" customWidth="1"/>
    <col min="12034" max="12034" width="76" style="97" customWidth="1"/>
    <col min="12035" max="12288" width="9.140625" style="97"/>
    <col min="12289" max="12289" width="3" style="97" customWidth="1"/>
    <col min="12290" max="12290" width="76" style="97" customWidth="1"/>
    <col min="12291" max="12544" width="9.140625" style="97"/>
    <col min="12545" max="12545" width="3" style="97" customWidth="1"/>
    <col min="12546" max="12546" width="76" style="97" customWidth="1"/>
    <col min="12547" max="12800" width="9.140625" style="97"/>
    <col min="12801" max="12801" width="3" style="97" customWidth="1"/>
    <col min="12802" max="12802" width="76" style="97" customWidth="1"/>
    <col min="12803" max="13056" width="9.140625" style="97"/>
    <col min="13057" max="13057" width="3" style="97" customWidth="1"/>
    <col min="13058" max="13058" width="76" style="97" customWidth="1"/>
    <col min="13059" max="13312" width="9.140625" style="97"/>
    <col min="13313" max="13313" width="3" style="97" customWidth="1"/>
    <col min="13314" max="13314" width="76" style="97" customWidth="1"/>
    <col min="13315" max="13568" width="9.140625" style="97"/>
    <col min="13569" max="13569" width="3" style="97" customWidth="1"/>
    <col min="13570" max="13570" width="76" style="97" customWidth="1"/>
    <col min="13571" max="13824" width="9.140625" style="97"/>
    <col min="13825" max="13825" width="3" style="97" customWidth="1"/>
    <col min="13826" max="13826" width="76" style="97" customWidth="1"/>
    <col min="13827" max="14080" width="9.140625" style="97"/>
    <col min="14081" max="14081" width="3" style="97" customWidth="1"/>
    <col min="14082" max="14082" width="76" style="97" customWidth="1"/>
    <col min="14083" max="14336" width="9.140625" style="97"/>
    <col min="14337" max="14337" width="3" style="97" customWidth="1"/>
    <col min="14338" max="14338" width="76" style="97" customWidth="1"/>
    <col min="14339" max="14592" width="9.140625" style="97"/>
    <col min="14593" max="14593" width="3" style="97" customWidth="1"/>
    <col min="14594" max="14594" width="76" style="97" customWidth="1"/>
    <col min="14595" max="14848" width="9.140625" style="97"/>
    <col min="14849" max="14849" width="3" style="97" customWidth="1"/>
    <col min="14850" max="14850" width="76" style="97" customWidth="1"/>
    <col min="14851" max="15104" width="9.140625" style="97"/>
    <col min="15105" max="15105" width="3" style="97" customWidth="1"/>
    <col min="15106" max="15106" width="76" style="97" customWidth="1"/>
    <col min="15107" max="15360" width="9.140625" style="97"/>
    <col min="15361" max="15361" width="3" style="97" customWidth="1"/>
    <col min="15362" max="15362" width="76" style="97" customWidth="1"/>
    <col min="15363" max="15616" width="9.140625" style="97"/>
    <col min="15617" max="15617" width="3" style="97" customWidth="1"/>
    <col min="15618" max="15618" width="76" style="97" customWidth="1"/>
    <col min="15619" max="15872" width="9.140625" style="97"/>
    <col min="15873" max="15873" width="3" style="97" customWidth="1"/>
    <col min="15874" max="15874" width="76" style="97" customWidth="1"/>
    <col min="15875" max="16128" width="9.140625" style="97"/>
    <col min="16129" max="16129" width="3" style="97" customWidth="1"/>
    <col min="16130" max="16130" width="76" style="97" customWidth="1"/>
    <col min="16131" max="16384" width="9.140625" style="97"/>
  </cols>
  <sheetData>
    <row r="1" spans="1:3" ht="32.1" customHeight="1" x14ac:dyDescent="0.3">
      <c r="A1" s="94"/>
      <c r="B1" s="95" t="s">
        <v>136</v>
      </c>
      <c r="C1" s="96"/>
    </row>
    <row r="2" spans="1:3" ht="16.5" x14ac:dyDescent="0.3">
      <c r="A2" s="94"/>
      <c r="B2" s="98"/>
      <c r="C2" s="96"/>
    </row>
    <row r="3" spans="1:3" ht="16.5" x14ac:dyDescent="0.3">
      <c r="A3" s="94"/>
      <c r="B3" s="99" t="s">
        <v>127</v>
      </c>
      <c r="C3" s="96"/>
    </row>
    <row r="4" spans="1:3" x14ac:dyDescent="0.3">
      <c r="A4" s="94"/>
      <c r="B4" s="105" t="s">
        <v>128</v>
      </c>
      <c r="C4" s="96"/>
    </row>
    <row r="5" spans="1:3" ht="16.5" x14ac:dyDescent="0.3">
      <c r="A5" s="94"/>
      <c r="B5" s="100"/>
      <c r="C5" s="96"/>
    </row>
    <row r="6" spans="1:3" ht="16.5" x14ac:dyDescent="0.3">
      <c r="A6" s="94"/>
      <c r="B6" s="101" t="s">
        <v>129</v>
      </c>
      <c r="C6" s="96"/>
    </row>
    <row r="7" spans="1:3" ht="16.5" x14ac:dyDescent="0.3">
      <c r="A7" s="94"/>
      <c r="B7" s="100"/>
      <c r="C7" s="96"/>
    </row>
    <row r="8" spans="1:3" ht="46.5" x14ac:dyDescent="0.3">
      <c r="A8" s="94"/>
      <c r="B8" s="100" t="s">
        <v>130</v>
      </c>
      <c r="C8" s="96"/>
    </row>
    <row r="9" spans="1:3" ht="16.5" x14ac:dyDescent="0.3">
      <c r="A9" s="94"/>
      <c r="B9" s="100"/>
      <c r="C9" s="96"/>
    </row>
    <row r="10" spans="1:3" ht="31.5" x14ac:dyDescent="0.3">
      <c r="A10" s="94"/>
      <c r="B10" s="100" t="s">
        <v>131</v>
      </c>
      <c r="C10" s="96"/>
    </row>
    <row r="11" spans="1:3" ht="16.5" x14ac:dyDescent="0.3">
      <c r="A11" s="94"/>
      <c r="B11" s="100"/>
      <c r="C11" s="96"/>
    </row>
    <row r="12" spans="1:3" ht="31.5" x14ac:dyDescent="0.3">
      <c r="A12" s="94"/>
      <c r="B12" s="100" t="s">
        <v>132</v>
      </c>
      <c r="C12" s="96"/>
    </row>
    <row r="13" spans="1:3" ht="16.5" x14ac:dyDescent="0.3">
      <c r="A13" s="94"/>
      <c r="B13" s="100"/>
      <c r="C13" s="96"/>
    </row>
    <row r="14" spans="1:3" x14ac:dyDescent="0.3">
      <c r="A14" s="94"/>
      <c r="B14" s="102" t="s">
        <v>133</v>
      </c>
      <c r="C14" s="96"/>
    </row>
    <row r="15" spans="1:3" ht="15.75" x14ac:dyDescent="0.3">
      <c r="A15" s="94"/>
      <c r="B15" s="109" t="s">
        <v>134</v>
      </c>
      <c r="C15" s="96"/>
    </row>
    <row r="16" spans="1:3" ht="16.5" x14ac:dyDescent="0.3">
      <c r="A16" s="94"/>
      <c r="B16" s="103"/>
      <c r="C16" s="96"/>
    </row>
    <row r="17" spans="1:3" ht="32.25" x14ac:dyDescent="0.3">
      <c r="A17" s="94"/>
      <c r="B17" s="100" t="s">
        <v>135</v>
      </c>
      <c r="C17" s="96"/>
    </row>
    <row r="18" spans="1:3" x14ac:dyDescent="0.3">
      <c r="A18" s="94"/>
      <c r="B18" s="94"/>
      <c r="C18" s="96"/>
    </row>
    <row r="19" spans="1:3" x14ac:dyDescent="0.3">
      <c r="A19" s="94"/>
      <c r="B19" s="94"/>
      <c r="C19" s="96"/>
    </row>
    <row r="20" spans="1:3" x14ac:dyDescent="0.3">
      <c r="A20" s="94"/>
      <c r="B20" s="94"/>
      <c r="C20" s="96"/>
    </row>
    <row r="21" spans="1:3" x14ac:dyDescent="0.3">
      <c r="A21" s="94"/>
      <c r="B21" s="94"/>
      <c r="C21" s="96"/>
    </row>
    <row r="22" spans="1:3" x14ac:dyDescent="0.3">
      <c r="A22" s="94"/>
      <c r="B22" s="94"/>
      <c r="C22" s="96"/>
    </row>
    <row r="23" spans="1:3" x14ac:dyDescent="0.3">
      <c r="A23" s="94"/>
      <c r="B23" s="94"/>
      <c r="C23" s="96"/>
    </row>
    <row r="24" spans="1:3" x14ac:dyDescent="0.3">
      <c r="A24" s="94"/>
      <c r="B24" s="94"/>
      <c r="C24" s="96"/>
    </row>
    <row r="25" spans="1:3" x14ac:dyDescent="0.3">
      <c r="A25" s="94"/>
      <c r="B25" s="94"/>
      <c r="C25" s="96"/>
    </row>
    <row r="26" spans="1:3" x14ac:dyDescent="0.3">
      <c r="A26" s="94"/>
      <c r="B26" s="94"/>
      <c r="C26" s="96"/>
    </row>
    <row r="27" spans="1:3" x14ac:dyDescent="0.3">
      <c r="A27" s="94"/>
      <c r="B27" s="94"/>
      <c r="C27" s="96"/>
    </row>
    <row r="28" spans="1:3" x14ac:dyDescent="0.3">
      <c r="A28" s="94"/>
      <c r="B28" s="94"/>
      <c r="C28" s="96"/>
    </row>
    <row r="29" spans="1:3" x14ac:dyDescent="0.3">
      <c r="A29" s="94"/>
      <c r="B29" s="94"/>
      <c r="C29" s="96"/>
    </row>
  </sheetData>
  <hyperlinks>
    <hyperlink ref="B14" r:id="rId1" display="See License Agreement" xr:uid="{00000000-0004-0000-0700-000000000000}"/>
    <hyperlink ref="B4" r:id="rId2" tooltip="View online document" display="http://www.invoicingtemplate.com/proforma-1st-sampl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826FB-F065-455F-8A20-BA69914B4DEA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50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45" customFormat="1" ht="3.75" customHeight="1" x14ac:dyDescent="0.2">
      <c r="C1" s="146"/>
      <c r="D1" s="147"/>
      <c r="E1" s="148"/>
      <c r="H1" s="147"/>
      <c r="I1" s="147"/>
      <c r="J1" s="147"/>
      <c r="K1" s="147"/>
      <c r="L1" s="147"/>
      <c r="M1" s="147"/>
      <c r="N1" s="147"/>
      <c r="O1" s="148"/>
      <c r="P1" s="148"/>
    </row>
    <row r="2" spans="1:31" s="149" customFormat="1" ht="57" customHeight="1" x14ac:dyDescent="0.2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</row>
    <row r="3" spans="1:31" ht="6.75" customHeight="1" x14ac:dyDescent="0.2"/>
    <row r="4" spans="1:31" s="151" customFormat="1" ht="33" customHeight="1" x14ac:dyDescent="0.45">
      <c r="B4" s="152" t="str">
        <f>oknCompanyName</f>
        <v>Your Company Name</v>
      </c>
      <c r="C4" s="153"/>
      <c r="D4" s="154"/>
      <c r="E4" s="155"/>
      <c r="H4" s="154"/>
      <c r="I4" s="154"/>
      <c r="J4" s="156"/>
      <c r="K4" s="154"/>
      <c r="L4" s="157"/>
      <c r="M4" s="256" t="s">
        <v>142</v>
      </c>
      <c r="N4" s="256"/>
      <c r="O4" s="155"/>
      <c r="P4" s="155"/>
    </row>
    <row r="5" spans="1:31" ht="18" customHeight="1" x14ac:dyDescent="0.2">
      <c r="B5" s="1" t="str">
        <f>oknCompanyAddress</f>
        <v>Street Address</v>
      </c>
    </row>
    <row r="6" spans="1:31" ht="18" customHeight="1" x14ac:dyDescent="0.2">
      <c r="B6" s="1" t="str">
        <f>oknCompanyCityStateZip</f>
        <v>City, ST  ZIP Code</v>
      </c>
      <c r="M6" s="158"/>
    </row>
    <row r="7" spans="1:31" ht="18" customHeight="1" x14ac:dyDescent="0.2">
      <c r="B7" s="1" t="str">
        <f>oknCompanyContact</f>
        <v>Phone Number,Web Address, etc.</v>
      </c>
    </row>
    <row r="8" spans="1:31" ht="18" customHeight="1" x14ac:dyDescent="0.2">
      <c r="K8" s="159"/>
    </row>
    <row r="9" spans="1:31" ht="18" customHeight="1" x14ac:dyDescent="0.2">
      <c r="B9" s="160" t="s">
        <v>31</v>
      </c>
    </row>
    <row r="10" spans="1:31" ht="18" customHeight="1" x14ac:dyDescent="0.2">
      <c r="B10" s="161" t="s">
        <v>29</v>
      </c>
      <c r="C10" s="162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61" t="s">
        <v>30</v>
      </c>
      <c r="C11" s="162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63" t="s">
        <v>48</v>
      </c>
      <c r="C13" s="164" t="s">
        <v>28</v>
      </c>
      <c r="D13" s="165" t="s">
        <v>47</v>
      </c>
      <c r="E13" s="166" t="s">
        <v>32</v>
      </c>
      <c r="F13" s="166" t="s">
        <v>39</v>
      </c>
      <c r="G13" s="166" t="s">
        <v>40</v>
      </c>
      <c r="H13" s="165" t="s">
        <v>33</v>
      </c>
      <c r="I13" s="165" t="s">
        <v>34</v>
      </c>
      <c r="J13" s="165" t="str">
        <f>oknTax1Name</f>
        <v>TAX 1</v>
      </c>
      <c r="K13" s="165" t="str">
        <f>oknTax2Name</f>
        <v>TAX 2</v>
      </c>
      <c r="L13" s="165" t="s">
        <v>35</v>
      </c>
      <c r="M13" s="165" t="s">
        <v>36</v>
      </c>
      <c r="N13" s="165" t="s">
        <v>37</v>
      </c>
      <c r="O13" s="6" t="s">
        <v>38</v>
      </c>
      <c r="P13" s="6" t="s">
        <v>49</v>
      </c>
      <c r="Q13" s="7" t="s">
        <v>143</v>
      </c>
    </row>
    <row r="14" spans="1:31" x14ac:dyDescent="0.2">
      <c r="B14" s="167"/>
    </row>
    <row r="15" spans="1:31" x14ac:dyDescent="0.2">
      <c r="B15" s="167"/>
    </row>
    <row r="16" spans="1:31" x14ac:dyDescent="0.2">
      <c r="B16" s="167"/>
    </row>
    <row r="17" spans="2:2" x14ac:dyDescent="0.2">
      <c r="B17" s="167"/>
    </row>
    <row r="18" spans="2:2" x14ac:dyDescent="0.2">
      <c r="B18" s="167"/>
    </row>
    <row r="19" spans="2:2" x14ac:dyDescent="0.2">
      <c r="B19" s="167"/>
    </row>
    <row r="20" spans="2:2" x14ac:dyDescent="0.2">
      <c r="B20" s="167"/>
    </row>
    <row r="21" spans="2:2" x14ac:dyDescent="0.2">
      <c r="B21" s="167"/>
    </row>
    <row r="22" spans="2:2" x14ac:dyDescent="0.2">
      <c r="B22" s="167"/>
    </row>
    <row r="23" spans="2:2" x14ac:dyDescent="0.2">
      <c r="B23" s="167"/>
    </row>
    <row r="24" spans="2:2" x14ac:dyDescent="0.2">
      <c r="B24" s="167"/>
    </row>
    <row r="25" spans="2:2" x14ac:dyDescent="0.2">
      <c r="B25" s="167"/>
    </row>
    <row r="26" spans="2:2" x14ac:dyDescent="0.2">
      <c r="B26" s="167"/>
    </row>
    <row r="27" spans="2:2" x14ac:dyDescent="0.2">
      <c r="B27" s="167"/>
    </row>
    <row r="28" spans="2:2" x14ac:dyDescent="0.2">
      <c r="B28" s="167"/>
    </row>
    <row r="29" spans="2:2" x14ac:dyDescent="0.2">
      <c r="B29" s="167"/>
    </row>
    <row r="30" spans="2:2" x14ac:dyDescent="0.2">
      <c r="B30" s="167"/>
    </row>
    <row r="31" spans="2:2" x14ac:dyDescent="0.2">
      <c r="B31" s="167"/>
    </row>
    <row r="32" spans="2:2" x14ac:dyDescent="0.2">
      <c r="B32" s="167"/>
    </row>
    <row r="33" spans="2:2" x14ac:dyDescent="0.2">
      <c r="B33" s="167"/>
    </row>
    <row r="34" spans="2:2" x14ac:dyDescent="0.2">
      <c r="B34" s="167"/>
    </row>
    <row r="35" spans="2:2" x14ac:dyDescent="0.2">
      <c r="B35" s="167"/>
    </row>
    <row r="36" spans="2:2" x14ac:dyDescent="0.2">
      <c r="B36" s="167"/>
    </row>
    <row r="37" spans="2:2" x14ac:dyDescent="0.2">
      <c r="B37" s="167"/>
    </row>
    <row r="38" spans="2:2" x14ac:dyDescent="0.2">
      <c r="B38" s="167"/>
    </row>
    <row r="39" spans="2:2" x14ac:dyDescent="0.2">
      <c r="B39" s="167"/>
    </row>
    <row r="40" spans="2:2" x14ac:dyDescent="0.2">
      <c r="B40" s="167"/>
    </row>
    <row r="41" spans="2:2" x14ac:dyDescent="0.2">
      <c r="B41" s="167"/>
    </row>
    <row r="42" spans="2:2" x14ac:dyDescent="0.2">
      <c r="B42" s="167"/>
    </row>
    <row r="43" spans="2:2" x14ac:dyDescent="0.2">
      <c r="B43" s="167"/>
    </row>
    <row r="44" spans="2:2" x14ac:dyDescent="0.2">
      <c r="B44" s="167"/>
    </row>
    <row r="45" spans="2:2" x14ac:dyDescent="0.2">
      <c r="B45" s="167"/>
    </row>
    <row r="46" spans="2:2" x14ac:dyDescent="0.2">
      <c r="B46" s="167"/>
    </row>
    <row r="47" spans="2:2" x14ac:dyDescent="0.2">
      <c r="B47" s="167"/>
    </row>
    <row r="48" spans="2:2" x14ac:dyDescent="0.2">
      <c r="B48" s="167"/>
    </row>
    <row r="49" spans="2:2" x14ac:dyDescent="0.2">
      <c r="B49" s="167"/>
    </row>
    <row r="50" spans="2:2" x14ac:dyDescent="0.2">
      <c r="B50" s="167"/>
    </row>
    <row r="51" spans="2:2" x14ac:dyDescent="0.2">
      <c r="B51" s="167"/>
    </row>
    <row r="52" spans="2:2" x14ac:dyDescent="0.2">
      <c r="B52" s="167"/>
    </row>
    <row r="53" spans="2:2" x14ac:dyDescent="0.2">
      <c r="B53" s="167"/>
    </row>
    <row r="54" spans="2:2" x14ac:dyDescent="0.2">
      <c r="B54" s="167"/>
    </row>
    <row r="55" spans="2:2" x14ac:dyDescent="0.2">
      <c r="B55" s="167"/>
    </row>
    <row r="56" spans="2:2" x14ac:dyDescent="0.2">
      <c r="B56" s="167"/>
    </row>
    <row r="57" spans="2:2" x14ac:dyDescent="0.2">
      <c r="B57" s="167"/>
    </row>
    <row r="58" spans="2:2" x14ac:dyDescent="0.2">
      <c r="B58" s="167"/>
    </row>
    <row r="59" spans="2:2" x14ac:dyDescent="0.2">
      <c r="B59" s="167"/>
    </row>
    <row r="60" spans="2:2" x14ac:dyDescent="0.2">
      <c r="B60" s="167"/>
    </row>
    <row r="61" spans="2:2" x14ac:dyDescent="0.2">
      <c r="B61" s="167"/>
    </row>
    <row r="62" spans="2:2" x14ac:dyDescent="0.2">
      <c r="B62" s="167"/>
    </row>
    <row r="63" spans="2:2" x14ac:dyDescent="0.2">
      <c r="B63" s="167"/>
    </row>
    <row r="64" spans="2:2" x14ac:dyDescent="0.2">
      <c r="B64" s="167"/>
    </row>
    <row r="65" spans="2:2" x14ac:dyDescent="0.2">
      <c r="B65" s="167"/>
    </row>
    <row r="66" spans="2:2" x14ac:dyDescent="0.2">
      <c r="B66" s="167"/>
    </row>
    <row r="67" spans="2:2" x14ac:dyDescent="0.2">
      <c r="B67" s="167"/>
    </row>
    <row r="68" spans="2:2" x14ac:dyDescent="0.2">
      <c r="B68" s="167"/>
    </row>
    <row r="69" spans="2:2" x14ac:dyDescent="0.2">
      <c r="B69" s="167"/>
    </row>
    <row r="70" spans="2:2" x14ac:dyDescent="0.2">
      <c r="B70" s="167"/>
    </row>
    <row r="71" spans="2:2" x14ac:dyDescent="0.2">
      <c r="B71" s="167"/>
    </row>
    <row r="72" spans="2:2" x14ac:dyDescent="0.2">
      <c r="B72" s="167"/>
    </row>
    <row r="73" spans="2:2" x14ac:dyDescent="0.2">
      <c r="B73" s="167"/>
    </row>
    <row r="74" spans="2:2" x14ac:dyDescent="0.2">
      <c r="B74" s="167"/>
    </row>
    <row r="75" spans="2:2" x14ac:dyDescent="0.2">
      <c r="B75" s="167"/>
    </row>
    <row r="76" spans="2:2" x14ac:dyDescent="0.2">
      <c r="B76" s="167"/>
    </row>
    <row r="77" spans="2:2" x14ac:dyDescent="0.2">
      <c r="B77" s="167"/>
    </row>
    <row r="78" spans="2:2" x14ac:dyDescent="0.2">
      <c r="B78" s="167"/>
    </row>
    <row r="79" spans="2:2" x14ac:dyDescent="0.2">
      <c r="B79" s="167"/>
    </row>
    <row r="80" spans="2:2" x14ac:dyDescent="0.2">
      <c r="B80" s="167"/>
    </row>
    <row r="81" spans="2:2" x14ac:dyDescent="0.2">
      <c r="B81" s="167"/>
    </row>
    <row r="82" spans="2:2" x14ac:dyDescent="0.2">
      <c r="B82" s="167"/>
    </row>
    <row r="83" spans="2:2" x14ac:dyDescent="0.2">
      <c r="B83" s="167"/>
    </row>
    <row r="84" spans="2:2" x14ac:dyDescent="0.2">
      <c r="B84" s="167"/>
    </row>
    <row r="85" spans="2:2" x14ac:dyDescent="0.2">
      <c r="B85" s="167"/>
    </row>
    <row r="86" spans="2:2" x14ac:dyDescent="0.2">
      <c r="B86" s="167"/>
    </row>
    <row r="87" spans="2:2" x14ac:dyDescent="0.2">
      <c r="B87" s="167"/>
    </row>
    <row r="88" spans="2:2" x14ac:dyDescent="0.2">
      <c r="B88" s="167"/>
    </row>
    <row r="89" spans="2:2" x14ac:dyDescent="0.2">
      <c r="B89" s="167"/>
    </row>
    <row r="90" spans="2:2" x14ac:dyDescent="0.2">
      <c r="B90" s="167"/>
    </row>
    <row r="91" spans="2:2" x14ac:dyDescent="0.2">
      <c r="B91" s="167"/>
    </row>
    <row r="92" spans="2:2" x14ac:dyDescent="0.2">
      <c r="B92" s="167"/>
    </row>
    <row r="93" spans="2:2" x14ac:dyDescent="0.2">
      <c r="B93" s="167"/>
    </row>
    <row r="94" spans="2:2" x14ac:dyDescent="0.2">
      <c r="B94" s="167"/>
    </row>
    <row r="95" spans="2:2" x14ac:dyDescent="0.2">
      <c r="B95" s="167"/>
    </row>
    <row r="96" spans="2:2" x14ac:dyDescent="0.2">
      <c r="B96" s="167"/>
    </row>
    <row r="97" spans="2:2" x14ac:dyDescent="0.2">
      <c r="B97" s="167"/>
    </row>
    <row r="98" spans="2:2" x14ac:dyDescent="0.2">
      <c r="B98" s="167"/>
    </row>
    <row r="99" spans="2:2" x14ac:dyDescent="0.2">
      <c r="B99" s="167"/>
    </row>
    <row r="100" spans="2:2" x14ac:dyDescent="0.2">
      <c r="B100" s="167"/>
    </row>
    <row r="101" spans="2:2" x14ac:dyDescent="0.2">
      <c r="B101" s="167"/>
    </row>
    <row r="102" spans="2:2" x14ac:dyDescent="0.2">
      <c r="B102" s="167"/>
    </row>
    <row r="103" spans="2:2" x14ac:dyDescent="0.2">
      <c r="B103" s="167"/>
    </row>
    <row r="104" spans="2:2" x14ac:dyDescent="0.2">
      <c r="B104" s="167"/>
    </row>
    <row r="105" spans="2:2" x14ac:dyDescent="0.2">
      <c r="B105" s="167"/>
    </row>
    <row r="106" spans="2:2" x14ac:dyDescent="0.2">
      <c r="B106" s="167"/>
    </row>
    <row r="107" spans="2:2" x14ac:dyDescent="0.2">
      <c r="B107" s="167"/>
    </row>
    <row r="108" spans="2:2" x14ac:dyDescent="0.2">
      <c r="B108" s="167"/>
    </row>
    <row r="109" spans="2:2" x14ac:dyDescent="0.2">
      <c r="B109" s="167"/>
    </row>
    <row r="110" spans="2:2" x14ac:dyDescent="0.2">
      <c r="B110" s="167"/>
    </row>
    <row r="111" spans="2:2" x14ac:dyDescent="0.2">
      <c r="B111" s="167"/>
    </row>
    <row r="112" spans="2:2" x14ac:dyDescent="0.2">
      <c r="B112" s="167"/>
    </row>
    <row r="113" spans="2:2" x14ac:dyDescent="0.2">
      <c r="B113" s="167"/>
    </row>
    <row r="114" spans="2:2" x14ac:dyDescent="0.2">
      <c r="B114" s="167"/>
    </row>
    <row r="115" spans="2:2" x14ac:dyDescent="0.2">
      <c r="B115" s="167"/>
    </row>
    <row r="116" spans="2:2" x14ac:dyDescent="0.2">
      <c r="B116" s="167"/>
    </row>
    <row r="117" spans="2:2" x14ac:dyDescent="0.2">
      <c r="B117" s="167"/>
    </row>
    <row r="118" spans="2:2" x14ac:dyDescent="0.2">
      <c r="B118" s="167"/>
    </row>
    <row r="119" spans="2:2" x14ac:dyDescent="0.2">
      <c r="B119" s="167"/>
    </row>
    <row r="120" spans="2:2" x14ac:dyDescent="0.2">
      <c r="B120" s="167"/>
    </row>
    <row r="121" spans="2:2" x14ac:dyDescent="0.2">
      <c r="B121" s="167"/>
    </row>
    <row r="122" spans="2:2" x14ac:dyDescent="0.2">
      <c r="B122" s="167"/>
    </row>
    <row r="123" spans="2:2" x14ac:dyDescent="0.2">
      <c r="B123" s="167"/>
    </row>
    <row r="124" spans="2:2" x14ac:dyDescent="0.2">
      <c r="B124" s="167"/>
    </row>
    <row r="125" spans="2:2" x14ac:dyDescent="0.2">
      <c r="B125" s="167"/>
    </row>
    <row r="126" spans="2:2" x14ac:dyDescent="0.2">
      <c r="B126" s="167"/>
    </row>
    <row r="127" spans="2:2" x14ac:dyDescent="0.2">
      <c r="B127" s="167"/>
    </row>
    <row r="128" spans="2:2" x14ac:dyDescent="0.2">
      <c r="B128" s="167"/>
    </row>
    <row r="129" spans="2:2" x14ac:dyDescent="0.2">
      <c r="B129" s="167"/>
    </row>
    <row r="130" spans="2:2" x14ac:dyDescent="0.2">
      <c r="B130" s="167"/>
    </row>
    <row r="131" spans="2:2" x14ac:dyDescent="0.2">
      <c r="B131" s="167"/>
    </row>
    <row r="132" spans="2:2" x14ac:dyDescent="0.2">
      <c r="B132" s="167"/>
    </row>
    <row r="133" spans="2:2" x14ac:dyDescent="0.2">
      <c r="B133" s="167"/>
    </row>
    <row r="134" spans="2:2" x14ac:dyDescent="0.2">
      <c r="B134" s="167"/>
    </row>
    <row r="135" spans="2:2" x14ac:dyDescent="0.2">
      <c r="B135" s="167"/>
    </row>
    <row r="136" spans="2:2" x14ac:dyDescent="0.2">
      <c r="B136" s="167"/>
    </row>
    <row r="137" spans="2:2" x14ac:dyDescent="0.2">
      <c r="B137" s="167"/>
    </row>
    <row r="138" spans="2:2" x14ac:dyDescent="0.2">
      <c r="B138" s="167"/>
    </row>
    <row r="139" spans="2:2" x14ac:dyDescent="0.2">
      <c r="B139" s="167"/>
    </row>
    <row r="140" spans="2:2" x14ac:dyDescent="0.2">
      <c r="B140" s="167"/>
    </row>
    <row r="141" spans="2:2" x14ac:dyDescent="0.2">
      <c r="B141" s="167"/>
    </row>
    <row r="142" spans="2:2" x14ac:dyDescent="0.2">
      <c r="B142" s="167"/>
    </row>
    <row r="143" spans="2:2" x14ac:dyDescent="0.2">
      <c r="B143" s="167"/>
    </row>
    <row r="144" spans="2:2" x14ac:dyDescent="0.2">
      <c r="B144" s="167"/>
    </row>
    <row r="145" spans="2:2" x14ac:dyDescent="0.2">
      <c r="B145" s="167"/>
    </row>
    <row r="146" spans="2:2" x14ac:dyDescent="0.2">
      <c r="B146" s="167"/>
    </row>
    <row r="147" spans="2:2" x14ac:dyDescent="0.2">
      <c r="B147" s="167"/>
    </row>
    <row r="148" spans="2:2" x14ac:dyDescent="0.2">
      <c r="B148" s="167"/>
    </row>
    <row r="149" spans="2:2" x14ac:dyDescent="0.2">
      <c r="B149" s="167"/>
    </row>
    <row r="150" spans="2:2" x14ac:dyDescent="0.2">
      <c r="B150" s="167"/>
    </row>
    <row r="151" spans="2:2" x14ac:dyDescent="0.2">
      <c r="B151" s="167"/>
    </row>
    <row r="152" spans="2:2" x14ac:dyDescent="0.2">
      <c r="B152" s="167"/>
    </row>
    <row r="153" spans="2:2" x14ac:dyDescent="0.2">
      <c r="B153" s="167"/>
    </row>
    <row r="154" spans="2:2" x14ac:dyDescent="0.2">
      <c r="B154" s="167"/>
    </row>
    <row r="155" spans="2:2" x14ac:dyDescent="0.2">
      <c r="B155" s="167"/>
    </row>
    <row r="156" spans="2:2" x14ac:dyDescent="0.2">
      <c r="B156" s="167"/>
    </row>
    <row r="157" spans="2:2" x14ac:dyDescent="0.2">
      <c r="B157" s="167"/>
    </row>
    <row r="158" spans="2:2" x14ac:dyDescent="0.2">
      <c r="B158" s="167"/>
    </row>
    <row r="159" spans="2:2" x14ac:dyDescent="0.2">
      <c r="B159" s="167"/>
    </row>
    <row r="160" spans="2:2" x14ac:dyDescent="0.2">
      <c r="B160" s="167"/>
    </row>
    <row r="161" spans="2:2" x14ac:dyDescent="0.2">
      <c r="B161" s="167"/>
    </row>
    <row r="162" spans="2:2" x14ac:dyDescent="0.2">
      <c r="B162" s="167"/>
    </row>
    <row r="163" spans="2:2" x14ac:dyDescent="0.2">
      <c r="B163" s="167"/>
    </row>
    <row r="164" spans="2:2" x14ac:dyDescent="0.2">
      <c r="B164" s="167"/>
    </row>
    <row r="165" spans="2:2" x14ac:dyDescent="0.2">
      <c r="B165" s="167"/>
    </row>
    <row r="166" spans="2:2" x14ac:dyDescent="0.2">
      <c r="B166" s="167"/>
    </row>
    <row r="167" spans="2:2" x14ac:dyDescent="0.2">
      <c r="B167" s="167"/>
    </row>
    <row r="168" spans="2:2" x14ac:dyDescent="0.2">
      <c r="B168" s="167"/>
    </row>
    <row r="169" spans="2:2" x14ac:dyDescent="0.2">
      <c r="B169" s="167"/>
    </row>
    <row r="170" spans="2:2" x14ac:dyDescent="0.2">
      <c r="B170" s="167"/>
    </row>
    <row r="171" spans="2:2" x14ac:dyDescent="0.2">
      <c r="B171" s="167"/>
    </row>
    <row r="172" spans="2:2" x14ac:dyDescent="0.2">
      <c r="B172" s="167"/>
    </row>
    <row r="173" spans="2:2" x14ac:dyDescent="0.2">
      <c r="B173" s="167"/>
    </row>
    <row r="174" spans="2:2" x14ac:dyDescent="0.2">
      <c r="B174" s="167"/>
    </row>
    <row r="175" spans="2:2" x14ac:dyDescent="0.2">
      <c r="B175" s="167"/>
    </row>
    <row r="176" spans="2:2" x14ac:dyDescent="0.2">
      <c r="B176" s="167"/>
    </row>
    <row r="177" spans="2:2" x14ac:dyDescent="0.2">
      <c r="B177" s="167"/>
    </row>
    <row r="178" spans="2:2" x14ac:dyDescent="0.2">
      <c r="B178" s="167"/>
    </row>
    <row r="179" spans="2:2" x14ac:dyDescent="0.2">
      <c r="B179" s="167"/>
    </row>
    <row r="180" spans="2:2" x14ac:dyDescent="0.2">
      <c r="B180" s="167"/>
    </row>
    <row r="181" spans="2:2" x14ac:dyDescent="0.2">
      <c r="B181" s="167"/>
    </row>
    <row r="182" spans="2:2" x14ac:dyDescent="0.2">
      <c r="B182" s="167"/>
    </row>
    <row r="183" spans="2:2" x14ac:dyDescent="0.2">
      <c r="B183" s="167"/>
    </row>
    <row r="184" spans="2:2" x14ac:dyDescent="0.2">
      <c r="B184" s="167"/>
    </row>
    <row r="185" spans="2:2" x14ac:dyDescent="0.2">
      <c r="B185" s="167"/>
    </row>
    <row r="186" spans="2:2" x14ac:dyDescent="0.2">
      <c r="B186" s="167"/>
    </row>
    <row r="187" spans="2:2" x14ac:dyDescent="0.2">
      <c r="B187" s="167"/>
    </row>
    <row r="188" spans="2:2" x14ac:dyDescent="0.2">
      <c r="B188" s="167"/>
    </row>
    <row r="189" spans="2:2" x14ac:dyDescent="0.2">
      <c r="B189" s="167"/>
    </row>
    <row r="190" spans="2:2" x14ac:dyDescent="0.2">
      <c r="B190" s="167"/>
    </row>
    <row r="191" spans="2:2" x14ac:dyDescent="0.2">
      <c r="B191" s="167"/>
    </row>
    <row r="192" spans="2:2" x14ac:dyDescent="0.2">
      <c r="B192" s="167"/>
    </row>
    <row r="193" spans="2:2" x14ac:dyDescent="0.2">
      <c r="B193" s="167"/>
    </row>
    <row r="194" spans="2:2" x14ac:dyDescent="0.2">
      <c r="B194" s="167"/>
    </row>
    <row r="195" spans="2:2" x14ac:dyDescent="0.2">
      <c r="B195" s="167"/>
    </row>
    <row r="196" spans="2:2" x14ac:dyDescent="0.2">
      <c r="B196" s="167"/>
    </row>
    <row r="197" spans="2:2" x14ac:dyDescent="0.2">
      <c r="B197" s="167"/>
    </row>
    <row r="198" spans="2:2" x14ac:dyDescent="0.2">
      <c r="B198" s="167"/>
    </row>
    <row r="199" spans="2:2" x14ac:dyDescent="0.2">
      <c r="B199" s="167"/>
    </row>
    <row r="200" spans="2:2" x14ac:dyDescent="0.2">
      <c r="B200" s="167"/>
    </row>
    <row r="201" spans="2:2" x14ac:dyDescent="0.2">
      <c r="B201" s="167"/>
    </row>
    <row r="202" spans="2:2" x14ac:dyDescent="0.2">
      <c r="B202" s="167"/>
    </row>
    <row r="203" spans="2:2" x14ac:dyDescent="0.2">
      <c r="B203" s="167"/>
    </row>
    <row r="204" spans="2:2" x14ac:dyDescent="0.2">
      <c r="B204" s="167"/>
    </row>
    <row r="205" spans="2:2" x14ac:dyDescent="0.2">
      <c r="B205" s="167"/>
    </row>
    <row r="206" spans="2:2" x14ac:dyDescent="0.2">
      <c r="B206" s="167"/>
    </row>
    <row r="207" spans="2:2" x14ac:dyDescent="0.2">
      <c r="B207" s="167"/>
    </row>
    <row r="208" spans="2:2" x14ac:dyDescent="0.2">
      <c r="B208" s="167"/>
    </row>
    <row r="209" spans="2:2" x14ac:dyDescent="0.2">
      <c r="B209" s="167"/>
    </row>
    <row r="210" spans="2:2" x14ac:dyDescent="0.2">
      <c r="B210" s="167"/>
    </row>
    <row r="211" spans="2:2" x14ac:dyDescent="0.2">
      <c r="B211" s="167"/>
    </row>
    <row r="212" spans="2:2" x14ac:dyDescent="0.2">
      <c r="B212" s="167"/>
    </row>
    <row r="213" spans="2:2" x14ac:dyDescent="0.2">
      <c r="B213" s="167"/>
    </row>
    <row r="214" spans="2:2" x14ac:dyDescent="0.2">
      <c r="B214" s="167"/>
    </row>
    <row r="215" spans="2:2" x14ac:dyDescent="0.2">
      <c r="B215" s="167"/>
    </row>
    <row r="216" spans="2:2" x14ac:dyDescent="0.2">
      <c r="B216" s="167"/>
    </row>
    <row r="217" spans="2:2" x14ac:dyDescent="0.2">
      <c r="B217" s="167"/>
    </row>
    <row r="218" spans="2:2" x14ac:dyDescent="0.2">
      <c r="B218" s="167"/>
    </row>
    <row r="219" spans="2:2" x14ac:dyDescent="0.2">
      <c r="B219" s="167"/>
    </row>
    <row r="220" spans="2:2" x14ac:dyDescent="0.2">
      <c r="B220" s="167"/>
    </row>
    <row r="221" spans="2:2" x14ac:dyDescent="0.2">
      <c r="B221" s="167"/>
    </row>
    <row r="222" spans="2:2" x14ac:dyDescent="0.2">
      <c r="B222" s="167"/>
    </row>
    <row r="223" spans="2:2" x14ac:dyDescent="0.2">
      <c r="B223" s="167"/>
    </row>
    <row r="224" spans="2:2" x14ac:dyDescent="0.2">
      <c r="B224" s="167"/>
    </row>
    <row r="225" spans="2:2" x14ac:dyDescent="0.2">
      <c r="B225" s="167"/>
    </row>
    <row r="226" spans="2:2" x14ac:dyDescent="0.2">
      <c r="B226" s="167"/>
    </row>
    <row r="227" spans="2:2" x14ac:dyDescent="0.2">
      <c r="B227" s="167"/>
    </row>
    <row r="228" spans="2:2" x14ac:dyDescent="0.2">
      <c r="B228" s="167"/>
    </row>
    <row r="229" spans="2:2" x14ac:dyDescent="0.2">
      <c r="B229" s="167"/>
    </row>
    <row r="230" spans="2:2" x14ac:dyDescent="0.2">
      <c r="B230" s="167"/>
    </row>
    <row r="231" spans="2:2" x14ac:dyDescent="0.2">
      <c r="B231" s="167"/>
    </row>
    <row r="232" spans="2:2" x14ac:dyDescent="0.2">
      <c r="B232" s="167"/>
    </row>
    <row r="233" spans="2:2" x14ac:dyDescent="0.2">
      <c r="B233" s="167"/>
    </row>
    <row r="234" spans="2:2" x14ac:dyDescent="0.2">
      <c r="B234" s="167"/>
    </row>
    <row r="235" spans="2:2" x14ac:dyDescent="0.2">
      <c r="B235" s="167"/>
    </row>
    <row r="236" spans="2:2" x14ac:dyDescent="0.2">
      <c r="B236" s="167"/>
    </row>
    <row r="237" spans="2:2" x14ac:dyDescent="0.2">
      <c r="B237" s="167"/>
    </row>
    <row r="238" spans="2:2" x14ac:dyDescent="0.2">
      <c r="B238" s="167"/>
    </row>
    <row r="239" spans="2:2" x14ac:dyDescent="0.2">
      <c r="B239" s="167"/>
    </row>
    <row r="240" spans="2:2" x14ac:dyDescent="0.2">
      <c r="B240" s="167"/>
    </row>
    <row r="241" spans="2:2" x14ac:dyDescent="0.2">
      <c r="B241" s="167"/>
    </row>
    <row r="242" spans="2:2" x14ac:dyDescent="0.2">
      <c r="B242" s="167"/>
    </row>
    <row r="243" spans="2:2" x14ac:dyDescent="0.2">
      <c r="B243" s="167"/>
    </row>
    <row r="244" spans="2:2" x14ac:dyDescent="0.2">
      <c r="B244" s="167"/>
    </row>
    <row r="245" spans="2:2" x14ac:dyDescent="0.2">
      <c r="B245" s="167"/>
    </row>
    <row r="246" spans="2:2" x14ac:dyDescent="0.2">
      <c r="B246" s="167"/>
    </row>
    <row r="247" spans="2:2" x14ac:dyDescent="0.2">
      <c r="B247" s="167"/>
    </row>
    <row r="248" spans="2:2" x14ac:dyDescent="0.2">
      <c r="B248" s="167"/>
    </row>
    <row r="249" spans="2:2" x14ac:dyDescent="0.2">
      <c r="B249" s="167"/>
    </row>
    <row r="250" spans="2:2" x14ac:dyDescent="0.2">
      <c r="B250" s="167"/>
    </row>
    <row r="251" spans="2:2" x14ac:dyDescent="0.2">
      <c r="B251" s="167"/>
    </row>
    <row r="252" spans="2:2" x14ac:dyDescent="0.2">
      <c r="B252" s="167"/>
    </row>
    <row r="253" spans="2:2" x14ac:dyDescent="0.2">
      <c r="B253" s="167"/>
    </row>
    <row r="254" spans="2:2" x14ac:dyDescent="0.2">
      <c r="B254" s="167"/>
    </row>
    <row r="255" spans="2:2" x14ac:dyDescent="0.2">
      <c r="B255" s="167"/>
    </row>
    <row r="256" spans="2:2" x14ac:dyDescent="0.2">
      <c r="B256" s="167"/>
    </row>
    <row r="257" spans="2:2" x14ac:dyDescent="0.2">
      <c r="B257" s="167"/>
    </row>
    <row r="258" spans="2:2" x14ac:dyDescent="0.2">
      <c r="B258" s="167"/>
    </row>
    <row r="259" spans="2:2" x14ac:dyDescent="0.2">
      <c r="B259" s="167"/>
    </row>
    <row r="260" spans="2:2" x14ac:dyDescent="0.2">
      <c r="B260" s="167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510C3-AE00-46AF-A4D3-F88C51B3C6F4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50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45" customFormat="1" ht="3.75" customHeight="1" x14ac:dyDescent="0.2">
      <c r="C1" s="146"/>
      <c r="D1" s="147"/>
      <c r="E1" s="148"/>
      <c r="H1" s="147"/>
      <c r="I1" s="147"/>
      <c r="J1" s="147"/>
      <c r="K1" s="147"/>
      <c r="L1" s="147"/>
      <c r="M1" s="147"/>
      <c r="N1" s="147"/>
      <c r="O1" s="148"/>
      <c r="P1" s="148"/>
    </row>
    <row r="2" spans="1:31" s="149" customFormat="1" ht="57" customHeight="1" x14ac:dyDescent="0.2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</row>
    <row r="3" spans="1:31" ht="3.75" customHeight="1" x14ac:dyDescent="0.2"/>
    <row r="4" spans="1:31" s="168" customFormat="1" ht="33" customHeight="1" x14ac:dyDescent="0.2">
      <c r="B4" s="169" t="str">
        <f>oknCompanyName</f>
        <v>Your Company Name</v>
      </c>
      <c r="C4" s="170"/>
      <c r="D4" s="171"/>
      <c r="E4" s="172"/>
      <c r="F4" s="173"/>
      <c r="G4" s="173"/>
      <c r="H4" s="173"/>
      <c r="I4" s="173"/>
      <c r="J4" s="257" t="s">
        <v>144</v>
      </c>
      <c r="K4" s="257"/>
      <c r="L4" s="257"/>
      <c r="M4" s="257"/>
      <c r="N4" s="172"/>
      <c r="O4" s="172"/>
      <c r="P4" s="172"/>
      <c r="Q4" s="172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58"/>
    </row>
    <row r="7" spans="1:31" x14ac:dyDescent="0.2">
      <c r="B7" s="1" t="str">
        <f>oknCompanyContact</f>
        <v>Phone Number,Web Address, etc.</v>
      </c>
    </row>
    <row r="8" spans="1:31" ht="21" customHeight="1" x14ac:dyDescent="0.2">
      <c r="B8" s="160" t="s">
        <v>31</v>
      </c>
      <c r="K8" s="159"/>
    </row>
    <row r="9" spans="1:31" ht="11.25" customHeight="1" x14ac:dyDescent="0.2">
      <c r="B9" s="161" t="s">
        <v>29</v>
      </c>
      <c r="C9" s="162"/>
    </row>
    <row r="10" spans="1:31" x14ac:dyDescent="0.2">
      <c r="B10" s="161" t="s">
        <v>30</v>
      </c>
      <c r="C10" s="162"/>
    </row>
    <row r="11" spans="1:31" ht="4.5" customHeight="1" x14ac:dyDescent="0.2"/>
    <row r="12" spans="1:31" s="3" customFormat="1" ht="15.75" customHeight="1" x14ac:dyDescent="0.2">
      <c r="B12" s="174" t="s">
        <v>50</v>
      </c>
      <c r="C12" s="175" t="s">
        <v>28</v>
      </c>
      <c r="D12" s="174" t="s">
        <v>51</v>
      </c>
      <c r="E12" s="174" t="s">
        <v>32</v>
      </c>
      <c r="F12" s="176" t="s">
        <v>47</v>
      </c>
      <c r="G12" s="176" t="str">
        <f>oknTax1Name</f>
        <v>TAX 1</v>
      </c>
      <c r="H12" s="176" t="str">
        <f>oknTax2Name</f>
        <v>TAX 2</v>
      </c>
      <c r="I12" s="176" t="s">
        <v>52</v>
      </c>
      <c r="J12" s="176" t="s">
        <v>36</v>
      </c>
      <c r="K12" s="176" t="s">
        <v>37</v>
      </c>
      <c r="L12" s="176" t="s">
        <v>33</v>
      </c>
      <c r="M12" s="176" t="s">
        <v>35</v>
      </c>
      <c r="N12" s="6" t="s">
        <v>38</v>
      </c>
      <c r="O12" s="6" t="s">
        <v>39</v>
      </c>
      <c r="P12" s="6" t="s">
        <v>40</v>
      </c>
      <c r="Q12" s="6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2EACF-DC86-454B-A8AF-164A313C0752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50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45" customFormat="1" ht="3.75" customHeight="1" x14ac:dyDescent="0.2">
      <c r="C1" s="146"/>
      <c r="D1" s="147"/>
      <c r="E1" s="148"/>
      <c r="H1" s="147"/>
      <c r="I1" s="147"/>
      <c r="J1" s="147"/>
      <c r="K1" s="147"/>
      <c r="L1" s="147"/>
      <c r="M1" s="147"/>
      <c r="N1" s="147"/>
      <c r="O1" s="148"/>
      <c r="P1" s="148"/>
    </row>
    <row r="2" spans="1:31" s="149" customFormat="1" ht="57" customHeight="1" x14ac:dyDescent="0.2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</row>
    <row r="3" spans="1:31" ht="4.5" customHeight="1" x14ac:dyDescent="0.2"/>
    <row r="4" spans="1:31" s="168" customFormat="1" ht="33" customHeight="1" x14ac:dyDescent="0.2">
      <c r="B4" s="168" t="str">
        <f>oknCompanyName</f>
        <v>Your Company Name</v>
      </c>
      <c r="C4" s="170"/>
      <c r="D4" s="171"/>
      <c r="E4" s="171"/>
      <c r="G4" s="258" t="s">
        <v>145</v>
      </c>
      <c r="H4" s="258"/>
      <c r="I4" s="258"/>
      <c r="L4" s="177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L6" s="178"/>
    </row>
    <row r="7" spans="1:31" x14ac:dyDescent="0.2">
      <c r="B7" s="1" t="str">
        <f>oknCompanyContact</f>
        <v>Phone Number,Web Address, etc.</v>
      </c>
      <c r="L7" s="9"/>
    </row>
    <row r="8" spans="1:31" ht="21" customHeight="1" x14ac:dyDescent="0.2">
      <c r="B8" s="160" t="s">
        <v>31</v>
      </c>
      <c r="J8" s="11"/>
      <c r="K8" s="9"/>
      <c r="L8" s="9"/>
    </row>
    <row r="9" spans="1:31" ht="13.5" customHeight="1" x14ac:dyDescent="0.2">
      <c r="B9" s="161" t="s">
        <v>29</v>
      </c>
      <c r="C9" s="10"/>
    </row>
    <row r="10" spans="1:31" x14ac:dyDescent="0.2">
      <c r="B10" s="161" t="s">
        <v>30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66" t="s">
        <v>53</v>
      </c>
      <c r="C12" s="164" t="s">
        <v>28</v>
      </c>
      <c r="D12" s="166" t="s">
        <v>32</v>
      </c>
      <c r="E12" s="166" t="s">
        <v>54</v>
      </c>
      <c r="F12" s="166" t="s">
        <v>7</v>
      </c>
      <c r="G12" s="179" t="s">
        <v>6</v>
      </c>
      <c r="H12" s="179" t="s">
        <v>55</v>
      </c>
      <c r="I12" s="179" t="s">
        <v>56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E18FD-8930-4B12-AF67-F5C399BC80AA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3" customWidth="1"/>
    <col min="3" max="3" width="33.140625" style="150" customWidth="1"/>
    <col min="4" max="4" width="10" style="180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45" customFormat="1" ht="3.75" customHeight="1" x14ac:dyDescent="0.2">
      <c r="C1" s="146"/>
      <c r="D1" s="147"/>
      <c r="E1" s="148"/>
      <c r="H1" s="147"/>
      <c r="I1" s="147"/>
      <c r="J1" s="147"/>
      <c r="K1" s="147"/>
      <c r="L1" s="147"/>
      <c r="M1" s="147"/>
      <c r="N1" s="147"/>
      <c r="O1" s="148"/>
      <c r="P1" s="148"/>
    </row>
    <row r="2" spans="1:31" s="149" customFormat="1" ht="57" customHeight="1" x14ac:dyDescent="0.2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</row>
    <row r="3" spans="1:31" ht="3.75" customHeight="1" x14ac:dyDescent="0.2"/>
    <row r="4" spans="1:31" s="181" customFormat="1" ht="33" customHeight="1" x14ac:dyDescent="0.3">
      <c r="B4" s="168" t="str">
        <f>oknCompanyName</f>
        <v>Your Company Name</v>
      </c>
      <c r="C4" s="182"/>
      <c r="D4" s="183"/>
      <c r="E4" s="184"/>
      <c r="F4" s="257" t="s">
        <v>146</v>
      </c>
      <c r="G4" s="257"/>
      <c r="H4" s="257"/>
    </row>
    <row r="5" spans="1:31" x14ac:dyDescent="0.2">
      <c r="B5" s="1" t="str">
        <f>oknCompanyAddress</f>
        <v>Street Address</v>
      </c>
      <c r="D5" s="185"/>
      <c r="E5" s="13"/>
    </row>
    <row r="6" spans="1:31" x14ac:dyDescent="0.2">
      <c r="B6" s="1" t="str">
        <f>oknCompanyCityStateZip</f>
        <v>City, ST  ZIP Code</v>
      </c>
      <c r="D6" s="185"/>
      <c r="E6" s="13"/>
    </row>
    <row r="7" spans="1:31" x14ac:dyDescent="0.2">
      <c r="B7" s="1" t="str">
        <f>oknCompanyContact</f>
        <v>Phone Number,Web Address, etc.</v>
      </c>
      <c r="D7" s="185"/>
      <c r="E7" s="13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2" t="s">
        <v>41</v>
      </c>
      <c r="C10" s="1"/>
      <c r="F10" s="259" t="s">
        <v>147</v>
      </c>
      <c r="G10" s="260"/>
      <c r="H10" s="26">
        <v>0</v>
      </c>
    </row>
    <row r="11" spans="1:31" ht="15.75" customHeight="1" x14ac:dyDescent="0.2">
      <c r="B11" s="2" t="s">
        <v>42</v>
      </c>
      <c r="C11" s="1"/>
      <c r="F11" s="261" t="s">
        <v>148</v>
      </c>
      <c r="G11" s="262"/>
      <c r="H11" s="186">
        <v>0</v>
      </c>
    </row>
    <row r="12" spans="1:31" ht="15.75" customHeight="1" x14ac:dyDescent="0.2">
      <c r="B12" s="2" t="s">
        <v>43</v>
      </c>
      <c r="C12" s="187"/>
      <c r="F12" s="263" t="s">
        <v>149</v>
      </c>
      <c r="G12" s="264"/>
      <c r="H12" s="27"/>
    </row>
    <row r="13" spans="1:31" ht="15.75" customHeight="1" x14ac:dyDescent="0.2">
      <c r="B13" s="2" t="s">
        <v>44</v>
      </c>
      <c r="C13" s="1"/>
    </row>
    <row r="14" spans="1:31" ht="15.75" customHeight="1" x14ac:dyDescent="0.2">
      <c r="B14" s="2" t="s">
        <v>46</v>
      </c>
      <c r="C14" s="1"/>
      <c r="F14" s="259" t="s">
        <v>150</v>
      </c>
      <c r="G14" s="260"/>
      <c r="H14" s="26">
        <v>0</v>
      </c>
    </row>
    <row r="15" spans="1:31" ht="15.75" customHeight="1" x14ac:dyDescent="0.2">
      <c r="B15" s="2" t="s">
        <v>45</v>
      </c>
      <c r="C15" s="1"/>
      <c r="F15" s="188" t="s">
        <v>151</v>
      </c>
      <c r="G15" s="189"/>
      <c r="H15" s="27">
        <v>0</v>
      </c>
    </row>
    <row r="16" spans="1:31" ht="3" customHeight="1" x14ac:dyDescent="0.2"/>
    <row r="17" spans="2:8" ht="15.75" customHeight="1" x14ac:dyDescent="0.2">
      <c r="B17" s="24" t="s">
        <v>66</v>
      </c>
    </row>
    <row r="18" spans="2:8" ht="15.75" customHeight="1" x14ac:dyDescent="0.2">
      <c r="B18" s="2" t="s">
        <v>29</v>
      </c>
      <c r="C18" s="14"/>
    </row>
    <row r="19" spans="2:8" ht="15.75" customHeight="1" x14ac:dyDescent="0.2">
      <c r="B19" s="2" t="s">
        <v>30</v>
      </c>
      <c r="C19" s="14"/>
    </row>
    <row r="20" spans="2:8" ht="12" customHeight="1" x14ac:dyDescent="0.2"/>
    <row r="21" spans="2:8" ht="15.75" customHeight="1" x14ac:dyDescent="0.2">
      <c r="B21" s="164" t="s">
        <v>152</v>
      </c>
      <c r="C21" s="164" t="s">
        <v>153</v>
      </c>
      <c r="D21" s="190" t="s">
        <v>154</v>
      </c>
      <c r="E21" s="164" t="s">
        <v>155</v>
      </c>
      <c r="F21" s="164" t="s">
        <v>156</v>
      </c>
      <c r="G21" s="179" t="s">
        <v>157</v>
      </c>
      <c r="H21" s="179" t="s">
        <v>158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457C1-61BB-4C5C-9A98-F7FAFC0902B4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50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45" customFormat="1" ht="3.75" customHeight="1" x14ac:dyDescent="0.2">
      <c r="C1" s="146"/>
      <c r="D1" s="147"/>
      <c r="E1" s="148"/>
      <c r="H1" s="147"/>
      <c r="I1" s="147"/>
      <c r="J1" s="147"/>
      <c r="K1" s="147"/>
      <c r="L1" s="147"/>
      <c r="M1" s="147"/>
      <c r="N1" s="147"/>
      <c r="O1" s="148"/>
      <c r="P1" s="148"/>
    </row>
    <row r="2" spans="1:31" s="149" customFormat="1" ht="57" customHeight="1" x14ac:dyDescent="0.2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</row>
    <row r="3" spans="1:31" ht="3.75" customHeight="1" x14ac:dyDescent="0.2"/>
    <row r="4" spans="1:31" s="168" customFormat="1" ht="33" customHeight="1" x14ac:dyDescent="0.2">
      <c r="B4" s="169" t="str">
        <f>oknCompanyName</f>
        <v>Your Company Name</v>
      </c>
      <c r="C4" s="170"/>
      <c r="D4" s="172"/>
      <c r="E4" s="172"/>
      <c r="F4" s="173"/>
      <c r="G4" s="173"/>
      <c r="H4" s="173"/>
      <c r="I4" s="173"/>
      <c r="J4" s="257" t="s">
        <v>159</v>
      </c>
      <c r="K4" s="257"/>
      <c r="L4" s="257"/>
      <c r="M4" s="257"/>
      <c r="N4" s="172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58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K8" s="159"/>
    </row>
    <row r="9" spans="1:31" ht="12.75" customHeight="1" x14ac:dyDescent="0.2">
      <c r="B9" s="160" t="s">
        <v>31</v>
      </c>
    </row>
    <row r="10" spans="1:31" ht="12.75" customHeight="1" x14ac:dyDescent="0.2">
      <c r="B10" s="161" t="s">
        <v>29</v>
      </c>
      <c r="C10" s="10"/>
    </row>
    <row r="11" spans="1:31" ht="12.75" customHeight="1" x14ac:dyDescent="0.2">
      <c r="B11" s="161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66" t="s">
        <v>40</v>
      </c>
      <c r="C14" s="164" t="s">
        <v>28</v>
      </c>
      <c r="D14" s="166" t="s">
        <v>39</v>
      </c>
      <c r="E14" s="166" t="s">
        <v>32</v>
      </c>
      <c r="F14" s="165" t="s">
        <v>47</v>
      </c>
      <c r="G14" s="165" t="str">
        <f>oknTax1Name</f>
        <v>TAX 1</v>
      </c>
      <c r="H14" s="165" t="str">
        <f>oknTax2Name</f>
        <v>TAX 2</v>
      </c>
      <c r="I14" s="165" t="s">
        <v>34</v>
      </c>
      <c r="J14" s="165" t="s">
        <v>35</v>
      </c>
      <c r="K14" s="165" t="s">
        <v>36</v>
      </c>
      <c r="L14" s="165" t="s">
        <v>33</v>
      </c>
      <c r="M14" s="165" t="s">
        <v>37</v>
      </c>
      <c r="N14" s="6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32B6-CBD2-40FE-BF96-CC3ADDE95682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50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45" customFormat="1" ht="3.75" customHeight="1" x14ac:dyDescent="0.2">
      <c r="C1" s="146"/>
      <c r="D1" s="147"/>
      <c r="E1" s="148"/>
      <c r="H1" s="147"/>
      <c r="I1" s="147"/>
      <c r="J1" s="147"/>
      <c r="K1" s="147"/>
      <c r="L1" s="147"/>
      <c r="M1" s="147"/>
      <c r="N1" s="147"/>
      <c r="O1" s="148"/>
      <c r="P1" s="148"/>
    </row>
    <row r="2" spans="1:31" s="149" customFormat="1" ht="57" customHeight="1" x14ac:dyDescent="0.2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</row>
    <row r="3" spans="1:31" ht="3.75" customHeight="1" x14ac:dyDescent="0.2"/>
    <row r="4" spans="1:31" s="168" customFormat="1" ht="33" customHeight="1" x14ac:dyDescent="0.2">
      <c r="B4" s="169" t="str">
        <f>oknCompanyName</f>
        <v>Your Company Name</v>
      </c>
      <c r="C4" s="170"/>
      <c r="D4" s="172"/>
      <c r="E4" s="173"/>
      <c r="F4" s="173"/>
      <c r="G4" s="257" t="s">
        <v>160</v>
      </c>
      <c r="H4" s="257"/>
      <c r="I4" s="257"/>
      <c r="J4" s="257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G6" s="158"/>
      <c r="H6" s="158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E8" s="159"/>
    </row>
    <row r="9" spans="1:31" ht="12.75" customHeight="1" x14ac:dyDescent="0.2">
      <c r="B9" s="160" t="s">
        <v>31</v>
      </c>
    </row>
    <row r="10" spans="1:31" ht="12.75" customHeight="1" x14ac:dyDescent="0.2">
      <c r="B10" s="161" t="s">
        <v>29</v>
      </c>
      <c r="C10" s="10"/>
    </row>
    <row r="11" spans="1:31" ht="12.75" customHeight="1" x14ac:dyDescent="0.2">
      <c r="B11" s="161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66" t="s">
        <v>61</v>
      </c>
      <c r="C14" s="164" t="s">
        <v>28</v>
      </c>
      <c r="D14" s="166" t="s">
        <v>32</v>
      </c>
      <c r="E14" s="165" t="s">
        <v>65</v>
      </c>
      <c r="F14" s="165" t="s">
        <v>62</v>
      </c>
      <c r="G14" s="165" t="s">
        <v>63</v>
      </c>
      <c r="H14" s="165" t="s">
        <v>75</v>
      </c>
      <c r="I14" s="166" t="s">
        <v>50</v>
      </c>
      <c r="J14" s="166" t="s">
        <v>64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50026-A3CC-4B90-9D3B-05F8AF95BF5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9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57</v>
      </c>
    </row>
    <row r="6" spans="1:5" x14ac:dyDescent="0.2">
      <c r="A6" s="1" t="s">
        <v>5</v>
      </c>
      <c r="B6" s="2" t="s">
        <v>126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74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141</v>
      </c>
    </row>
    <row r="25" spans="1:2" x14ac:dyDescent="0.2">
      <c r="A25" s="1" t="s">
        <v>122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332</vt:i4>
      </vt:variant>
    </vt:vector>
  </HeadingPairs>
  <TitlesOfParts>
    <vt:vector size="34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(1st Sample of Customization)</dc:title>
  <dc:subject>"Proforma (1st Sample of Customization)" summary: This is the 1st sample on how to create a new design by customizing the existing &lt;a href="proforma-template.html"&gt;pro forma invoice template&lt;/a&gt;.</dc:subject>
  <dc:creator>https://www.invoicingtemplate.com/</dc:creator>
  <cp:keywords/>
  <dc:description>https://www.invoicingtemplate.com/proforma-1st-sample.html</dc:description>
  <cp:lastModifiedBy>liangjun yu</cp:lastModifiedBy>
  <cp:lastPrinted>2013-11-10T19:02:14Z</cp:lastPrinted>
  <dcterms:created xsi:type="dcterms:W3CDTF">2000-07-27T22:24:14Z</dcterms:created>
  <dcterms:modified xsi:type="dcterms:W3CDTF">2024-03-08T11:28:35Z</dcterms:modified>
  <cp:category>Proforma (1st Sample of Customization), Proforma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137, Providence, Rhode Island</vt:lpwstr>
  </property>
</Properties>
</file>