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E:\NET\boost\src\c8007\"/>
    </mc:Choice>
  </mc:AlternateContent>
  <xr:revisionPtr revIDLastSave="0" documentId="13_ncr:1_{F6FD1E75-5D92-4500-93C9-AFDA55AF8C66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CustAddress">#REF!</definedName>
    <definedName name="oknAgCustCityStateZip">#REF!</definedName>
    <definedName name="oknAgCustCountry">#REF!</definedName>
    <definedName name="oknAgCustID">#REF!</definedName>
    <definedName name="oknAgCustName">#REF!</definedName>
    <definedName name="oknAgCustPhone">#REF!</definedName>
    <definedName name="oknAgDateFrom">#REF!</definedName>
    <definedName name="oknAgDateTo">#REF!</definedName>
    <definedName name="oknAgDueDat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ATA_1">Invoice!$I$22</definedName>
    <definedName name="oknATA_10">Invoice!$I$31</definedName>
    <definedName name="oknATA_11">Invoice!$I$32</definedName>
    <definedName name="oknATA_12">Invoice!$I$33</definedName>
    <definedName name="oknATA_13">Invoice!$I$34</definedName>
    <definedName name="oknATA_14">Invoice!$I$35</definedName>
    <definedName name="oknATA_15">Invoice!$I$36</definedName>
    <definedName name="oknATA_16">Invoice!$I$37</definedName>
    <definedName name="oknATA_17">Invoice!$I$38</definedName>
    <definedName name="oknATA_18">Invoice!$I$39</definedName>
    <definedName name="oknATA_19">Invoice!$I$40</definedName>
    <definedName name="oknATA_2">Invoice!$I$23</definedName>
    <definedName name="oknATA_20">Invoice!$I$41</definedName>
    <definedName name="oknATA_21">Invoice!$I$42</definedName>
    <definedName name="oknATA_22">Invoice!$I$43</definedName>
    <definedName name="oknATA_23">Invoice!$I$44</definedName>
    <definedName name="oknATA_24">Invoice!$I$45</definedName>
    <definedName name="oknATA_25">Invoice!$I$46</definedName>
    <definedName name="oknATA_26">Invoice!$I$49</definedName>
    <definedName name="oknATA_27">Invoice!$I$50</definedName>
    <definedName name="oknATA_28">Invoice!$I$51</definedName>
    <definedName name="oknATA_29">Invoice!$I$52</definedName>
    <definedName name="oknATA_3">Invoice!$I$24</definedName>
    <definedName name="oknATA_30">Invoice!$I$53</definedName>
    <definedName name="oknATA_31">Invoice!$I$54</definedName>
    <definedName name="oknATA_32">Invoice!$I$55</definedName>
    <definedName name="oknATA_33">Invoice!$I$56</definedName>
    <definedName name="oknATA_34">Invoice!$I$57</definedName>
    <definedName name="oknATA_35">Invoice!$I$58</definedName>
    <definedName name="oknATA_36">Invoice!$I$59</definedName>
    <definedName name="oknATA_37">Invoice!$I$60</definedName>
    <definedName name="oknATA_38">Invoice!$I$61</definedName>
    <definedName name="oknATA_39">Invoice!$I$62</definedName>
    <definedName name="oknATA_4">Invoice!$I$25</definedName>
    <definedName name="oknATA_40">Invoice!$I$63</definedName>
    <definedName name="oknATA_41">Invoice!$I$64</definedName>
    <definedName name="oknATA_42">Invoice!$I$65</definedName>
    <definedName name="oknATA_5">Invoice!$I$26</definedName>
    <definedName name="oknATA_6">Invoice!$I$27</definedName>
    <definedName name="oknATA_7">Invoice!$I$28</definedName>
    <definedName name="oknATA_8">Invoice!$I$29</definedName>
    <definedName name="oknATA_9">Invoice!$I$30</definedName>
    <definedName name="oknBalanceDue">Invoice!$R$78</definedName>
    <definedName name="oknClerk">Invoice!$H$18</definedName>
    <definedName name="oknCompanyAddress">Invoice!$F$4</definedName>
    <definedName name="oknCompanyCityStateZip">Invoice!$F$5</definedName>
    <definedName name="oknCompanyContact">Invoice!$K$6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17">Invoice!$D$38</definedName>
    <definedName name="oknCost_18">Invoice!$D$39</definedName>
    <definedName name="oknCost_19">Invoice!$D$40</definedName>
    <definedName name="oknCost_2">Invoice!$D$23</definedName>
    <definedName name="oknCost_20">Invoice!$D$41</definedName>
    <definedName name="oknCost_21">Invoice!$D$42</definedName>
    <definedName name="oknCost_22">Invoice!$D$43</definedName>
    <definedName name="oknCost_23">Invoice!$D$44</definedName>
    <definedName name="oknCost_24">Invoice!$D$45</definedName>
    <definedName name="oknCost_25">Invoice!$D$46</definedName>
    <definedName name="oknCost_26">Invoice!$D$49</definedName>
    <definedName name="oknCost_27">Invoice!$D$50</definedName>
    <definedName name="oknCost_28">Invoice!$D$51</definedName>
    <definedName name="oknCost_29">Invoice!$D$52</definedName>
    <definedName name="oknCost_3">Invoice!$D$24</definedName>
    <definedName name="oknCost_30">Invoice!$D$53</definedName>
    <definedName name="oknCost_31">Invoice!$D$54</definedName>
    <definedName name="oknCost_32">Invoice!$D$55</definedName>
    <definedName name="oknCost_33">Invoice!$D$56</definedName>
    <definedName name="oknCost_34">Invoice!$D$57</definedName>
    <definedName name="oknCost_35">Invoice!$D$58</definedName>
    <definedName name="oknCost_36">Invoice!$D$59</definedName>
    <definedName name="oknCost_37">Invoice!$D$60</definedName>
    <definedName name="oknCost_38">Invoice!$D$61</definedName>
    <definedName name="oknCost_39">Invoice!$D$62</definedName>
    <definedName name="oknCost_4">Invoice!$D$25</definedName>
    <definedName name="oknCost_40">Invoice!$D$63</definedName>
    <definedName name="oknCost_41">Invoice!$D$64</definedName>
    <definedName name="oknCost_42">Invoice!$D$65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elivCntct">Invoice!$M$14</definedName>
    <definedName name="oknDelivCntct_Add1">Invoice!$M$15</definedName>
    <definedName name="oknDelivCntct_Phn">Invoice!$M$16</definedName>
    <definedName name="oknDelivContact2">Invoice!$N$15</definedName>
    <definedName name="oknDelivContact3">Invoice!$N$16</definedName>
    <definedName name="oknDelivInstructions">Invoice!$I$20</definedName>
    <definedName name="oknDetails_1">Invoice!$F$89</definedName>
    <definedName name="oknDetails_2">Invoice!$F$90</definedName>
    <definedName name="oknDetails_3">Invoice!$F$91</definedName>
    <definedName name="oknDetails_4">Invoice!$F$92</definedName>
    <definedName name="oknDetails_5">Invoice!$F$93</definedName>
    <definedName name="oknDetails_6">Invoice!$F$94</definedName>
    <definedName name="oknDetails_7">Invoice!$F$95</definedName>
    <definedName name="oknDetails_8">Invoice!$F$96</definedName>
    <definedName name="oknDetails_9">Invoice!$F$97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inAccnt">Invoice!$F$86</definedName>
    <definedName name="oknFinancing">Invoice!$O$18</definedName>
    <definedName name="oknHowManyItems">Invoice!$G$68</definedName>
    <definedName name="oknInvoiceBodyMaxNumber" hidden="1">#REF!</definedName>
    <definedName name="oknInvoiceBodyMinNumber" hidden="1">#REF!</definedName>
    <definedName name="oknInvoiceDate">Invoice!$Q$5</definedName>
    <definedName name="oknInvoiceID">Invoice!$Q$6</definedName>
    <definedName name="oknLineTotal_1">Invoice!$R$22</definedName>
    <definedName name="oknLineTotal_10">Invoice!$R$31</definedName>
    <definedName name="oknLineTotal_11">Invoice!$R$32</definedName>
    <definedName name="oknLineTotal_12">Invoice!$R$33</definedName>
    <definedName name="oknLineTotal_13">Invoice!$R$34</definedName>
    <definedName name="oknLineTotal_14">Invoice!$R$35</definedName>
    <definedName name="oknLineTotal_15">Invoice!$R$36</definedName>
    <definedName name="oknLineTotal_16">Invoice!$R$37</definedName>
    <definedName name="oknLineTotal_17">Invoice!$R$38</definedName>
    <definedName name="oknLineTotal_18">Invoice!$R$39</definedName>
    <definedName name="oknLineTotal_19">Invoice!$R$40</definedName>
    <definedName name="oknLineTotal_2">Invoice!$R$23</definedName>
    <definedName name="oknLineTotal_20">Invoice!$R$41</definedName>
    <definedName name="oknLineTotal_21">Invoice!$R$42</definedName>
    <definedName name="oknLineTotal_22">Invoice!$R$43</definedName>
    <definedName name="oknLineTotal_23">Invoice!$R$44</definedName>
    <definedName name="oknLineTotal_24">Invoice!$R$45</definedName>
    <definedName name="oknLineTotal_25">Invoice!$R$46</definedName>
    <definedName name="oknLineTotal_26">Invoice!$R$49</definedName>
    <definedName name="oknLineTotal_27">Invoice!$R$50</definedName>
    <definedName name="oknLineTotal_28">Invoice!$R$51</definedName>
    <definedName name="oknLineTotal_29">Invoice!$R$52</definedName>
    <definedName name="oknLineTotal_3">Invoice!$R$24</definedName>
    <definedName name="oknLineTotal_30">Invoice!$R$53</definedName>
    <definedName name="oknLineTotal_31">Invoice!$R$54</definedName>
    <definedName name="oknLineTotal_32">Invoice!$R$55</definedName>
    <definedName name="oknLineTotal_33">Invoice!$R$56</definedName>
    <definedName name="oknLineTotal_34">Invoice!$R$57</definedName>
    <definedName name="oknLineTotal_35">Invoice!$R$58</definedName>
    <definedName name="oknLineTotal_36">Invoice!$R$59</definedName>
    <definedName name="oknLineTotal_37">Invoice!$R$60</definedName>
    <definedName name="oknLineTotal_38">Invoice!$R$61</definedName>
    <definedName name="oknLineTotal_39">Invoice!$R$62</definedName>
    <definedName name="oknLineTotal_4">Invoice!$R$25</definedName>
    <definedName name="oknLineTotal_40">Invoice!$R$63</definedName>
    <definedName name="oknLineTotal_41">Invoice!$R$64</definedName>
    <definedName name="oknLineTotal_42">Invoice!$R$65</definedName>
    <definedName name="oknLineTotal_5">Invoice!$R$26</definedName>
    <definedName name="oknLineTotal_6">Invoice!$R$27</definedName>
    <definedName name="oknLineTotal_7">Invoice!$R$28</definedName>
    <definedName name="oknLineTotal_8">Invoice!$R$29</definedName>
    <definedName name="oknLineTotal_9">Invoice!$R$30</definedName>
    <definedName name="oknLineTotalTaxable">Invoice!$D$66</definedName>
    <definedName name="oknLineTotalTaxableP1">Invoice!$D$67</definedName>
    <definedName name="oknLineTotalTaxableP2">Invoice!$D$68</definedName>
    <definedName name="oknLocation_1">Invoice!$H$22</definedName>
    <definedName name="oknLocation_10">Invoice!$H$31</definedName>
    <definedName name="oknLocation_11">Invoice!$H$32</definedName>
    <definedName name="oknLocation_12">Invoice!$H$33</definedName>
    <definedName name="oknLocation_13">Invoice!$H$34</definedName>
    <definedName name="oknLocation_14">Invoice!$H$35</definedName>
    <definedName name="oknLocation_15">Invoice!$H$36</definedName>
    <definedName name="oknLocation_16">Invoice!$H$37</definedName>
    <definedName name="oknLocation_17">Invoice!$H$38</definedName>
    <definedName name="oknLocation_18">Invoice!$H$39</definedName>
    <definedName name="oknLocation_19">Invoice!$H$40</definedName>
    <definedName name="oknLocation_2">Invoice!$H$23</definedName>
    <definedName name="oknLocation_20">Invoice!$H$41</definedName>
    <definedName name="oknLocation_21">Invoice!$H$42</definedName>
    <definedName name="oknLocation_22">Invoice!$H$43</definedName>
    <definedName name="oknLocation_23">Invoice!$H$44</definedName>
    <definedName name="oknLocation_24">Invoice!$H$45</definedName>
    <definedName name="oknLocation_25">Invoice!$H$46</definedName>
    <definedName name="oknLocation_26">Invoice!$H$49</definedName>
    <definedName name="oknLocation_27">Invoice!$H$50</definedName>
    <definedName name="oknLocation_28">Invoice!$H$51</definedName>
    <definedName name="oknLocation_29">Invoice!$H$52</definedName>
    <definedName name="oknLocation_3">Invoice!$H$24</definedName>
    <definedName name="oknLocation_30">Invoice!$H$53</definedName>
    <definedName name="oknLocation_31">Invoice!$H$54</definedName>
    <definedName name="oknLocation_32">Invoice!$H$55</definedName>
    <definedName name="oknLocation_33">Invoice!$H$56</definedName>
    <definedName name="oknLocation_34">Invoice!$H$57</definedName>
    <definedName name="oknLocation_35">Invoice!$H$58</definedName>
    <definedName name="oknLocation_36">Invoice!$H$59</definedName>
    <definedName name="oknLocation_37">Invoice!$H$60</definedName>
    <definedName name="oknLocation_38">Invoice!$H$61</definedName>
    <definedName name="oknLocation_39">Invoice!$H$62</definedName>
    <definedName name="oknLocation_4">Invoice!$H$25</definedName>
    <definedName name="oknLocation_40">Invoice!$H$63</definedName>
    <definedName name="oknLocation_41">Invoice!$H$64</definedName>
    <definedName name="oknLocation_42">Invoice!$H$65</definedName>
    <definedName name="oknLocation_5">Invoice!$H$26</definedName>
    <definedName name="oknLocation_6">Invoice!$H$27</definedName>
    <definedName name="oknLocation_7">Invoice!$H$28</definedName>
    <definedName name="oknLocation_8">Invoice!$H$29</definedName>
    <definedName name="oknLocation_9">Invoice!$H$30</definedName>
    <definedName name="oknNotes">Invoice!$N$15</definedName>
    <definedName name="oknOrderID">Invoice!$F$18</definedName>
    <definedName name="oknPayments">Invoice!$R$77</definedName>
    <definedName name="oknPaymentTerm">Invoice!$R$18</definedName>
    <definedName name="oknPaymentTerm2">Invoice!$M$78</definedName>
    <definedName name="oknPhone2">Invoice!$F$15</definedName>
    <definedName name="oknPhone3">Invoice!$F$16</definedName>
    <definedName name="oknPickupOldItems">Invoice!$I$19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Invoice!$Q$22</definedName>
    <definedName name="oknPrice_10">Invoice!$Q$31</definedName>
    <definedName name="oknPrice_11">Invoice!$Q$32</definedName>
    <definedName name="oknPrice_12">Invoice!$Q$33</definedName>
    <definedName name="oknPrice_13">Invoice!$Q$34</definedName>
    <definedName name="oknPrice_14">Invoice!$Q$35</definedName>
    <definedName name="oknPrice_15">Invoice!$Q$36</definedName>
    <definedName name="oknPrice_16">Invoice!$Q$37</definedName>
    <definedName name="oknPrice_17">Invoice!$Q$38</definedName>
    <definedName name="oknPrice_18">Invoice!$Q$39</definedName>
    <definedName name="oknPrice_19">Invoice!$Q$40</definedName>
    <definedName name="oknPrice_2">Invoice!$Q$23</definedName>
    <definedName name="oknPrice_20">Invoice!$Q$41</definedName>
    <definedName name="oknPrice_21">Invoice!$Q$42</definedName>
    <definedName name="oknPrice_22">Invoice!$Q$43</definedName>
    <definedName name="oknPrice_23">Invoice!$Q$44</definedName>
    <definedName name="oknPrice_24">Invoice!$Q$45</definedName>
    <definedName name="oknPrice_25">Invoice!$Q$46</definedName>
    <definedName name="oknPrice_26">Invoice!$Q$49</definedName>
    <definedName name="oknPrice_27">Invoice!$Q$50</definedName>
    <definedName name="oknPrice_28">Invoice!$Q$51</definedName>
    <definedName name="oknPrice_29">Invoice!$Q$52</definedName>
    <definedName name="oknPrice_3">Invoice!$Q$24</definedName>
    <definedName name="oknPrice_30">Invoice!$Q$53</definedName>
    <definedName name="oknPrice_31">Invoice!$Q$54</definedName>
    <definedName name="oknPrice_32">Invoice!$Q$55</definedName>
    <definedName name="oknPrice_33">Invoice!$Q$56</definedName>
    <definedName name="oknPrice_34">Invoice!$Q$57</definedName>
    <definedName name="oknPrice_35">Invoice!$Q$58</definedName>
    <definedName name="oknPrice_36">Invoice!$Q$59</definedName>
    <definedName name="oknPrice_37">Invoice!$Q$60</definedName>
    <definedName name="oknPrice_38">Invoice!$Q$61</definedName>
    <definedName name="oknPrice_39">Invoice!$Q$62</definedName>
    <definedName name="oknPrice_4">Invoice!$Q$25</definedName>
    <definedName name="oknPrice_40">Invoice!$Q$63</definedName>
    <definedName name="oknPrice_41">Invoice!$Q$64</definedName>
    <definedName name="oknPrice_42">Invoice!$Q$65</definedName>
    <definedName name="oknPrice_5">Invoice!$Q$26</definedName>
    <definedName name="oknPrice_6">Invoice!$Q$27</definedName>
    <definedName name="oknPrice_7">Invoice!$Q$28</definedName>
    <definedName name="oknPrice_8">Invoice!$Q$29</definedName>
    <definedName name="oknPrice_9">Invoice!$Q$30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13">Invoice!$F$34</definedName>
    <definedName name="oknProductID_14">Invoice!$F$35</definedName>
    <definedName name="oknProductID_15">Invoice!$F$36</definedName>
    <definedName name="oknProductID_16">Invoice!$F$37</definedName>
    <definedName name="oknProductID_17">Invoice!$F$38</definedName>
    <definedName name="oknProductID_18">Invoice!$F$39</definedName>
    <definedName name="oknProductID_19">Invoice!$F$40</definedName>
    <definedName name="oknProductID_2">Invoice!$F$23</definedName>
    <definedName name="oknProductID_20">Invoice!$F$41</definedName>
    <definedName name="oknProductID_21">Invoice!$F$42</definedName>
    <definedName name="oknProductID_22">Invoice!$F$43</definedName>
    <definedName name="oknProductID_23">Invoice!$F$44</definedName>
    <definedName name="oknProductID_24">Invoice!$F$45</definedName>
    <definedName name="oknProductID_25">Invoice!$F$46</definedName>
    <definedName name="oknProductID_26">Invoice!$F$49</definedName>
    <definedName name="oknProductID_27">Invoice!$F$50</definedName>
    <definedName name="oknProductID_28">Invoice!$F$51</definedName>
    <definedName name="oknProductID_29">Invoice!$F$52</definedName>
    <definedName name="oknProductID_3">Invoice!$F$24</definedName>
    <definedName name="oknProductID_30">Invoice!$F$53</definedName>
    <definedName name="oknProductID_31">Invoice!$F$54</definedName>
    <definedName name="oknProductID_32">Invoice!$F$55</definedName>
    <definedName name="oknProductID_33">Invoice!$F$56</definedName>
    <definedName name="oknProductID_34">Invoice!$F$57</definedName>
    <definedName name="oknProductID_35">Invoice!$F$58</definedName>
    <definedName name="oknProductID_36">Invoice!$F$59</definedName>
    <definedName name="oknProductID_37">Invoice!$F$60</definedName>
    <definedName name="oknProductID_38">Invoice!$F$61</definedName>
    <definedName name="oknProductID_39">Invoice!$F$62</definedName>
    <definedName name="oknProductID_4">Invoice!$F$25</definedName>
    <definedName name="oknProductID_40">Invoice!$F$63</definedName>
    <definedName name="oknProductID_41">Invoice!$F$64</definedName>
    <definedName name="oknProductID_42">Invoice!$F$65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Invoice!$K$22</definedName>
    <definedName name="oknProductName_10">Invoice!$K$31</definedName>
    <definedName name="oknProductName_11">Invoice!$K$32</definedName>
    <definedName name="oknProductName_12">Invoice!$K$33</definedName>
    <definedName name="oknProductName_13">Invoice!$K$34</definedName>
    <definedName name="oknProductName_14">Invoice!$K$35</definedName>
    <definedName name="oknProductName_15">Invoice!$K$36</definedName>
    <definedName name="oknProductName_16">Invoice!$K$37</definedName>
    <definedName name="oknProductName_17">Invoice!$K$38</definedName>
    <definedName name="oknProductName_18">Invoice!$K$39</definedName>
    <definedName name="oknProductName_19">Invoice!$K$40</definedName>
    <definedName name="oknProductName_2">Invoice!$K$23</definedName>
    <definedName name="oknProductName_20">Invoice!$K$41</definedName>
    <definedName name="oknProductName_21">Invoice!$K$42</definedName>
    <definedName name="oknProductName_22">Invoice!$K$43</definedName>
    <definedName name="oknProductName_23">Invoice!$K$44</definedName>
    <definedName name="oknProductName_24">Invoice!$K$45</definedName>
    <definedName name="oknProductName_25">Invoice!$K$46</definedName>
    <definedName name="oknProductName_26">Invoice!$K$49</definedName>
    <definedName name="oknProductName_27">Invoice!$K$50</definedName>
    <definedName name="oknProductName_28">Invoice!$K$51</definedName>
    <definedName name="oknProductName_29">Invoice!$K$52</definedName>
    <definedName name="oknProductName_3">Invoice!$K$24</definedName>
    <definedName name="oknProductName_30">Invoice!$K$53</definedName>
    <definedName name="oknProductName_31">Invoice!$K$54</definedName>
    <definedName name="oknProductName_32">Invoice!$K$55</definedName>
    <definedName name="oknProductName_33">Invoice!$K$56</definedName>
    <definedName name="oknProductName_34">Invoice!$K$57</definedName>
    <definedName name="oknProductName_35">Invoice!$K$58</definedName>
    <definedName name="oknProductName_36">Invoice!$K$59</definedName>
    <definedName name="oknProductName_37">Invoice!$K$60</definedName>
    <definedName name="oknProductName_38">Invoice!$K$61</definedName>
    <definedName name="oknProductName_39">Invoice!$K$62</definedName>
    <definedName name="oknProductName_4">Invoice!$K$25</definedName>
    <definedName name="oknProductName_40">Invoice!$K$63</definedName>
    <definedName name="oknProductName_41">Invoice!$K$64</definedName>
    <definedName name="oknProductName_42">Invoice!$K$65</definedName>
    <definedName name="oknProductName_5">Invoice!$K$26</definedName>
    <definedName name="oknProductName_6">Invoice!$K$27</definedName>
    <definedName name="oknProductName_7">Invoice!$K$28</definedName>
    <definedName name="oknProductName_8">Invoice!$K$29</definedName>
    <definedName name="oknProductName_9">Invoice!$K$30</definedName>
    <definedName name="oknPrPaymentTerm">#REF!</definedName>
    <definedName name="oknPrTotalApplied">#REF!</definedName>
    <definedName name="oknPrWhoID">#REF!</definedName>
    <definedName name="oknPrWhoName">#REF!</definedName>
    <definedName name="oknPymt1">Invoice!$R$74</definedName>
    <definedName name="oknPymt2">Invoice!$R$75</definedName>
    <definedName name="oknPymtApproval_1">Invoice!$M$74</definedName>
    <definedName name="oknPymtApproval_2">Invoice!$M$75</definedName>
    <definedName name="oknpymtdate_1">Invoice!$Q$74</definedName>
    <definedName name="oknpymtdate_2">Invoice!$Q$75</definedName>
    <definedName name="oknPymtMethd_1">Invoice!$N$74</definedName>
    <definedName name="oknPymtMethd_2">Invoice!$N$75</definedName>
    <definedName name="oknQuantity_1">Invoice!$O$22</definedName>
    <definedName name="oknQuantity_10">Invoice!$O$31</definedName>
    <definedName name="oknQuantity_11">Invoice!$O$32</definedName>
    <definedName name="oknQuantity_12">Invoice!$O$33</definedName>
    <definedName name="oknQuantity_13">Invoice!$O$34</definedName>
    <definedName name="oknQuantity_14">Invoice!$O$35</definedName>
    <definedName name="oknQuantity_15">Invoice!$O$36</definedName>
    <definedName name="oknQuantity_16">Invoice!$O$37</definedName>
    <definedName name="oknQuantity_17">Invoice!$O$38</definedName>
    <definedName name="oknQuantity_18">Invoice!$O$39</definedName>
    <definedName name="oknQuantity_19">Invoice!$O$40</definedName>
    <definedName name="oknQuantity_2">Invoice!$O$23</definedName>
    <definedName name="oknQuantity_20">Invoice!$O$41</definedName>
    <definedName name="oknQuantity_21">Invoice!$O$42</definedName>
    <definedName name="oknQuantity_22">Invoice!$O$43</definedName>
    <definedName name="oknQuantity_23">Invoice!$O$44</definedName>
    <definedName name="oknQuantity_24">Invoice!$O$45</definedName>
    <definedName name="oknQuantity_25">Invoice!$O$46</definedName>
    <definedName name="oknQuantity_26">Invoice!$O$49</definedName>
    <definedName name="oknQuantity_27">Invoice!$O$50</definedName>
    <definedName name="oknQuantity_28">Invoice!$O$51</definedName>
    <definedName name="oknQuantity_29">Invoice!$O$52</definedName>
    <definedName name="oknQuantity_3">Invoice!$O$24</definedName>
    <definedName name="oknQuantity_30">Invoice!$O$53</definedName>
    <definedName name="oknQuantity_31">Invoice!$O$54</definedName>
    <definedName name="oknQuantity_32">Invoice!$O$55</definedName>
    <definedName name="oknQuantity_33">Invoice!$O$56</definedName>
    <definedName name="oknQuantity_34">Invoice!$O$57</definedName>
    <definedName name="oknQuantity_35">Invoice!$O$58</definedName>
    <definedName name="oknQuantity_36">Invoice!$O$59</definedName>
    <definedName name="oknQuantity_37">Invoice!$O$60</definedName>
    <definedName name="oknQuantity_38">Invoice!$O$61</definedName>
    <definedName name="oknQuantity_39">Invoice!$O$62</definedName>
    <definedName name="oknQuantity_4">Invoice!$O$25</definedName>
    <definedName name="oknQuantity_40">Invoice!$O$63</definedName>
    <definedName name="oknQuantity_41">Invoice!$O$64</definedName>
    <definedName name="oknQuantity_42">Invoice!$O$65</definedName>
    <definedName name="oknQuantity_5">Invoice!$O$26</definedName>
    <definedName name="oknQuantity_6">Invoice!$O$27</definedName>
    <definedName name="oknQuantity_7">Invoice!$O$28</definedName>
    <definedName name="oknQuantity_8">Invoice!$O$29</definedName>
    <definedName name="oknQuantity_9">Invoice!$O$30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Invoice!$K$18</definedName>
    <definedName name="oknSavingInvoiceClearWorksheet" hidden="1">#REF!</definedName>
    <definedName name="oknSavingInvoicePromptForPayment" hidden="1">#REF!</definedName>
    <definedName name="oknShipAddress">Invoice!$N$12</definedName>
    <definedName name="oknShipCityStateZip">Invoice!$N$13</definedName>
    <definedName name="oknShipContact">Invoice!$N$14</definedName>
    <definedName name="oknShipCountry">Invoice!$M$11</definedName>
    <definedName name="oknShipDate">Invoice!$M$18</definedName>
    <definedName name="oknShipName">Invoice!$N$11</definedName>
    <definedName name="oknShippingCost">Invoice!$R$69</definedName>
    <definedName name="oknShipToday">Invoice!$N$18</definedName>
    <definedName name="oknSpecialOrder">Invoice!$Q$7</definedName>
    <definedName name="oknStatus_1">Invoice!$J$22</definedName>
    <definedName name="oknStatus_10">Invoice!$J$31</definedName>
    <definedName name="oknStatus_11">Invoice!$J$32</definedName>
    <definedName name="oknStatus_12">Invoice!$J$33</definedName>
    <definedName name="oknStatus_13">Invoice!$J$34</definedName>
    <definedName name="oknStatus_14">Invoice!$J$35</definedName>
    <definedName name="oknStatus_15">Invoice!$J$36</definedName>
    <definedName name="oknStatus_16">Invoice!$J$37</definedName>
    <definedName name="oknStatus_17">Invoice!$J$38</definedName>
    <definedName name="oknStatus_18">Invoice!$J$39</definedName>
    <definedName name="oknStatus_19">Invoice!$J$40</definedName>
    <definedName name="oknStatus_2">Invoice!$J$23</definedName>
    <definedName name="oknStatus_20">Invoice!$J$41</definedName>
    <definedName name="oknStatus_21">Invoice!$J$42</definedName>
    <definedName name="oknStatus_22">Invoice!$J$43</definedName>
    <definedName name="oknStatus_23">Invoice!$J$44</definedName>
    <definedName name="oknStatus_24">Invoice!$J$45</definedName>
    <definedName name="oknStatus_25">Invoice!$J$46</definedName>
    <definedName name="oknStatus_26">Invoice!$J$49</definedName>
    <definedName name="oknStatus_27">Invoice!$J$50</definedName>
    <definedName name="oknStatus_28">Invoice!$J$51</definedName>
    <definedName name="oknStatus_29">Invoice!$J$52</definedName>
    <definedName name="oknStatus_3">Invoice!$J$24</definedName>
    <definedName name="oknStatus_30">Invoice!$J$53</definedName>
    <definedName name="oknStatus_31">Invoice!$J$54</definedName>
    <definedName name="oknStatus_32">Invoice!$J$55</definedName>
    <definedName name="oknStatus_33">Invoice!$J$56</definedName>
    <definedName name="oknStatus_34">Invoice!$J$57</definedName>
    <definedName name="oknStatus_35">Invoice!$J$58</definedName>
    <definedName name="oknStatus_36">Invoice!$J$59</definedName>
    <definedName name="oknStatus_37">Invoice!$J$60</definedName>
    <definedName name="oknStatus_38">Invoice!$J$61</definedName>
    <definedName name="oknStatus_39">Invoice!$J$62</definedName>
    <definedName name="oknStatus_4">Invoice!$J$25</definedName>
    <definedName name="oknStatus_40">Invoice!$J$63</definedName>
    <definedName name="oknStatus_41">Invoice!$J$64</definedName>
    <definedName name="oknStatus_42">Invoice!$J$65</definedName>
    <definedName name="oknStatus_5">Invoice!$J$26</definedName>
    <definedName name="oknStatus_6">Invoice!$J$27</definedName>
    <definedName name="oknStatus_7">Invoice!$J$28</definedName>
    <definedName name="oknStatus_8">Invoice!$J$29</definedName>
    <definedName name="oknStatus_9">Invoice!$J$30</definedName>
    <definedName name="oknStore">Invoice!$J$18</definedName>
    <definedName name="oknSubTotal">Invoice!$R$68</definedName>
    <definedName name="oknSubTotal_p1b">Invoice!$R$67</definedName>
    <definedName name="oknSubTotal_p2">Invoice!$R$66</definedName>
    <definedName name="oknTax1">Invoice!$R$70</definedName>
    <definedName name="oknTax1Name">Invoice!$O$70</definedName>
    <definedName name="oknTax1Rate">Invoice!$Q$70</definedName>
    <definedName name="oknTax1RateDefault">Invoice!$C$13</definedName>
    <definedName name="oknTax2">Invoice!$R$71</definedName>
    <definedName name="oknTax2IsAppliedToTax1">Invoice!$C$11</definedName>
    <definedName name="oknTax2Name">Invoice!$P$71</definedName>
    <definedName name="oknTax2Rate">Invoice!$Q$71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13">Invoice!$C$34</definedName>
    <definedName name="oknTaxable_14">Invoice!$C$35</definedName>
    <definedName name="oknTaxable_15">Invoice!$C$36</definedName>
    <definedName name="oknTaxable_16">Invoice!$C$37</definedName>
    <definedName name="oknTaxable_17">Invoice!$C$38</definedName>
    <definedName name="oknTaxable_18">Invoice!$C$39</definedName>
    <definedName name="oknTaxable_19">Invoice!$C$40</definedName>
    <definedName name="oknTaxable_2">Invoice!$C$23</definedName>
    <definedName name="oknTaxable_20">Invoice!$C$41</definedName>
    <definedName name="oknTaxable_21">Invoice!$C$42</definedName>
    <definedName name="oknTaxable_22">Invoice!$C$43</definedName>
    <definedName name="oknTaxable_23">Invoice!$C$44</definedName>
    <definedName name="oknTaxable_24">Invoice!$C$45</definedName>
    <definedName name="oknTaxable_25">Invoice!$C$46</definedName>
    <definedName name="oknTaxable_26">Invoice!$C$49</definedName>
    <definedName name="oknTaxable_27">Invoice!$C$50</definedName>
    <definedName name="oknTaxable_28">Invoice!$C$51</definedName>
    <definedName name="oknTaxable_29">Invoice!$C$52</definedName>
    <definedName name="oknTaxable_3">Invoice!$C$24</definedName>
    <definedName name="oknTaxable_30">Invoice!$C$53</definedName>
    <definedName name="oknTaxable_31">Invoice!$C$54</definedName>
    <definedName name="oknTaxable_32">Invoice!$C$55</definedName>
    <definedName name="oknTaxable_33">Invoice!$C$56</definedName>
    <definedName name="oknTaxable_34">Invoice!$C$57</definedName>
    <definedName name="oknTaxable_35">Invoice!$C$58</definedName>
    <definedName name="oknTaxable_36">Invoice!$C$59</definedName>
    <definedName name="oknTaxable_37">Invoice!$C$60</definedName>
    <definedName name="oknTaxable_38">Invoice!$C$61</definedName>
    <definedName name="oknTaxable_39">Invoice!$C$62</definedName>
    <definedName name="oknTaxable_4">Invoice!$C$25</definedName>
    <definedName name="oknTaxable_40">Invoice!$C$63</definedName>
    <definedName name="oknTaxable_41">Invoice!$C$64</definedName>
    <definedName name="oknTaxable_42">Invoice!$C$65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Invoice!$R$72</definedName>
    <definedName name="oknWHFaxedby">Invoice!$Q$4</definedName>
    <definedName name="oknWhoAddress">Invoice!$F$12</definedName>
    <definedName name="oknWhoCityStateZip">Invoice!$F$13</definedName>
    <definedName name="oknWhoCountry">Invoice!$A$17</definedName>
    <definedName name="oknWhoID">Invoice!$J$10</definedName>
    <definedName name="oknWhoName">Invoice!$F$11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Invoice!$F$3:$R$81</definedName>
    <definedName name="_xlnm.Print_Titles" localSheetId="0">Invoice!$3:$21</definedName>
    <definedName name="ShipCountry">Invoice!$M$11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R77" i="1" l="1"/>
  <c r="R38" i="1" l="1"/>
  <c r="R39" i="1"/>
  <c r="R40" i="1"/>
  <c r="R41" i="1"/>
  <c r="R42" i="1"/>
  <c r="R43" i="1"/>
  <c r="R44" i="1"/>
  <c r="R45" i="1"/>
  <c r="R46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71" i="1"/>
  <c r="R66" i="1" l="1"/>
  <c r="R47" i="1"/>
  <c r="R67" i="1" s="1"/>
  <c r="D67" i="1" a="1"/>
  <c r="D67" i="1" s="1"/>
  <c r="D68" i="1" l="1" a="1"/>
  <c r="D68" i="1" s="1"/>
  <c r="R68" i="1"/>
  <c r="R70" i="1" s="1"/>
  <c r="R72" i="1" l="1"/>
  <c r="R78" i="1" s="1"/>
</calcChain>
</file>

<file path=xl/sharedStrings.xml><?xml version="1.0" encoding="utf-8"?>
<sst xmlns="http://schemas.openxmlformats.org/spreadsheetml/2006/main" count="328" uniqueCount="164">
  <si>
    <t>Line Total</t>
    <phoneticPr fontId="4" type="noConversion"/>
  </si>
  <si>
    <t>Unit Price</t>
    <phoneticPr fontId="4" type="noConversion"/>
  </si>
  <si>
    <t>P.O. #</t>
    <phoneticPr fontId="4" type="noConversion"/>
  </si>
  <si>
    <t>Description</t>
    <phoneticPr fontId="4" type="noConversion"/>
  </si>
  <si>
    <t>Taxable</t>
    <phoneticPr fontId="4" type="noConversion"/>
  </si>
  <si>
    <t>TaxSystem</t>
    <phoneticPr fontId="4" type="noConversion"/>
  </si>
  <si>
    <t>INVOICE</t>
    <phoneticPr fontId="4" type="noConversion"/>
  </si>
  <si>
    <t>Invoice Status</t>
  </si>
  <si>
    <t>cost</t>
    <phoneticPr fontId="4" type="noConversion"/>
  </si>
  <si>
    <t>Date</t>
  </si>
  <si>
    <t>Date:</t>
  </si>
  <si>
    <t>Paid</t>
  </si>
  <si>
    <t>Term</t>
  </si>
  <si>
    <t>GST</t>
  </si>
  <si>
    <t>Name</t>
  </si>
  <si>
    <t>Loc</t>
  </si>
  <si>
    <t>Clerk</t>
  </si>
  <si>
    <t>Salesperson</t>
  </si>
  <si>
    <t>Store</t>
  </si>
  <si>
    <t>SPECIAL ORDER:</t>
  </si>
  <si>
    <t>QTY</t>
  </si>
  <si>
    <t>BALANCE DUE $</t>
  </si>
  <si>
    <t>CUSTOMER IS SOLELY RESPONSIBLE FOR PROPER LOADING AND SECURING OF ALL CARRY-OUT MERCHANDISE</t>
  </si>
  <si>
    <t>TAX:</t>
  </si>
  <si>
    <t>Prod ID</t>
  </si>
  <si>
    <t>ALL SALES FINAL</t>
  </si>
  <si>
    <t>NO CASH REFUND</t>
  </si>
  <si>
    <t>Date/How Paid:</t>
  </si>
  <si>
    <t>Sold To:</t>
  </si>
  <si>
    <t>Delivery Contact:</t>
  </si>
  <si>
    <t>ATA</t>
  </si>
  <si>
    <t>STS</t>
  </si>
  <si>
    <t xml:space="preserve">   Balance Due:</t>
  </si>
  <si>
    <t>Deliver To:</t>
  </si>
  <si>
    <t>Delivered By: ________________________Goods Received in Good Condition: _____________________</t>
  </si>
  <si>
    <t>Delivery County</t>
  </si>
  <si>
    <t>ACCNT #</t>
  </si>
  <si>
    <t>Financing</t>
  </si>
  <si>
    <t>Pickup Old Items:</t>
  </si>
  <si>
    <t>For Office Use:</t>
  </si>
  <si>
    <t>YOUR RECEIPT IS PROOF OF PURCHASE.  IT MUST BE PRESENTED FOR ANY AND ALL WARRANTY CLAIMS</t>
  </si>
  <si>
    <t xml:space="preserve">       TOTAL $</t>
  </si>
  <si>
    <t xml:space="preserve"> Today</t>
  </si>
  <si>
    <t>Delivery/CPU Date</t>
  </si>
  <si>
    <t>Instructions:</t>
  </si>
  <si>
    <t>Financing Account#</t>
  </si>
  <si>
    <t>Extra Information (non-prinable area):</t>
  </si>
  <si>
    <t>Extra Invoice Notes:</t>
  </si>
  <si>
    <t>ORDER IS CORRECT: Customer                                                                Sales</t>
  </si>
  <si>
    <t>Page 1 of 2</t>
  </si>
  <si>
    <t>SUBTOTAL pg1 $</t>
  </si>
  <si>
    <t>Page 2 of 2</t>
  </si>
  <si>
    <t>SUBTOTAL pg2 $</t>
  </si>
  <si>
    <t>Credit Card Approval Numbers#:</t>
  </si>
  <si>
    <t>Item Count:</t>
  </si>
  <si>
    <t>SubTotal $</t>
  </si>
  <si>
    <t>Delivery     $</t>
  </si>
  <si>
    <t>Total Paid To Date $</t>
  </si>
  <si>
    <t>P1009</t>
  </si>
  <si>
    <t>Service or Product Description 3</t>
  </si>
  <si>
    <t>P1012</t>
  </si>
  <si>
    <t>Service or Product Description 6</t>
  </si>
  <si>
    <t>Database</t>
  </si>
  <si>
    <t>Furniture Business Name</t>
  </si>
  <si>
    <t>City, state ZIP</t>
  </si>
  <si>
    <t>Phone, web address</t>
  </si>
  <si>
    <t>SUBTOTAL p1,2$</t>
  </si>
  <si>
    <t>Address</t>
  </si>
  <si>
    <t>City, ST ZIP</t>
  </si>
  <si>
    <t>Phone</t>
  </si>
  <si>
    <t>Phone2</t>
  </si>
  <si>
    <t>Phone3</t>
  </si>
  <si>
    <t>DATE:</t>
  </si>
  <si>
    <t>WH FAXED by:</t>
  </si>
  <si>
    <t xml:space="preserve">  INVOICE #:</t>
  </si>
  <si>
    <t>Copy on OTB:</t>
  </si>
  <si>
    <t>Posted by:</t>
  </si>
  <si>
    <t>ABC Company</t>
  </si>
  <si>
    <t>Due on Receipt</t>
  </si>
  <si>
    <t>20  EAST AVENUE</t>
  </si>
  <si>
    <t>Los Angeles, CA rr1</t>
  </si>
  <si>
    <t>P1000</t>
  </si>
  <si>
    <t>P1001</t>
  </si>
  <si>
    <t>P1004</t>
  </si>
  <si>
    <t>P1011</t>
  </si>
  <si>
    <t>Service or Product Description 5</t>
  </si>
  <si>
    <t>Service or Product Description 7</t>
  </si>
  <si>
    <t>P1013</t>
  </si>
  <si>
    <t>Service or Product Description 4</t>
  </si>
  <si>
    <t>P1010</t>
  </si>
  <si>
    <t>P1008</t>
  </si>
  <si>
    <t>P1018</t>
  </si>
  <si>
    <t>P1019</t>
  </si>
  <si>
    <t>P1017</t>
  </si>
  <si>
    <t>P1016</t>
  </si>
  <si>
    <t>P100767890aa</t>
  </si>
  <si>
    <t>P1006</t>
  </si>
  <si>
    <t>P1003</t>
  </si>
  <si>
    <t>It is a service</t>
  </si>
  <si>
    <t>P1002</t>
  </si>
  <si>
    <t>Approv #&gt;</t>
  </si>
  <si>
    <t>Payment Type</t>
  </si>
  <si>
    <t>Amount</t>
  </si>
  <si>
    <t>Special Order Values</t>
  </si>
  <si>
    <t>Yes</t>
  </si>
  <si>
    <t>No</t>
  </si>
  <si>
    <t>c8007</t>
  </si>
  <si>
    <t>Copy to SO:</t>
  </si>
  <si>
    <t>test-001</t>
  </si>
  <si>
    <t>test-inv-001</t>
  </si>
  <si>
    <t>phone#</t>
  </si>
  <si>
    <t>phone#2</t>
  </si>
  <si>
    <t>phone#3</t>
  </si>
  <si>
    <t>county-name</t>
  </si>
  <si>
    <t>contact-1</t>
  </si>
  <si>
    <t>contact-addr-2</t>
  </si>
  <si>
    <t>contact-addr-1</t>
  </si>
  <si>
    <t>shipping-name</t>
  </si>
  <si>
    <t>shipping-addr</t>
  </si>
  <si>
    <t>shipping-city, state zip</t>
  </si>
  <si>
    <t>shipping-contact</t>
  </si>
  <si>
    <t>contact-2</t>
  </si>
  <si>
    <t>contact-3</t>
  </si>
  <si>
    <t>po#1</t>
  </si>
  <si>
    <t>James</t>
  </si>
  <si>
    <t>NY</t>
  </si>
  <si>
    <t>Tommy</t>
  </si>
  <si>
    <t>yes</t>
  </si>
  <si>
    <t>financing-info</t>
  </si>
  <si>
    <t>pickup old items - info</t>
  </si>
  <si>
    <t>instructions - msg</t>
  </si>
  <si>
    <t>loc1</t>
  </si>
  <si>
    <t>loc2</t>
  </si>
  <si>
    <t>loc3</t>
  </si>
  <si>
    <t>loc4</t>
  </si>
  <si>
    <t>loc5</t>
  </si>
  <si>
    <t>loc6</t>
  </si>
  <si>
    <t>ata1</t>
  </si>
  <si>
    <t>ata2</t>
  </si>
  <si>
    <t>ata3</t>
  </si>
  <si>
    <t>ata4</t>
  </si>
  <si>
    <t>ata5</t>
  </si>
  <si>
    <t>ata6</t>
  </si>
  <si>
    <t>s1</t>
  </si>
  <si>
    <t>s2</t>
  </si>
  <si>
    <t>s3</t>
  </si>
  <si>
    <t>s4</t>
  </si>
  <si>
    <t>s5</t>
  </si>
  <si>
    <t>IMPORTANT!</t>
  </si>
  <si>
    <t>METHOD1</t>
  </si>
  <si>
    <t>METHOD2</t>
  </si>
  <si>
    <t>D1</t>
  </si>
  <si>
    <t>D2</t>
  </si>
  <si>
    <t>Cabinetry</t>
  </si>
  <si>
    <t>chair</t>
  </si>
  <si>
    <t>Washstand</t>
  </si>
  <si>
    <t>Bedstead</t>
  </si>
  <si>
    <t>Carpet</t>
  </si>
  <si>
    <t>Sideboard2</t>
  </si>
  <si>
    <t>Sideboard3</t>
  </si>
  <si>
    <t>Sideboard1</t>
  </si>
  <si>
    <t>Sideboard0</t>
  </si>
  <si>
    <t>Sideboard</t>
  </si>
  <si>
    <t>Lamp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</si>
</sst>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yy;@"/>
    <numFmt numFmtId="172" formatCode="[$-F800]dddd\,\ mmmm\ dd\,\ yyyy"/>
    <numFmt numFmtId="173" formatCode="0.000%"/>
    <numFmt numFmtId="174" formatCode="mmmm\ d\,\ yyyy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26"/>
      <color indexed="50"/>
      <name val="Pristina"/>
      <family val="4"/>
    </font>
    <font>
      <i/>
      <sz val="14"/>
      <name val="Sylfaen"/>
      <family val="1"/>
    </font>
    <font>
      <b/>
      <i/>
      <sz val="10"/>
      <color indexed="17"/>
      <name val="Arial"/>
      <family val="2"/>
    </font>
    <font>
      <b/>
      <i/>
      <sz val="26"/>
      <color theme="3" tint="-0.499984740745262"/>
      <name val="Pristina"/>
      <family val="4"/>
    </font>
    <font>
      <b/>
      <sz val="11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i/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i/>
      <sz val="10"/>
      <color theme="3" tint="-0.499984740745262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4"/>
      <name val="Arial Black"/>
      <family val="2"/>
    </font>
    <font>
      <b/>
      <sz val="14"/>
      <color theme="3" tint="-0.249977111117893"/>
      <name val="Arial Black"/>
      <family val="2"/>
    </font>
    <font>
      <b/>
      <sz val="10"/>
      <color theme="0"/>
      <name val="Arial"/>
      <family val="2"/>
    </font>
    <font>
      <sz val="24"/>
      <color theme="3" tint="0.39997558519241921"/>
      <name val="Arial Black"/>
      <family val="2"/>
    </font>
    <font>
      <sz val="10"/>
      <name val="Trebuchet MS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6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2"/>
      </patternFill>
    </fill>
    <fill>
      <patternFill patternType="lightGray">
        <fgColor theme="7" tint="0.79998168889431442"/>
        <bgColor indexed="65"/>
      </patternFill>
    </fill>
    <fill>
      <patternFill patternType="gray125">
        <fgColor theme="7" tint="0.79998168889431442"/>
        <bgColor indexed="65"/>
      </patternFill>
    </fill>
    <fill>
      <patternFill patternType="lightGray">
        <fgColor theme="7" tint="0.7999816888943144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lightGray">
        <fgColor theme="5" tint="0.79998168889431442"/>
        <bgColor auto="1"/>
      </patternFill>
    </fill>
    <fill>
      <patternFill patternType="solid">
        <fgColor theme="3" tint="0.59999389629810485"/>
        <bgColor indexed="62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/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 style="medium">
        <color theme="3" tint="-0.24994659260841701"/>
      </bottom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 style="thin">
        <color indexed="64"/>
      </left>
      <right style="thin">
        <color indexed="64"/>
      </right>
      <top style="dotted">
        <color theme="3" tint="0.79998168889431442"/>
      </top>
      <bottom style="dotted">
        <color theme="3" tint="0.79998168889431442"/>
      </bottom>
      <diagonal/>
    </border>
    <border>
      <left style="medium">
        <color indexed="64"/>
      </left>
      <right style="thin">
        <color indexed="64"/>
      </right>
      <top style="dotted">
        <color theme="3" tint="0.79998168889431442"/>
      </top>
      <bottom style="dotted">
        <color theme="3" tint="0.79998168889431442"/>
      </bottom>
      <diagonal/>
    </border>
    <border>
      <left style="thin">
        <color indexed="64"/>
      </left>
      <right style="medium">
        <color indexed="64"/>
      </right>
      <top style="dotted">
        <color theme="3" tint="0.79998168889431442"/>
      </top>
      <bottom style="dott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dotted">
        <color theme="3" tint="0.7999816888943144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theme="3" tint="0.7999816888943144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3" tint="0.79998168889431442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3" tint="0.7999816888943144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theme="3" tint="0.7999816888943144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theme="3" tint="0.79998168889431442"/>
      </top>
      <bottom style="dott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dotted">
        <color theme="3" tint="0.79998168889431442"/>
      </top>
      <bottom style="dash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dashed">
        <color theme="3" tint="0.79998168889431442"/>
      </top>
      <bottom style="dashed">
        <color theme="3" tint="0.79998168889431442"/>
      </bottom>
      <diagonal/>
    </border>
    <border>
      <left/>
      <right/>
      <top style="thick">
        <color indexed="64"/>
      </top>
      <bottom/>
      <diagonal/>
    </border>
  </borders>
  <cellStyleXfs count="5">
    <xf numFmtId="0" fontId="0" fillId="0" borderId="0"/>
    <xf numFmtId="0" fontId="27" fillId="0" borderId="0"/>
    <xf numFmtId="0" fontId="3" fillId="0" borderId="0"/>
    <xf numFmtId="0" fontId="2" fillId="0" borderId="0"/>
    <xf numFmtId="0" fontId="1" fillId="0" borderId="0"/>
  </cellStyleXfs>
  <cellXfs count="237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9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" fontId="10" fillId="0" borderId="0" xfId="0" applyNumberFormat="1" applyFont="1" applyAlignment="1">
      <alignment vertical="center"/>
    </xf>
    <xf numFmtId="0" fontId="12" fillId="5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0" fontId="17" fillId="8" borderId="0" xfId="0" applyFont="1" applyFill="1"/>
    <xf numFmtId="0" fontId="17" fillId="8" borderId="0" xfId="0" applyFont="1" applyFill="1" applyAlignment="1">
      <alignment vertical="center"/>
    </xf>
    <xf numFmtId="0" fontId="19" fillId="8" borderId="0" xfId="0" applyFont="1" applyFill="1" applyAlignment="1">
      <alignment horizontal="right" vertical="center"/>
    </xf>
    <xf numFmtId="0" fontId="0" fillId="7" borderId="0" xfId="0" applyFill="1"/>
    <xf numFmtId="0" fontId="15" fillId="5" borderId="0" xfId="0" applyFont="1" applyFill="1" applyAlignment="1">
      <alignment vertical="center"/>
    </xf>
    <xf numFmtId="0" fontId="0" fillId="5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4" fontId="17" fillId="8" borderId="0" xfId="0" applyNumberFormat="1" applyFont="1" applyFill="1" applyAlignment="1">
      <alignment horizontal="right" vertical="center"/>
    </xf>
    <xf numFmtId="169" fontId="17" fillId="8" borderId="0" xfId="0" applyNumberFormat="1" applyFont="1" applyFill="1" applyAlignment="1">
      <alignment vertical="center"/>
    </xf>
    <xf numFmtId="10" fontId="17" fillId="8" borderId="0" xfId="0" applyNumberFormat="1" applyFont="1" applyFill="1" applyAlignment="1">
      <alignment horizontal="righ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0" fontId="0" fillId="0" borderId="27" xfId="0" applyNumberFormat="1" applyBorder="1" applyAlignment="1">
      <alignment horizontal="right" vertical="center"/>
    </xf>
    <xf numFmtId="10" fontId="0" fillId="0" borderId="0" xfId="0" applyNumberFormat="1" applyAlignment="1">
      <alignment horizontal="right" vertical="center"/>
    </xf>
    <xf numFmtId="170" fontId="4" fillId="0" borderId="20" xfId="0" applyNumberFormat="1" applyFont="1" applyBorder="1" applyAlignment="1" applyProtection="1">
      <alignment horizontal="right" vertical="center"/>
      <protection hidden="1"/>
    </xf>
    <xf numFmtId="43" fontId="4" fillId="0" borderId="5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43" fontId="0" fillId="0" borderId="5" xfId="0" applyNumberFormat="1" applyBorder="1" applyAlignment="1" applyProtection="1">
      <alignment horizontal="right" vertical="center"/>
      <protection hidden="1"/>
    </xf>
    <xf numFmtId="49" fontId="4" fillId="0" borderId="0" xfId="0" applyNumberFormat="1" applyFont="1" applyAlignment="1">
      <alignment vertical="center"/>
    </xf>
    <xf numFmtId="43" fontId="4" fillId="0" borderId="4" xfId="0" applyNumberFormat="1" applyFont="1" applyBorder="1" applyAlignment="1" applyProtection="1">
      <alignment horizontal="right" vertical="center"/>
      <protection hidden="1"/>
    </xf>
    <xf numFmtId="49" fontId="22" fillId="0" borderId="2" xfId="0" applyNumberFormat="1" applyFont="1" applyBorder="1" applyAlignment="1">
      <alignment horizontal="center" vertical="center"/>
    </xf>
    <xf numFmtId="43" fontId="4" fillId="0" borderId="3" xfId="0" applyNumberFormat="1" applyFont="1" applyBorder="1" applyAlignment="1" applyProtection="1">
      <alignment horizontal="right" vertical="center"/>
      <protection hidden="1"/>
    </xf>
    <xf numFmtId="0" fontId="22" fillId="0" borderId="0" xfId="0" applyFont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ill="1" applyProtection="1">
      <protection locked="0" hidden="1"/>
    </xf>
    <xf numFmtId="169" fontId="17" fillId="8" borderId="0" xfId="0" applyNumberFormat="1" applyFont="1" applyFill="1" applyAlignment="1">
      <alignment horizontal="right" vertical="center"/>
    </xf>
    <xf numFmtId="49" fontId="0" fillId="0" borderId="45" xfId="0" applyNumberFormat="1" applyBorder="1" applyAlignment="1" applyProtection="1">
      <alignment horizontal="center" vertical="center"/>
      <protection locked="0"/>
    </xf>
    <xf numFmtId="168" fontId="0" fillId="0" borderId="45" xfId="0" applyNumberFormat="1" applyBorder="1" applyAlignment="1" applyProtection="1">
      <alignment horizontal="right" vertical="center"/>
      <protection locked="0"/>
    </xf>
    <xf numFmtId="49" fontId="0" fillId="0" borderId="48" xfId="0" applyNumberFormat="1" applyBorder="1" applyAlignment="1" applyProtection="1">
      <alignment horizontal="center" vertical="center"/>
      <protection locked="0"/>
    </xf>
    <xf numFmtId="168" fontId="0" fillId="0" borderId="45" xfId="0" applyNumberFormat="1" applyBorder="1" applyAlignment="1" applyProtection="1">
      <alignment horizontal="center" vertical="center"/>
      <protection locked="0"/>
    </xf>
    <xf numFmtId="170" fontId="0" fillId="0" borderId="47" xfId="0" applyNumberFormat="1" applyBorder="1" applyAlignment="1" applyProtection="1">
      <alignment horizontal="left" vertical="center"/>
      <protection hidden="1"/>
    </xf>
    <xf numFmtId="170" fontId="0" fillId="0" borderId="47" xfId="0" applyNumberFormat="1" applyBorder="1" applyAlignment="1" applyProtection="1">
      <alignment horizontal="right" vertical="center"/>
      <protection hidden="1"/>
    </xf>
    <xf numFmtId="168" fontId="0" fillId="0" borderId="48" xfId="0" applyNumberFormat="1" applyBorder="1" applyAlignment="1" applyProtection="1">
      <alignment horizontal="right" vertical="center"/>
      <protection locked="0"/>
    </xf>
    <xf numFmtId="170" fontId="0" fillId="0" borderId="52" xfId="0" applyNumberFormat="1" applyBorder="1" applyAlignment="1" applyProtection="1">
      <alignment horizontal="right" vertical="center"/>
      <protection hidden="1"/>
    </xf>
    <xf numFmtId="49" fontId="0" fillId="0" borderId="55" xfId="0" applyNumberFormat="1" applyBorder="1" applyAlignment="1" applyProtection="1">
      <alignment horizontal="center" vertical="center"/>
      <protection locked="0"/>
    </xf>
    <xf numFmtId="168" fontId="0" fillId="0" borderId="55" xfId="0" applyNumberFormat="1" applyBorder="1" applyAlignment="1" applyProtection="1">
      <alignment horizontal="right" vertical="center"/>
      <protection locked="0"/>
    </xf>
    <xf numFmtId="170" fontId="0" fillId="0" borderId="56" xfId="0" applyNumberFormat="1" applyBorder="1" applyAlignment="1" applyProtection="1">
      <alignment horizontal="right" vertical="center"/>
      <protection hidden="1"/>
    </xf>
    <xf numFmtId="0" fontId="4" fillId="5" borderId="61" xfId="0" applyFont="1" applyFill="1" applyBorder="1" applyAlignment="1">
      <alignment horizontal="center" vertical="center"/>
    </xf>
    <xf numFmtId="0" fontId="0" fillId="0" borderId="55" xfId="0" applyBorder="1" applyAlignment="1" applyProtection="1">
      <alignment horizontal="center" vertical="center"/>
      <protection locked="0"/>
    </xf>
    <xf numFmtId="168" fontId="0" fillId="0" borderId="55" xfId="0" applyNumberFormat="1" applyBorder="1" applyAlignment="1" applyProtection="1">
      <alignment horizontal="center" vertical="center"/>
      <protection locked="0"/>
    </xf>
    <xf numFmtId="170" fontId="0" fillId="0" borderId="56" xfId="0" applyNumberFormat="1" applyBorder="1" applyAlignment="1" applyProtection="1">
      <alignment horizontal="center" vertical="center"/>
      <protection hidden="1"/>
    </xf>
    <xf numFmtId="0" fontId="4" fillId="5" borderId="4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5" borderId="26" xfId="0" applyFont="1" applyFill="1" applyBorder="1" applyAlignment="1">
      <alignment horizontal="center" vertical="center"/>
    </xf>
    <xf numFmtId="0" fontId="0" fillId="11" borderId="26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60" xfId="0" applyFont="1" applyFill="1" applyBorder="1" applyAlignment="1">
      <alignment horizontal="center" vertical="center"/>
    </xf>
    <xf numFmtId="164" fontId="25" fillId="13" borderId="33" xfId="0" applyNumberFormat="1" applyFont="1" applyFill="1" applyBorder="1" applyAlignment="1">
      <alignment horizontal="right" vertical="center"/>
    </xf>
    <xf numFmtId="43" fontId="25" fillId="13" borderId="4" xfId="0" applyNumberFormat="1" applyFont="1" applyFill="1" applyBorder="1" applyAlignment="1" applyProtection="1">
      <alignment horizontal="right" vertical="center"/>
      <protection hidden="1"/>
    </xf>
    <xf numFmtId="173" fontId="4" fillId="0" borderId="6" xfId="0" applyNumberFormat="1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>
      <alignment vertical="center"/>
    </xf>
    <xf numFmtId="49" fontId="4" fillId="5" borderId="0" xfId="0" applyNumberFormat="1" applyFont="1" applyFill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0" fillId="0" borderId="0" xfId="0" applyNumberFormat="1" applyAlignment="1">
      <alignment horizontal="left" vertical="center" shrinkToFit="1"/>
    </xf>
    <xf numFmtId="49" fontId="0" fillId="0" borderId="0" xfId="0" applyNumberFormat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42" xfId="0" applyFont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8" fillId="8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0" fillId="0" borderId="0" xfId="0" applyAlignment="1" applyProtection="1">
      <alignment horizontal="right" vertical="center"/>
      <protection locked="0" hidden="1"/>
    </xf>
    <xf numFmtId="0" fontId="0" fillId="5" borderId="50" xfId="0" applyFill="1" applyBorder="1" applyAlignment="1">
      <alignment vertical="center"/>
    </xf>
    <xf numFmtId="0" fontId="17" fillId="8" borderId="23" xfId="0" applyFont="1" applyFill="1" applyBorder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hidden="1"/>
    </xf>
    <xf numFmtId="0" fontId="9" fillId="2" borderId="12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49" fontId="11" fillId="0" borderId="0" xfId="0" applyNumberFormat="1" applyFont="1" applyAlignment="1">
      <alignment vertical="center"/>
    </xf>
    <xf numFmtId="10" fontId="0" fillId="0" borderId="0" xfId="0" applyNumberFormat="1" applyAlignment="1" applyProtection="1">
      <alignment horizontal="right" vertical="center"/>
      <protection locked="0"/>
    </xf>
    <xf numFmtId="14" fontId="0" fillId="14" borderId="25" xfId="0" applyNumberFormat="1" applyFill="1" applyBorder="1" applyAlignment="1" applyProtection="1">
      <alignment horizontal="center" vertical="center"/>
      <protection locked="0"/>
    </xf>
    <xf numFmtId="43" fontId="0" fillId="14" borderId="7" xfId="0" applyNumberFormat="1" applyFill="1" applyBorder="1" applyAlignment="1" applyProtection="1">
      <alignment horizontal="right" vertical="center"/>
      <protection locked="0"/>
    </xf>
    <xf numFmtId="14" fontId="0" fillId="14" borderId="26" xfId="0" applyNumberFormat="1" applyFill="1" applyBorder="1" applyAlignment="1" applyProtection="1">
      <alignment horizontal="center" vertical="center"/>
      <protection locked="0"/>
    </xf>
    <xf numFmtId="43" fontId="14" fillId="0" borderId="4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 applyProtection="1">
      <alignment horizontal="left" vertical="center"/>
      <protection locked="0"/>
    </xf>
    <xf numFmtId="0" fontId="0" fillId="0" borderId="18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15" borderId="0" xfId="0" applyFont="1" applyFill="1" applyAlignment="1">
      <alignment vertical="center"/>
    </xf>
    <xf numFmtId="0" fontId="0" fillId="11" borderId="1" xfId="0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right" vertical="center"/>
    </xf>
    <xf numFmtId="14" fontId="21" fillId="11" borderId="1" xfId="0" applyNumberFormat="1" applyFont="1" applyFill="1" applyBorder="1" applyAlignment="1" applyProtection="1">
      <alignment horizontal="center" vertical="center"/>
      <protection locked="0"/>
    </xf>
    <xf numFmtId="172" fontId="0" fillId="11" borderId="1" xfId="0" applyNumberFormat="1" applyFill="1" applyBorder="1" applyAlignment="1" applyProtection="1">
      <alignment horizontal="center" vertical="center"/>
      <protection locked="0"/>
    </xf>
    <xf numFmtId="49" fontId="0" fillId="0" borderId="66" xfId="0" applyNumberFormat="1" applyBorder="1" applyAlignment="1" applyProtection="1">
      <alignment horizontal="center" vertical="center"/>
      <protection locked="0"/>
    </xf>
    <xf numFmtId="49" fontId="0" fillId="0" borderId="67" xfId="0" applyNumberFormat="1" applyBorder="1" applyAlignment="1" applyProtection="1">
      <alignment horizontal="center" vertical="center"/>
      <protection locked="0"/>
    </xf>
    <xf numFmtId="49" fontId="0" fillId="0" borderId="68" xfId="0" applyNumberFormat="1" applyBorder="1" applyAlignment="1" applyProtection="1">
      <alignment horizontal="center" vertical="center"/>
      <protection locked="0"/>
    </xf>
    <xf numFmtId="170" fontId="4" fillId="0" borderId="31" xfId="0" applyNumberFormat="1" applyFont="1" applyBorder="1" applyAlignment="1" applyProtection="1">
      <alignment horizontal="right" vertical="center"/>
      <protection hidden="1"/>
    </xf>
    <xf numFmtId="43" fontId="4" fillId="0" borderId="7" xfId="0" applyNumberFormat="1" applyFont="1" applyBorder="1" applyAlignment="1" applyProtection="1">
      <alignment horizontal="right" vertical="center"/>
      <protection locked="0"/>
    </xf>
    <xf numFmtId="43" fontId="4" fillId="0" borderId="7" xfId="0" applyNumberFormat="1" applyFont="1" applyBorder="1" applyAlignment="1" applyProtection="1">
      <alignment horizontal="right" vertical="center"/>
      <protection hidden="1"/>
    </xf>
    <xf numFmtId="1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0" fillId="5" borderId="17" xfId="0" applyFont="1" applyFill="1" applyBorder="1" applyAlignment="1" applyProtection="1">
      <alignment horizontal="center" vertical="center"/>
      <protection locked="0"/>
    </xf>
    <xf numFmtId="0" fontId="0" fillId="0" borderId="69" xfId="0" applyBorder="1"/>
    <xf numFmtId="49" fontId="4" fillId="0" borderId="58" xfId="0" applyNumberFormat="1" applyFont="1" applyBorder="1" applyAlignment="1" applyProtection="1">
      <alignment horizontal="center" vertical="center"/>
      <protection locked="0"/>
    </xf>
    <xf numFmtId="49" fontId="0" fillId="0" borderId="58" xfId="0" applyNumberFormat="1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left" vertical="center"/>
      <protection locked="0"/>
    </xf>
    <xf numFmtId="0" fontId="0" fillId="0" borderId="57" xfId="0" applyBorder="1" applyAlignment="1" applyProtection="1">
      <alignment horizontal="left" vertical="center"/>
      <protection locked="0"/>
    </xf>
    <xf numFmtId="1" fontId="10" fillId="0" borderId="0" xfId="0" applyNumberFormat="1" applyFont="1" applyAlignment="1" applyProtection="1">
      <alignment vertical="center"/>
      <protection locked="0"/>
    </xf>
    <xf numFmtId="0" fontId="1" fillId="0" borderId="0" xfId="4"/>
    <xf numFmtId="164" fontId="4" fillId="0" borderId="11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0" fontId="14" fillId="0" borderId="33" xfId="0" applyFont="1" applyBorder="1" applyAlignment="1">
      <alignment horizontal="right" vertical="center"/>
    </xf>
    <xf numFmtId="0" fontId="0" fillId="12" borderId="9" xfId="0" applyFill="1" applyBorder="1" applyAlignment="1" applyProtection="1">
      <alignment horizontal="center" vertical="center"/>
      <protection locked="0"/>
    </xf>
    <xf numFmtId="49" fontId="0" fillId="12" borderId="6" xfId="0" applyNumberFormat="1" applyFill="1" applyBorder="1" applyAlignment="1" applyProtection="1">
      <alignment horizontal="center" vertical="center"/>
      <protection locked="0"/>
    </xf>
    <xf numFmtId="49" fontId="0" fillId="12" borderId="2" xfId="0" applyNumberForma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14" borderId="9" xfId="0" applyFont="1" applyFill="1" applyBorder="1" applyAlignment="1" applyProtection="1">
      <alignment horizontal="center" vertical="center"/>
      <protection locked="0"/>
    </xf>
    <xf numFmtId="0" fontId="4" fillId="14" borderId="6" xfId="0" applyFont="1" applyFill="1" applyBorder="1" applyAlignment="1" applyProtection="1">
      <alignment horizontal="center" vertical="center"/>
      <protection locked="0"/>
    </xf>
    <xf numFmtId="0" fontId="4" fillId="14" borderId="2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>
      <alignment horizontal="right" vertical="center"/>
    </xf>
    <xf numFmtId="49" fontId="4" fillId="0" borderId="8" xfId="0" applyNumberFormat="1" applyFont="1" applyBorder="1" applyAlignment="1">
      <alignment horizontal="right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49" fontId="25" fillId="13" borderId="0" xfId="0" applyNumberFormat="1" applyFont="1" applyFill="1" applyAlignment="1">
      <alignment horizontal="center" vertical="center"/>
    </xf>
    <xf numFmtId="49" fontId="25" fillId="13" borderId="65" xfId="0" applyNumberFormat="1" applyFont="1" applyFill="1" applyBorder="1" applyAlignment="1">
      <alignment horizontal="center" vertical="center"/>
    </xf>
    <xf numFmtId="49" fontId="25" fillId="13" borderId="21" xfId="0" applyNumberFormat="1" applyFont="1" applyFill="1" applyBorder="1" applyAlignment="1">
      <alignment horizontal="center" vertical="center"/>
    </xf>
    <xf numFmtId="166" fontId="0" fillId="0" borderId="45" xfId="0" applyNumberFormat="1" applyBorder="1" applyAlignment="1" applyProtection="1">
      <alignment horizontal="center" vertical="center"/>
      <protection locked="0"/>
    </xf>
    <xf numFmtId="1" fontId="0" fillId="0" borderId="46" xfId="0" applyNumberFormat="1" applyBorder="1" applyAlignment="1" applyProtection="1">
      <alignment horizontal="center" vertical="center"/>
      <protection locked="0"/>
    </xf>
    <xf numFmtId="1" fontId="0" fillId="0" borderId="45" xfId="0" applyNumberFormat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1" fontId="9" fillId="0" borderId="0" xfId="0" applyNumberFormat="1" applyFont="1" applyAlignment="1" applyProtection="1">
      <alignment horizontal="left" vertical="center"/>
      <protection locked="0"/>
    </xf>
    <xf numFmtId="166" fontId="0" fillId="0" borderId="55" xfId="0" applyNumberFormat="1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1" fontId="0" fillId="0" borderId="54" xfId="0" applyNumberFormat="1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4" fillId="5" borderId="6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9" borderId="1" xfId="0" applyFill="1" applyBorder="1" applyAlignment="1" applyProtection="1">
      <alignment horizontal="left" vertical="center"/>
      <protection locked="0"/>
    </xf>
    <xf numFmtId="0" fontId="0" fillId="9" borderId="26" xfId="0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right" vertical="center"/>
    </xf>
    <xf numFmtId="0" fontId="0" fillId="9" borderId="62" xfId="0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>
      <alignment horizontal="left" vertical="center"/>
    </xf>
    <xf numFmtId="1" fontId="0" fillId="9" borderId="12" xfId="0" applyNumberForma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>
      <alignment horizontal="center" vertical="center"/>
    </xf>
    <xf numFmtId="0" fontId="4" fillId="5" borderId="59" xfId="0" applyFont="1" applyFill="1" applyBorder="1" applyAlignment="1">
      <alignment horizontal="center" vertical="center"/>
    </xf>
    <xf numFmtId="0" fontId="4" fillId="5" borderId="60" xfId="0" applyFont="1" applyFill="1" applyBorder="1" applyAlignment="1">
      <alignment horizontal="center" vertical="center"/>
    </xf>
    <xf numFmtId="0" fontId="0" fillId="11" borderId="62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166" fontId="0" fillId="0" borderId="48" xfId="0" applyNumberForma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0" fillId="11" borderId="1" xfId="0" applyFill="1" applyBorder="1" applyAlignment="1" applyProtection="1">
      <alignment horizontal="left" vertical="center"/>
      <protection locked="0"/>
    </xf>
    <xf numFmtId="0" fontId="0" fillId="11" borderId="26" xfId="0" applyFill="1" applyBorder="1" applyAlignment="1" applyProtection="1">
      <alignment horizontal="left" vertical="center"/>
      <protection locked="0"/>
    </xf>
    <xf numFmtId="0" fontId="4" fillId="5" borderId="63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0" fillId="11" borderId="16" xfId="0" applyFill="1" applyBorder="1" applyAlignment="1" applyProtection="1">
      <alignment horizontal="left" vertical="center"/>
      <protection locked="0"/>
    </xf>
    <xf numFmtId="0" fontId="0" fillId="11" borderId="64" xfId="0" applyFill="1" applyBorder="1" applyAlignment="1" applyProtection="1">
      <alignment horizontal="left" vertical="center"/>
      <protection locked="0"/>
    </xf>
    <xf numFmtId="0" fontId="4" fillId="7" borderId="9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4" fontId="0" fillId="0" borderId="9" xfId="0" applyNumberFormat="1" applyBorder="1" applyAlignment="1">
      <alignment horizontal="left" vertical="center"/>
    </xf>
    <xf numFmtId="174" fontId="0" fillId="0" borderId="6" xfId="0" applyNumberFormat="1" applyBorder="1" applyAlignment="1">
      <alignment horizontal="left" vertical="center"/>
    </xf>
    <xf numFmtId="1" fontId="0" fillId="0" borderId="55" xfId="0" applyNumberFormat="1" applyBorder="1" applyAlignment="1" applyProtection="1">
      <alignment horizontal="center" vertical="center"/>
      <protection locked="0"/>
    </xf>
    <xf numFmtId="1" fontId="0" fillId="0" borderId="51" xfId="0" applyNumberFormat="1" applyBorder="1" applyAlignment="1" applyProtection="1">
      <alignment horizontal="center" vertical="center"/>
      <protection locked="0"/>
    </xf>
    <xf numFmtId="1" fontId="0" fillId="0" borderId="48" xfId="0" applyNumberForma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left" vertical="center"/>
    </xf>
    <xf numFmtId="1" fontId="9" fillId="0" borderId="30" xfId="0" applyNumberFormat="1" applyFont="1" applyBorder="1" applyAlignment="1">
      <alignment horizontal="left" vertical="center"/>
    </xf>
    <xf numFmtId="1" fontId="9" fillId="0" borderId="31" xfId="0" applyNumberFormat="1" applyFont="1" applyBorder="1" applyAlignment="1">
      <alignment horizontal="left" vertical="center"/>
    </xf>
    <xf numFmtId="164" fontId="4" fillId="0" borderId="28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33" xfId="0" applyNumberFormat="1" applyFont="1" applyBorder="1" applyAlignment="1">
      <alignment horizontal="right" vertical="center"/>
    </xf>
    <xf numFmtId="166" fontId="4" fillId="0" borderId="53" xfId="0" applyNumberFormat="1" applyFont="1" applyBorder="1" applyAlignment="1">
      <alignment horizontal="center" vertical="center"/>
    </xf>
    <xf numFmtId="166" fontId="4" fillId="0" borderId="30" xfId="0" applyNumberFormat="1" applyFont="1" applyBorder="1" applyAlignment="1">
      <alignment horizontal="center" vertical="center"/>
    </xf>
    <xf numFmtId="166" fontId="4" fillId="0" borderId="31" xfId="0" applyNumberFormat="1" applyFont="1" applyBorder="1" applyAlignment="1">
      <alignment horizontal="center" vertical="center"/>
    </xf>
    <xf numFmtId="166" fontId="4" fillId="0" borderId="35" xfId="0" applyNumberFormat="1" applyFont="1" applyBorder="1" applyAlignment="1">
      <alignment horizontal="center" vertical="center"/>
    </xf>
    <xf numFmtId="166" fontId="4" fillId="0" borderId="36" xfId="0" applyNumberFormat="1" applyFont="1" applyBorder="1" applyAlignment="1">
      <alignment horizontal="center" vertical="center"/>
    </xf>
    <xf numFmtId="166" fontId="4" fillId="0" borderId="19" xfId="0" applyNumberFormat="1" applyFont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1" fontId="4" fillId="0" borderId="58" xfId="0" applyNumberFormat="1" applyFont="1" applyBorder="1" applyAlignment="1" applyProtection="1">
      <alignment horizontal="center" vertical="center"/>
      <protection locked="0"/>
    </xf>
    <xf numFmtId="166" fontId="4" fillId="0" borderId="37" xfId="0" applyNumberFormat="1" applyFont="1" applyBorder="1" applyAlignment="1" applyProtection="1">
      <alignment horizontal="center" vertical="center"/>
      <protection locked="0"/>
    </xf>
    <xf numFmtId="166" fontId="4" fillId="0" borderId="38" xfId="0" applyNumberFormat="1" applyFont="1" applyBorder="1" applyAlignment="1" applyProtection="1">
      <alignment horizontal="center" vertical="center"/>
      <protection locked="0"/>
    </xf>
    <xf numFmtId="0" fontId="16" fillId="8" borderId="0" xfId="0" applyFont="1" applyFill="1" applyAlignment="1">
      <alignment horizontal="center" vertical="center"/>
    </xf>
    <xf numFmtId="1" fontId="0" fillId="9" borderId="1" xfId="0" applyNumberFormat="1" applyFill="1" applyBorder="1" applyAlignment="1" applyProtection="1">
      <alignment horizontal="left" vertical="center"/>
      <protection locked="0"/>
    </xf>
    <xf numFmtId="1" fontId="0" fillId="9" borderId="26" xfId="0" applyNumberFormat="1" applyFill="1" applyBorder="1" applyAlignment="1" applyProtection="1">
      <alignment horizontal="left" vertical="center"/>
      <protection locked="0"/>
    </xf>
    <xf numFmtId="0" fontId="0" fillId="10" borderId="39" xfId="0" applyFill="1" applyBorder="1" applyAlignment="1" applyProtection="1">
      <alignment horizontal="center" vertical="center"/>
      <protection locked="0"/>
    </xf>
    <xf numFmtId="0" fontId="0" fillId="10" borderId="40" xfId="0" applyFill="1" applyBorder="1" applyAlignment="1" applyProtection="1">
      <alignment horizontal="center" vertical="center"/>
      <protection locked="0"/>
    </xf>
    <xf numFmtId="171" fontId="0" fillId="10" borderId="41" xfId="0" applyNumberFormat="1" applyFill="1" applyBorder="1" applyAlignment="1" applyProtection="1">
      <alignment horizontal="center" vertical="center" shrinkToFit="1"/>
      <protection locked="0"/>
    </xf>
    <xf numFmtId="171" fontId="0" fillId="10" borderId="42" xfId="0" applyNumberFormat="1" applyFill="1" applyBorder="1" applyAlignment="1" applyProtection="1">
      <alignment horizontal="center" vertical="center" shrinkToFit="1"/>
      <protection locked="0"/>
    </xf>
    <xf numFmtId="0" fontId="0" fillId="10" borderId="41" xfId="0" applyFill="1" applyBorder="1" applyAlignment="1" applyProtection="1">
      <alignment horizontal="center" vertical="center"/>
      <protection locked="0"/>
    </xf>
    <xf numFmtId="0" fontId="0" fillId="10" borderId="42" xfId="0" applyFill="1" applyBorder="1" applyAlignment="1" applyProtection="1">
      <alignment horizontal="center" vertical="center"/>
      <protection locked="0"/>
    </xf>
    <xf numFmtId="0" fontId="0" fillId="10" borderId="43" xfId="0" applyFill="1" applyBorder="1" applyAlignment="1" applyProtection="1">
      <alignment horizontal="center" vertical="center"/>
      <protection locked="0"/>
    </xf>
    <xf numFmtId="0" fontId="0" fillId="10" borderId="44" xfId="0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 applyProtection="1">
      <alignment horizontal="center" vertical="center"/>
      <protection locked="0"/>
    </xf>
    <xf numFmtId="0" fontId="19" fillId="8" borderId="0" xfId="0" applyFont="1" applyFill="1" applyAlignment="1">
      <alignment horizontal="center" vertical="center"/>
    </xf>
    <xf numFmtId="0" fontId="17" fillId="6" borderId="0" xfId="0" applyFont="1" applyFill="1" applyAlignment="1" applyProtection="1">
      <alignment horizontal="center" vertical="center"/>
      <protection locked="0"/>
    </xf>
    <xf numFmtId="0" fontId="18" fillId="8" borderId="0" xfId="0" applyFont="1" applyFill="1" applyAlignment="1">
      <alignment horizontal="center" vertical="center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CCD82E7B-BC4A-4073-849C-68B18A7B8E17}"/>
    <cellStyle name="Normal 5" xfId="4" xr:uid="{3ADE43BE-7A99-4892-9B3D-71383CBC93B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essionaltax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</xdr:row>
      <xdr:rowOff>0</xdr:rowOff>
    </xdr:from>
    <xdr:to>
      <xdr:col>28</xdr:col>
      <xdr:colOff>95250</xdr:colOff>
      <xdr:row>12</xdr:row>
      <xdr:rowOff>66675</xdr:rowOff>
    </xdr:to>
    <xdr:pic>
      <xdr:nvPicPr>
        <xdr:cNvPr id="20" name="Pictur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7905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69850</xdr:colOff>
      <xdr:row>2</xdr:row>
      <xdr:rowOff>127000</xdr:rowOff>
    </xdr:from>
    <xdr:to>
      <xdr:col>26</xdr:col>
      <xdr:colOff>117475</xdr:colOff>
      <xdr:row>10</xdr:row>
      <xdr:rowOff>101600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F791EFE-97CF-3C05-8AC5-8B6B3B097B16}"/>
            </a:ext>
          </a:extLst>
        </xdr:cNvPr>
        <xdr:cNvSpPr txBox="1"/>
      </xdr:nvSpPr>
      <xdr:spPr>
        <a:xfrm>
          <a:off x="9585325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c8007.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682F83-BE08-4119-996F-7B2D302253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BA6B30-5ADD-4454-B297-7178569688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FF95379-BAE5-427E-83F6-D67667B3B2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FE291F9-FA86-4E01-9640-EF9DF8DF31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4BD52D9-4BF6-4EDD-9805-7D6E7776A9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37967AF-1FB1-45FD-9B09-3CBD22DD1E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5109986-4481-4454-9C9F-C77CA702AA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F7752C9-6B19-4343-BC27-9A7802267D1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B48E4DD-286F-2814-8CA3-3693B5BCF01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E9C92CC-293C-C13B-8657-884C4368AF2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E1174EA-819C-F739-04D5-A59A7A8DC7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C101"/>
  <sheetViews>
    <sheetView showGridLines="0" showRowColHeaders="0" showZeros="0" tabSelected="1" showOutlineSymbols="0" zoomScaleNormal="100" zoomScaleSheetLayoutView="100" workbookViewId="0">
      <pane ySplit="1" topLeftCell="A2" activePane="bottomLeft" state="frozen"/>
      <selection pane="bottomLeft" activeCell="F11" sqref="F11:L11"/>
    </sheetView>
  </sheetViews>
  <sheetFormatPr defaultRowHeight="12.75" x14ac:dyDescent="0.2"/>
  <cols>
    <col min="1" max="1" width="11" style="8" customWidth="1"/>
    <col min="2" max="2" width="8.5703125" style="8" customWidth="1"/>
    <col min="3" max="3" width="10.28515625" style="2" hidden="1" customWidth="1"/>
    <col min="4" max="4" width="16" style="2" hidden="1" customWidth="1"/>
    <col min="5" max="5" width="0.85546875" style="11" customWidth="1"/>
    <col min="6" max="6" width="10.85546875" customWidth="1"/>
    <col min="7" max="7" width="2.42578125" customWidth="1"/>
    <col min="8" max="8" width="4" customWidth="1"/>
    <col min="9" max="9" width="5.140625" customWidth="1"/>
    <col min="10" max="10" width="5.42578125" customWidth="1"/>
    <col min="11" max="11" width="7.7109375" customWidth="1"/>
    <col min="12" max="12" width="6.28515625" customWidth="1"/>
    <col min="13" max="13" width="36.5703125" customWidth="1"/>
    <col min="14" max="14" width="10" customWidth="1"/>
    <col min="15" max="15" width="4.28515625" customWidth="1"/>
    <col min="16" max="16" width="3.85546875" customWidth="1"/>
    <col min="17" max="17" width="11.5703125" customWidth="1"/>
    <col min="18" max="18" width="13.28515625" customWidth="1"/>
    <col min="19" max="19" width="0.85546875" customWidth="1"/>
    <col min="20" max="20" width="4.85546875" customWidth="1"/>
    <col min="21" max="21" width="5" customWidth="1"/>
    <col min="22" max="22" width="10" customWidth="1"/>
  </cols>
  <sheetData>
    <row r="1" spans="1:29" s="13" customFormat="1" ht="57" customHeight="1" x14ac:dyDescent="0.2">
      <c r="A1" s="12"/>
      <c r="B1" s="12"/>
      <c r="C1" s="6"/>
      <c r="D1" s="6"/>
      <c r="E1" s="7"/>
      <c r="F1" s="6"/>
      <c r="G1" s="6"/>
      <c r="H1" s="6"/>
      <c r="I1" s="6"/>
      <c r="J1" s="6"/>
    </row>
    <row r="2" spans="1:29" s="11" customFormat="1" ht="5.25" customHeight="1" x14ac:dyDescent="0.2">
      <c r="C2" s="41"/>
      <c r="D2" s="41"/>
    </row>
    <row r="3" spans="1:29" s="20" customFormat="1" ht="45.75" customHeight="1" thickBot="1" x14ac:dyDescent="0.25">
      <c r="A3" s="222" t="s">
        <v>62</v>
      </c>
      <c r="B3" s="222"/>
      <c r="C3" s="19"/>
      <c r="D3" s="19"/>
      <c r="E3" s="40"/>
      <c r="F3" s="71" t="s">
        <v>63</v>
      </c>
      <c r="G3" s="72"/>
      <c r="H3" s="72"/>
      <c r="I3" s="72"/>
      <c r="J3" s="72"/>
      <c r="K3" s="72"/>
      <c r="L3" s="73"/>
      <c r="M3" s="74"/>
      <c r="N3" s="75"/>
      <c r="R3" s="106" t="s">
        <v>6</v>
      </c>
      <c r="S3" s="76"/>
    </row>
    <row r="4" spans="1:29" s="20" customFormat="1" ht="18" customHeight="1" x14ac:dyDescent="0.2">
      <c r="A4" s="233" t="s">
        <v>106</v>
      </c>
      <c r="B4" s="233"/>
      <c r="C4" s="19"/>
      <c r="D4" s="19"/>
      <c r="E4" s="40"/>
      <c r="F4" s="161" t="s">
        <v>67</v>
      </c>
      <c r="G4" s="161"/>
      <c r="H4" s="161"/>
      <c r="I4" s="161"/>
      <c r="J4" s="161"/>
      <c r="K4" s="161"/>
      <c r="L4" s="161"/>
      <c r="M4" s="161"/>
      <c r="O4" s="25"/>
      <c r="P4" s="77" t="s">
        <v>73</v>
      </c>
      <c r="Q4" s="225"/>
      <c r="R4" s="226"/>
    </row>
    <row r="5" spans="1:29" s="20" customFormat="1" ht="18" customHeight="1" x14ac:dyDescent="0.2">
      <c r="A5" s="234" t="s">
        <v>7</v>
      </c>
      <c r="B5" s="234"/>
      <c r="C5" s="19"/>
      <c r="D5" s="19"/>
      <c r="E5" s="40"/>
      <c r="F5" s="20" t="s">
        <v>64</v>
      </c>
      <c r="G5" s="25"/>
      <c r="H5" s="25"/>
      <c r="I5" s="25"/>
      <c r="J5" s="25"/>
      <c r="K5" s="25"/>
      <c r="L5" s="25"/>
      <c r="M5" s="21"/>
      <c r="N5" s="25"/>
      <c r="O5" s="25"/>
      <c r="P5" s="77" t="s">
        <v>72</v>
      </c>
      <c r="Q5" s="227">
        <v>43424</v>
      </c>
      <c r="R5" s="228"/>
      <c r="S5" s="78"/>
      <c r="AC5" s="79"/>
    </row>
    <row r="6" spans="1:29" s="20" customFormat="1" ht="18" customHeight="1" x14ac:dyDescent="0.2">
      <c r="A6" s="235" t="s">
        <v>11</v>
      </c>
      <c r="B6" s="235"/>
      <c r="C6" s="19"/>
      <c r="D6" s="19"/>
      <c r="E6" s="40"/>
      <c r="F6" s="20" t="s">
        <v>65</v>
      </c>
      <c r="P6" s="77" t="s">
        <v>74</v>
      </c>
      <c r="Q6" s="229" t="s">
        <v>109</v>
      </c>
      <c r="R6" s="230"/>
      <c r="S6" s="28"/>
      <c r="AC6" s="79"/>
    </row>
    <row r="7" spans="1:29" s="20" customFormat="1" ht="18" customHeight="1" thickBot="1" x14ac:dyDescent="0.25">
      <c r="A7" s="9"/>
      <c r="B7" s="9"/>
      <c r="C7" s="19"/>
      <c r="D7" s="19"/>
      <c r="E7" s="40"/>
      <c r="F7" s="164" t="s">
        <v>75</v>
      </c>
      <c r="G7" s="164"/>
      <c r="H7" s="80"/>
      <c r="I7" s="80"/>
      <c r="J7" s="80"/>
      <c r="K7" s="164" t="s">
        <v>107</v>
      </c>
      <c r="L7" s="164"/>
      <c r="M7" s="80"/>
      <c r="N7" s="25"/>
      <c r="O7" s="25"/>
      <c r="P7" s="81" t="s">
        <v>19</v>
      </c>
      <c r="Q7" s="231" t="s">
        <v>104</v>
      </c>
      <c r="R7" s="232"/>
      <c r="S7" s="28"/>
      <c r="AC7" s="79"/>
    </row>
    <row r="8" spans="1:29" s="20" customFormat="1" ht="18" customHeight="1" x14ac:dyDescent="0.2">
      <c r="A8" s="236"/>
      <c r="B8" s="236"/>
      <c r="C8" s="19" t="s">
        <v>5</v>
      </c>
      <c r="D8" s="19"/>
      <c r="E8" s="40"/>
      <c r="F8" s="164" t="s">
        <v>76</v>
      </c>
      <c r="G8" s="164"/>
      <c r="H8" s="82"/>
      <c r="I8" s="82"/>
      <c r="J8" s="82"/>
      <c r="K8" s="164" t="s">
        <v>10</v>
      </c>
      <c r="L8" s="164"/>
      <c r="M8" s="83"/>
      <c r="W8" s="84"/>
    </row>
    <row r="9" spans="1:29" s="20" customFormat="1" ht="8.25" customHeight="1" thickBot="1" x14ac:dyDescent="0.25">
      <c r="A9" s="85"/>
      <c r="B9" s="85"/>
      <c r="C9" s="19"/>
      <c r="D9" s="19"/>
      <c r="E9" s="40"/>
      <c r="F9" s="75"/>
      <c r="G9" s="75"/>
      <c r="H9" s="75"/>
      <c r="I9" s="75"/>
      <c r="J9" s="75"/>
      <c r="K9" s="75"/>
      <c r="L9" s="75"/>
      <c r="M9" s="86"/>
      <c r="W9" s="84"/>
    </row>
    <row r="10" spans="1:29" s="20" customFormat="1" ht="18" customHeight="1" x14ac:dyDescent="0.2">
      <c r="A10" s="16"/>
      <c r="B10" s="17"/>
      <c r="C10" s="19">
        <v>1</v>
      </c>
      <c r="D10" s="87"/>
      <c r="E10" s="40"/>
      <c r="F10" s="58" t="s">
        <v>28</v>
      </c>
      <c r="G10" s="59"/>
      <c r="H10" s="168" t="s">
        <v>36</v>
      </c>
      <c r="I10" s="168"/>
      <c r="J10" s="167" t="s">
        <v>108</v>
      </c>
      <c r="K10" s="167"/>
      <c r="L10" s="167"/>
      <c r="M10" s="63" t="s">
        <v>35</v>
      </c>
      <c r="N10" s="166" t="s">
        <v>33</v>
      </c>
      <c r="O10" s="166"/>
      <c r="P10" s="166"/>
      <c r="Q10" s="166"/>
      <c r="R10" s="88"/>
      <c r="U10" s="14"/>
    </row>
    <row r="11" spans="1:29" s="20" customFormat="1" ht="18" customHeight="1" x14ac:dyDescent="0.2">
      <c r="A11" s="18"/>
      <c r="B11" s="42" t="s">
        <v>14</v>
      </c>
      <c r="C11" s="19">
        <v>0</v>
      </c>
      <c r="D11" s="87"/>
      <c r="E11" s="40"/>
      <c r="F11" s="165" t="s">
        <v>77</v>
      </c>
      <c r="G11" s="162"/>
      <c r="H11" s="162"/>
      <c r="I11" s="162"/>
      <c r="J11" s="162"/>
      <c r="K11" s="162"/>
      <c r="L11" s="162"/>
      <c r="M11" s="158" t="s">
        <v>113</v>
      </c>
      <c r="N11" s="162" t="s">
        <v>117</v>
      </c>
      <c r="O11" s="162"/>
      <c r="P11" s="162"/>
      <c r="Q11" s="162"/>
      <c r="R11" s="163"/>
      <c r="U11" s="15"/>
    </row>
    <row r="12" spans="1:29" s="20" customFormat="1" ht="18" customHeight="1" x14ac:dyDescent="0.2">
      <c r="A12" s="18"/>
      <c r="B12" s="42" t="s">
        <v>67</v>
      </c>
      <c r="C12" s="19">
        <v>0</v>
      </c>
      <c r="D12" s="87"/>
      <c r="E12" s="40"/>
      <c r="F12" s="165" t="s">
        <v>79</v>
      </c>
      <c r="G12" s="162"/>
      <c r="H12" s="162"/>
      <c r="I12" s="162"/>
      <c r="J12" s="162"/>
      <c r="K12" s="162"/>
      <c r="L12" s="162"/>
      <c r="M12" s="158"/>
      <c r="N12" s="162" t="s">
        <v>118</v>
      </c>
      <c r="O12" s="162"/>
      <c r="P12" s="162"/>
      <c r="Q12" s="162"/>
      <c r="R12" s="163"/>
      <c r="U12" s="15"/>
    </row>
    <row r="13" spans="1:29" s="20" customFormat="1" ht="18" customHeight="1" x14ac:dyDescent="0.2">
      <c r="A13" s="16"/>
      <c r="B13" s="42" t="s">
        <v>68</v>
      </c>
      <c r="C13" s="19">
        <v>7.3749999999999996E-2</v>
      </c>
      <c r="D13" s="87"/>
      <c r="E13" s="40"/>
      <c r="F13" s="165" t="s">
        <v>80</v>
      </c>
      <c r="G13" s="162"/>
      <c r="H13" s="162"/>
      <c r="I13" s="162"/>
      <c r="J13" s="162"/>
      <c r="K13" s="162"/>
      <c r="L13" s="162"/>
      <c r="M13" s="64" t="s">
        <v>29</v>
      </c>
      <c r="N13" s="162" t="s">
        <v>119</v>
      </c>
      <c r="O13" s="162"/>
      <c r="P13" s="162"/>
      <c r="Q13" s="162"/>
      <c r="R13" s="163"/>
      <c r="U13" s="14"/>
      <c r="AC13" s="79"/>
    </row>
    <row r="14" spans="1:29" s="20" customFormat="1" ht="18" customHeight="1" x14ac:dyDescent="0.2">
      <c r="A14" s="16"/>
      <c r="B14" s="42" t="s">
        <v>69</v>
      </c>
      <c r="C14" s="19">
        <v>3.2000000000000001E-2</v>
      </c>
      <c r="D14" s="19"/>
      <c r="E14" s="40"/>
      <c r="F14" s="165" t="s">
        <v>110</v>
      </c>
      <c r="G14" s="162"/>
      <c r="H14" s="162"/>
      <c r="I14" s="162"/>
      <c r="J14" s="162"/>
      <c r="K14" s="162"/>
      <c r="L14" s="162"/>
      <c r="M14" s="62" t="s">
        <v>114</v>
      </c>
      <c r="N14" s="162" t="s">
        <v>120</v>
      </c>
      <c r="O14" s="162"/>
      <c r="P14" s="162"/>
      <c r="Q14" s="162"/>
      <c r="R14" s="163"/>
      <c r="U14" s="14"/>
      <c r="AC14" s="79"/>
    </row>
    <row r="15" spans="1:29" s="20" customFormat="1" ht="18" customHeight="1" x14ac:dyDescent="0.2">
      <c r="A15" s="16"/>
      <c r="B15" s="42" t="s">
        <v>70</v>
      </c>
      <c r="C15" s="19"/>
      <c r="D15" s="19"/>
      <c r="E15" s="40"/>
      <c r="F15" s="165" t="s">
        <v>111</v>
      </c>
      <c r="G15" s="162"/>
      <c r="H15" s="162"/>
      <c r="I15" s="162"/>
      <c r="J15" s="162"/>
      <c r="K15" s="162"/>
      <c r="L15" s="162"/>
      <c r="M15" s="62" t="s">
        <v>116</v>
      </c>
      <c r="N15" s="162" t="s">
        <v>121</v>
      </c>
      <c r="O15" s="162"/>
      <c r="P15" s="162"/>
      <c r="Q15" s="162"/>
      <c r="R15" s="163"/>
      <c r="U15" s="14"/>
      <c r="AC15" s="79"/>
    </row>
    <row r="16" spans="1:29" s="20" customFormat="1" ht="18" customHeight="1" x14ac:dyDescent="0.2">
      <c r="A16" s="16"/>
      <c r="B16" s="42" t="s">
        <v>71</v>
      </c>
      <c r="C16" s="19"/>
      <c r="D16" s="19"/>
      <c r="E16" s="40"/>
      <c r="F16" s="165" t="s">
        <v>112</v>
      </c>
      <c r="G16" s="162"/>
      <c r="H16" s="162"/>
      <c r="I16" s="162"/>
      <c r="J16" s="162"/>
      <c r="K16" s="162"/>
      <c r="L16" s="162"/>
      <c r="M16" s="62" t="s">
        <v>115</v>
      </c>
      <c r="N16" s="223" t="s">
        <v>122</v>
      </c>
      <c r="O16" s="223"/>
      <c r="P16" s="223"/>
      <c r="Q16" s="223"/>
      <c r="R16" s="224"/>
      <c r="U16" s="175"/>
      <c r="V16" s="175"/>
      <c r="W16" s="175"/>
      <c r="X16" s="175"/>
      <c r="AC16" s="79"/>
    </row>
    <row r="17" spans="1:29" s="20" customFormat="1" ht="18" customHeight="1" x14ac:dyDescent="0.2">
      <c r="A17" s="89"/>
      <c r="B17" s="9"/>
      <c r="C17" s="19"/>
      <c r="D17" s="19"/>
      <c r="E17" s="40"/>
      <c r="F17" s="159" t="s">
        <v>2</v>
      </c>
      <c r="G17" s="160"/>
      <c r="H17" s="160" t="s">
        <v>16</v>
      </c>
      <c r="I17" s="160"/>
      <c r="J17" s="64" t="s">
        <v>18</v>
      </c>
      <c r="K17" s="160" t="s">
        <v>17</v>
      </c>
      <c r="L17" s="160"/>
      <c r="M17" s="64" t="s">
        <v>43</v>
      </c>
      <c r="N17" s="64" t="s">
        <v>42</v>
      </c>
      <c r="O17" s="160" t="s">
        <v>37</v>
      </c>
      <c r="P17" s="160"/>
      <c r="Q17" s="160"/>
      <c r="R17" s="60" t="s">
        <v>12</v>
      </c>
      <c r="S17" s="1"/>
      <c r="U17" s="175"/>
      <c r="V17" s="175"/>
      <c r="W17" s="175"/>
      <c r="X17" s="175"/>
    </row>
    <row r="18" spans="1:29" s="20" customFormat="1" ht="18" customHeight="1" x14ac:dyDescent="0.2">
      <c r="A18" s="9"/>
      <c r="B18" s="9"/>
      <c r="C18" s="19"/>
      <c r="D18" s="19"/>
      <c r="E18" s="40"/>
      <c r="F18" s="171" t="s">
        <v>123</v>
      </c>
      <c r="G18" s="172"/>
      <c r="H18" s="172" t="s">
        <v>124</v>
      </c>
      <c r="I18" s="172"/>
      <c r="J18" s="107" t="s">
        <v>125</v>
      </c>
      <c r="K18" s="172" t="s">
        <v>126</v>
      </c>
      <c r="L18" s="172"/>
      <c r="M18" s="108"/>
      <c r="N18" s="105" t="s">
        <v>127</v>
      </c>
      <c r="O18" s="172" t="s">
        <v>128</v>
      </c>
      <c r="P18" s="172"/>
      <c r="Q18" s="172"/>
      <c r="R18" s="61" t="s">
        <v>78</v>
      </c>
      <c r="S18" s="21"/>
    </row>
    <row r="19" spans="1:29" s="20" customFormat="1" ht="18" customHeight="1" x14ac:dyDescent="0.2">
      <c r="A19" s="9" t="s">
        <v>103</v>
      </c>
      <c r="B19" s="10"/>
      <c r="C19" s="19"/>
      <c r="D19" s="19"/>
      <c r="E19" s="40"/>
      <c r="F19" s="159" t="s">
        <v>38</v>
      </c>
      <c r="G19" s="160"/>
      <c r="H19" s="160"/>
      <c r="I19" s="176" t="s">
        <v>129</v>
      </c>
      <c r="J19" s="176"/>
      <c r="K19" s="176"/>
      <c r="L19" s="176"/>
      <c r="M19" s="176"/>
      <c r="N19" s="176"/>
      <c r="O19" s="176"/>
      <c r="P19" s="176"/>
      <c r="Q19" s="176"/>
      <c r="R19" s="177"/>
      <c r="S19" s="21"/>
    </row>
    <row r="20" spans="1:29" s="20" customFormat="1" ht="18" customHeight="1" thickBot="1" x14ac:dyDescent="0.25">
      <c r="A20" s="104" t="s">
        <v>104</v>
      </c>
      <c r="B20" s="104"/>
      <c r="C20" s="19"/>
      <c r="D20" s="19"/>
      <c r="E20" s="40"/>
      <c r="F20" s="178" t="s">
        <v>44</v>
      </c>
      <c r="G20" s="179"/>
      <c r="H20" s="179"/>
      <c r="I20" s="180" t="s">
        <v>130</v>
      </c>
      <c r="J20" s="180"/>
      <c r="K20" s="180"/>
      <c r="L20" s="180"/>
      <c r="M20" s="180"/>
      <c r="N20" s="180"/>
      <c r="O20" s="180"/>
      <c r="P20" s="180"/>
      <c r="Q20" s="180"/>
      <c r="R20" s="181"/>
    </row>
    <row r="21" spans="1:29" s="20" customFormat="1" ht="18" customHeight="1" thickBot="1" x14ac:dyDescent="0.25">
      <c r="A21" s="104" t="s">
        <v>105</v>
      </c>
      <c r="B21" s="104"/>
      <c r="C21" s="19" t="s">
        <v>4</v>
      </c>
      <c r="D21" s="19" t="s">
        <v>8</v>
      </c>
      <c r="E21" s="40"/>
      <c r="F21" s="169" t="s">
        <v>24</v>
      </c>
      <c r="G21" s="170"/>
      <c r="H21" s="65" t="s">
        <v>15</v>
      </c>
      <c r="I21" s="65" t="s">
        <v>30</v>
      </c>
      <c r="J21" s="65" t="s">
        <v>31</v>
      </c>
      <c r="K21" s="170" t="s">
        <v>3</v>
      </c>
      <c r="L21" s="170"/>
      <c r="M21" s="170"/>
      <c r="N21" s="170"/>
      <c r="O21" s="170" t="s">
        <v>20</v>
      </c>
      <c r="P21" s="170"/>
      <c r="Q21" s="65" t="s">
        <v>1</v>
      </c>
      <c r="R21" s="54" t="s">
        <v>0</v>
      </c>
      <c r="S21" s="1"/>
      <c r="AC21" s="79"/>
    </row>
    <row r="22" spans="1:29" s="20" customFormat="1" ht="18" customHeight="1" x14ac:dyDescent="0.2">
      <c r="A22" s="9"/>
      <c r="B22" s="9">
        <v>1</v>
      </c>
      <c r="C22" s="22">
        <v>1</v>
      </c>
      <c r="D22" s="22">
        <v>100</v>
      </c>
      <c r="E22" s="40"/>
      <c r="F22" s="156" t="s">
        <v>81</v>
      </c>
      <c r="G22" s="157"/>
      <c r="H22" s="51" t="s">
        <v>131</v>
      </c>
      <c r="I22" s="55" t="s">
        <v>137</v>
      </c>
      <c r="J22" s="51" t="s">
        <v>143</v>
      </c>
      <c r="K22" s="155" t="s">
        <v>153</v>
      </c>
      <c r="L22" s="155"/>
      <c r="M22" s="155"/>
      <c r="N22" s="155"/>
      <c r="O22" s="154">
        <v>11</v>
      </c>
      <c r="P22" s="154"/>
      <c r="Q22" s="56">
        <v>1</v>
      </c>
      <c r="R22" s="57">
        <f>ROUND(oknQuantity_1*oknPrice_1,2)</f>
        <v>11</v>
      </c>
      <c r="S22" s="23"/>
      <c r="AC22" s="79"/>
    </row>
    <row r="23" spans="1:29" s="20" customFormat="1" ht="18" customHeight="1" x14ac:dyDescent="0.2">
      <c r="A23" s="9"/>
      <c r="B23" s="9">
        <v>2</v>
      </c>
      <c r="C23" s="22">
        <v>1</v>
      </c>
      <c r="D23" s="22">
        <v>100</v>
      </c>
      <c r="E23" s="40"/>
      <c r="F23" s="150" t="s">
        <v>82</v>
      </c>
      <c r="G23" s="151"/>
      <c r="H23" s="110" t="s">
        <v>132</v>
      </c>
      <c r="I23" s="43" t="s">
        <v>138</v>
      </c>
      <c r="J23" s="43" t="s">
        <v>144</v>
      </c>
      <c r="K23" s="152" t="s">
        <v>154</v>
      </c>
      <c r="L23" s="152"/>
      <c r="M23" s="152"/>
      <c r="N23" s="152"/>
      <c r="O23" s="149">
        <v>12</v>
      </c>
      <c r="P23" s="149"/>
      <c r="Q23" s="46">
        <v>2</v>
      </c>
      <c r="R23" s="47">
        <f>ROUND(oknQuantity_2*oknPrice_2,2)</f>
        <v>24</v>
      </c>
      <c r="S23" s="24"/>
      <c r="U23" s="25"/>
      <c r="AC23" s="79"/>
    </row>
    <row r="24" spans="1:29" s="20" customFormat="1" ht="18" customHeight="1" x14ac:dyDescent="0.2">
      <c r="A24" s="9"/>
      <c r="B24" s="9">
        <v>3</v>
      </c>
      <c r="C24" s="22">
        <v>0</v>
      </c>
      <c r="D24" s="22">
        <v>100</v>
      </c>
      <c r="E24" s="40"/>
      <c r="F24" s="150" t="s">
        <v>83</v>
      </c>
      <c r="G24" s="151"/>
      <c r="H24" s="111" t="s">
        <v>133</v>
      </c>
      <c r="I24" s="43" t="s">
        <v>139</v>
      </c>
      <c r="J24" s="43" t="s">
        <v>145</v>
      </c>
      <c r="K24" s="152" t="s">
        <v>155</v>
      </c>
      <c r="L24" s="152"/>
      <c r="M24" s="152"/>
      <c r="N24" s="152"/>
      <c r="O24" s="149">
        <v>13</v>
      </c>
      <c r="P24" s="149"/>
      <c r="Q24" s="44">
        <v>3</v>
      </c>
      <c r="R24" s="48">
        <f>ROUND(oknQuantity_3*oknPrice_3,2)</f>
        <v>39</v>
      </c>
      <c r="S24" s="24"/>
      <c r="U24" s="21"/>
    </row>
    <row r="25" spans="1:29" s="20" customFormat="1" ht="18" customHeight="1" x14ac:dyDescent="0.2">
      <c r="A25" s="9"/>
      <c r="B25" s="9">
        <v>4</v>
      </c>
      <c r="C25" s="22">
        <v>1</v>
      </c>
      <c r="D25" s="22">
        <v>0</v>
      </c>
      <c r="E25" s="40"/>
      <c r="F25" s="150" t="s">
        <v>84</v>
      </c>
      <c r="G25" s="151"/>
      <c r="H25" s="111" t="s">
        <v>134</v>
      </c>
      <c r="I25" s="43" t="s">
        <v>140</v>
      </c>
      <c r="J25" s="43" t="s">
        <v>146</v>
      </c>
      <c r="K25" s="152" t="s">
        <v>85</v>
      </c>
      <c r="L25" s="152"/>
      <c r="M25" s="152"/>
      <c r="N25" s="152"/>
      <c r="O25" s="149">
        <v>14</v>
      </c>
      <c r="P25" s="149"/>
      <c r="Q25" s="44">
        <v>4</v>
      </c>
      <c r="R25" s="48">
        <f>ROUND(oknQuantity_4*oknPrice_4,2)</f>
        <v>56</v>
      </c>
      <c r="S25" s="24"/>
    </row>
    <row r="26" spans="1:29" s="20" customFormat="1" ht="18" customHeight="1" x14ac:dyDescent="0.2">
      <c r="A26" s="9"/>
      <c r="B26" s="9">
        <v>5</v>
      </c>
      <c r="C26" s="22">
        <v>1</v>
      </c>
      <c r="D26" s="22">
        <v>0</v>
      </c>
      <c r="E26" s="40"/>
      <c r="F26" s="150" t="s">
        <v>87</v>
      </c>
      <c r="G26" s="151"/>
      <c r="H26" s="111" t="s">
        <v>135</v>
      </c>
      <c r="I26" s="43" t="s">
        <v>141</v>
      </c>
      <c r="J26" s="43" t="s">
        <v>147</v>
      </c>
      <c r="K26" s="152" t="s">
        <v>86</v>
      </c>
      <c r="L26" s="152"/>
      <c r="M26" s="152"/>
      <c r="N26" s="152"/>
      <c r="O26" s="149">
        <v>1</v>
      </c>
      <c r="P26" s="149"/>
      <c r="Q26" s="44">
        <v>5</v>
      </c>
      <c r="R26" s="48">
        <f>ROUND(oknQuantity_5*oknPrice_5,2)</f>
        <v>5</v>
      </c>
      <c r="S26" s="24"/>
    </row>
    <row r="27" spans="1:29" s="20" customFormat="1" ht="18" customHeight="1" x14ac:dyDescent="0.2">
      <c r="A27" s="9"/>
      <c r="B27" s="9">
        <v>6</v>
      </c>
      <c r="C27" s="22">
        <v>1</v>
      </c>
      <c r="D27" s="22">
        <v>0</v>
      </c>
      <c r="E27" s="40"/>
      <c r="F27" s="150" t="s">
        <v>60</v>
      </c>
      <c r="G27" s="151"/>
      <c r="H27" s="111" t="s">
        <v>136</v>
      </c>
      <c r="I27" s="43" t="s">
        <v>142</v>
      </c>
      <c r="J27" s="43" t="s">
        <v>143</v>
      </c>
      <c r="K27" s="152" t="s">
        <v>61</v>
      </c>
      <c r="L27" s="152"/>
      <c r="M27" s="152"/>
      <c r="N27" s="152"/>
      <c r="O27" s="149">
        <v>1</v>
      </c>
      <c r="P27" s="149"/>
      <c r="Q27" s="44">
        <v>6</v>
      </c>
      <c r="R27" s="48">
        <f>ROUND(oknQuantity_6*oknPrice_6,2)</f>
        <v>6</v>
      </c>
      <c r="S27" s="24"/>
    </row>
    <row r="28" spans="1:29" s="20" customFormat="1" ht="18" customHeight="1" x14ac:dyDescent="0.2">
      <c r="A28" s="9"/>
      <c r="B28" s="9">
        <v>7</v>
      </c>
      <c r="C28" s="22">
        <v>1</v>
      </c>
      <c r="D28" s="22">
        <v>0</v>
      </c>
      <c r="E28" s="40"/>
      <c r="F28" s="150" t="s">
        <v>84</v>
      </c>
      <c r="G28" s="151"/>
      <c r="H28" s="111" t="s">
        <v>131</v>
      </c>
      <c r="I28" s="43" t="s">
        <v>137</v>
      </c>
      <c r="J28" s="43" t="s">
        <v>144</v>
      </c>
      <c r="K28" s="152" t="s">
        <v>85</v>
      </c>
      <c r="L28" s="152"/>
      <c r="M28" s="152"/>
      <c r="N28" s="152"/>
      <c r="O28" s="149">
        <v>1</v>
      </c>
      <c r="P28" s="149"/>
      <c r="Q28" s="44">
        <v>7</v>
      </c>
      <c r="R28" s="48">
        <f>ROUND(oknQuantity_7*oknPrice_7,2)</f>
        <v>7</v>
      </c>
      <c r="S28" s="24"/>
    </row>
    <row r="29" spans="1:29" s="20" customFormat="1" ht="18" customHeight="1" x14ac:dyDescent="0.2">
      <c r="A29" s="9"/>
      <c r="B29" s="9">
        <v>8</v>
      </c>
      <c r="C29" s="22">
        <v>1</v>
      </c>
      <c r="D29" s="22">
        <v>0</v>
      </c>
      <c r="E29" s="40"/>
      <c r="F29" s="150" t="s">
        <v>89</v>
      </c>
      <c r="G29" s="151"/>
      <c r="H29" s="111" t="s">
        <v>132</v>
      </c>
      <c r="I29" s="43" t="s">
        <v>138</v>
      </c>
      <c r="J29" s="43" t="s">
        <v>145</v>
      </c>
      <c r="K29" s="152" t="s">
        <v>88</v>
      </c>
      <c r="L29" s="152"/>
      <c r="M29" s="152"/>
      <c r="N29" s="152"/>
      <c r="O29" s="149">
        <v>1</v>
      </c>
      <c r="P29" s="149"/>
      <c r="Q29" s="44">
        <v>8</v>
      </c>
      <c r="R29" s="48">
        <f>ROUND(oknQuantity_8*oknPrice_8,2)</f>
        <v>8</v>
      </c>
      <c r="S29" s="24"/>
    </row>
    <row r="30" spans="1:29" s="20" customFormat="1" ht="18" customHeight="1" x14ac:dyDescent="0.2">
      <c r="A30" s="9"/>
      <c r="B30" s="9">
        <v>9</v>
      </c>
      <c r="C30" s="22">
        <v>1</v>
      </c>
      <c r="D30" s="22">
        <v>0</v>
      </c>
      <c r="E30" s="40"/>
      <c r="F30" s="150" t="s">
        <v>58</v>
      </c>
      <c r="G30" s="151"/>
      <c r="H30" s="111" t="s">
        <v>133</v>
      </c>
      <c r="I30" s="43" t="s">
        <v>139</v>
      </c>
      <c r="J30" s="43" t="s">
        <v>146</v>
      </c>
      <c r="K30" s="152" t="s">
        <v>59</v>
      </c>
      <c r="L30" s="152"/>
      <c r="M30" s="152"/>
      <c r="N30" s="152"/>
      <c r="O30" s="149">
        <v>1</v>
      </c>
      <c r="P30" s="149"/>
      <c r="Q30" s="44">
        <v>9</v>
      </c>
      <c r="R30" s="48">
        <f>ROUND(oknQuantity_9*oknPrice_9,2)</f>
        <v>9</v>
      </c>
      <c r="S30" s="24"/>
    </row>
    <row r="31" spans="1:29" s="20" customFormat="1" ht="18" customHeight="1" x14ac:dyDescent="0.2">
      <c r="A31" s="9"/>
      <c r="B31" s="9">
        <v>10</v>
      </c>
      <c r="C31" s="22">
        <v>1</v>
      </c>
      <c r="D31" s="22">
        <v>0</v>
      </c>
      <c r="E31" s="40"/>
      <c r="F31" s="150" t="s">
        <v>90</v>
      </c>
      <c r="G31" s="151"/>
      <c r="H31" s="111" t="s">
        <v>134</v>
      </c>
      <c r="I31" s="43" t="s">
        <v>140</v>
      </c>
      <c r="J31" s="43" t="s">
        <v>147</v>
      </c>
      <c r="K31" s="152" t="s">
        <v>163</v>
      </c>
      <c r="L31" s="152"/>
      <c r="M31" s="152"/>
      <c r="N31" s="152"/>
      <c r="O31" s="149">
        <v>1</v>
      </c>
      <c r="P31" s="149"/>
      <c r="Q31" s="44">
        <v>10</v>
      </c>
      <c r="R31" s="48">
        <f>ROUND(oknQuantity_10*oknPrice_10,2)</f>
        <v>10</v>
      </c>
      <c r="S31" s="24"/>
    </row>
    <row r="32" spans="1:29" s="20" customFormat="1" ht="18" customHeight="1" x14ac:dyDescent="0.2">
      <c r="A32" s="9"/>
      <c r="B32" s="9">
        <v>11</v>
      </c>
      <c r="C32" s="22">
        <v>1</v>
      </c>
      <c r="D32" s="22">
        <v>0</v>
      </c>
      <c r="E32" s="40"/>
      <c r="F32" s="150" t="s">
        <v>91</v>
      </c>
      <c r="G32" s="151"/>
      <c r="H32" s="111" t="s">
        <v>135</v>
      </c>
      <c r="I32" s="43" t="s">
        <v>141</v>
      </c>
      <c r="J32" s="43" t="s">
        <v>143</v>
      </c>
      <c r="K32" s="152" t="s">
        <v>158</v>
      </c>
      <c r="L32" s="152"/>
      <c r="M32" s="152"/>
      <c r="N32" s="152"/>
      <c r="O32" s="149">
        <v>1</v>
      </c>
      <c r="P32" s="149"/>
      <c r="Q32" s="44">
        <v>11</v>
      </c>
      <c r="R32" s="48">
        <f>ROUND(oknQuantity_11*oknPrice_11,2)</f>
        <v>11</v>
      </c>
      <c r="S32" s="24"/>
    </row>
    <row r="33" spans="1:19" s="20" customFormat="1" ht="18" customHeight="1" x14ac:dyDescent="0.2">
      <c r="A33" s="9"/>
      <c r="B33" s="9">
        <v>12</v>
      </c>
      <c r="C33" s="22">
        <v>1</v>
      </c>
      <c r="D33" s="22">
        <v>0</v>
      </c>
      <c r="E33" s="40"/>
      <c r="F33" s="150" t="s">
        <v>92</v>
      </c>
      <c r="G33" s="151"/>
      <c r="H33" s="111" t="s">
        <v>136</v>
      </c>
      <c r="I33" s="43" t="s">
        <v>142</v>
      </c>
      <c r="J33" s="43" t="s">
        <v>144</v>
      </c>
      <c r="K33" s="152" t="s">
        <v>159</v>
      </c>
      <c r="L33" s="152"/>
      <c r="M33" s="152"/>
      <c r="N33" s="152"/>
      <c r="O33" s="149">
        <v>1</v>
      </c>
      <c r="P33" s="149"/>
      <c r="Q33" s="44">
        <v>12</v>
      </c>
      <c r="R33" s="48">
        <f>ROUND(oknQuantity_12*oknPrice_12,2)</f>
        <v>12</v>
      </c>
      <c r="S33" s="24"/>
    </row>
    <row r="34" spans="1:19" s="20" customFormat="1" ht="18" customHeight="1" x14ac:dyDescent="0.2">
      <c r="A34" s="9"/>
      <c r="B34" s="9">
        <v>13</v>
      </c>
      <c r="C34" s="22">
        <v>1</v>
      </c>
      <c r="D34" s="22">
        <v>0</v>
      </c>
      <c r="E34" s="40"/>
      <c r="F34" s="150" t="s">
        <v>93</v>
      </c>
      <c r="G34" s="151"/>
      <c r="H34" s="111" t="s">
        <v>131</v>
      </c>
      <c r="I34" s="43" t="s">
        <v>137</v>
      </c>
      <c r="J34" s="43" t="s">
        <v>145</v>
      </c>
      <c r="K34" s="152" t="s">
        <v>160</v>
      </c>
      <c r="L34" s="152"/>
      <c r="M34" s="152"/>
      <c r="N34" s="152"/>
      <c r="O34" s="149">
        <v>1</v>
      </c>
      <c r="P34" s="149"/>
      <c r="Q34" s="44">
        <v>13</v>
      </c>
      <c r="R34" s="48">
        <f>ROUND(oknQuantity_13*oknPrice_13,2)</f>
        <v>13</v>
      </c>
      <c r="S34" s="24"/>
    </row>
    <row r="35" spans="1:19" s="20" customFormat="1" ht="18" customHeight="1" x14ac:dyDescent="0.2">
      <c r="A35" s="9"/>
      <c r="B35" s="9">
        <v>14</v>
      </c>
      <c r="C35" s="22">
        <v>1</v>
      </c>
      <c r="D35" s="22">
        <v>0</v>
      </c>
      <c r="E35" s="40"/>
      <c r="F35" s="150" t="s">
        <v>94</v>
      </c>
      <c r="G35" s="151"/>
      <c r="H35" s="111" t="s">
        <v>132</v>
      </c>
      <c r="I35" s="43" t="s">
        <v>138</v>
      </c>
      <c r="J35" s="43" t="s">
        <v>146</v>
      </c>
      <c r="K35" s="152" t="s">
        <v>161</v>
      </c>
      <c r="L35" s="152"/>
      <c r="M35" s="152"/>
      <c r="N35" s="152"/>
      <c r="O35" s="149">
        <v>1</v>
      </c>
      <c r="P35" s="149"/>
      <c r="Q35" s="44">
        <v>14</v>
      </c>
      <c r="R35" s="48">
        <f>ROUND(oknQuantity_14*oknPrice_14,2)</f>
        <v>14</v>
      </c>
      <c r="S35" s="24"/>
    </row>
    <row r="36" spans="1:19" s="20" customFormat="1" ht="18" customHeight="1" x14ac:dyDescent="0.2">
      <c r="A36" s="9"/>
      <c r="B36" s="9">
        <v>15</v>
      </c>
      <c r="C36" s="22">
        <v>0</v>
      </c>
      <c r="D36" s="22">
        <v>0</v>
      </c>
      <c r="E36" s="40"/>
      <c r="F36" s="150" t="s">
        <v>95</v>
      </c>
      <c r="G36" s="151"/>
      <c r="H36" s="111" t="s">
        <v>133</v>
      </c>
      <c r="I36" s="43" t="s">
        <v>139</v>
      </c>
      <c r="J36" s="43" t="s">
        <v>147</v>
      </c>
      <c r="K36" s="152" t="s">
        <v>162</v>
      </c>
      <c r="L36" s="152"/>
      <c r="M36" s="152"/>
      <c r="N36" s="152"/>
      <c r="O36" s="149">
        <v>1</v>
      </c>
      <c r="P36" s="149"/>
      <c r="Q36" s="44">
        <v>15</v>
      </c>
      <c r="R36" s="48">
        <f>ROUND(oknQuantity_15*oknPrice_15,2)</f>
        <v>15</v>
      </c>
      <c r="S36" s="24"/>
    </row>
    <row r="37" spans="1:19" s="20" customFormat="1" ht="18" customHeight="1" x14ac:dyDescent="0.2">
      <c r="A37" s="9"/>
      <c r="B37" s="9">
        <v>16</v>
      </c>
      <c r="C37" s="22">
        <v>0</v>
      </c>
      <c r="D37" s="22">
        <v>100</v>
      </c>
      <c r="E37" s="40"/>
      <c r="F37" s="150" t="s">
        <v>83</v>
      </c>
      <c r="G37" s="151"/>
      <c r="H37" s="111" t="s">
        <v>134</v>
      </c>
      <c r="I37" s="43" t="s">
        <v>140</v>
      </c>
      <c r="J37" s="43" t="s">
        <v>143</v>
      </c>
      <c r="K37" s="152" t="s">
        <v>155</v>
      </c>
      <c r="L37" s="152"/>
      <c r="M37" s="152"/>
      <c r="N37" s="152"/>
      <c r="O37" s="149">
        <v>1</v>
      </c>
      <c r="P37" s="149"/>
      <c r="Q37" s="44">
        <v>16</v>
      </c>
      <c r="R37" s="48">
        <f>ROUND(oknQuantity_16*oknPrice_16,2)</f>
        <v>16</v>
      </c>
      <c r="S37" s="24"/>
    </row>
    <row r="38" spans="1:19" s="20" customFormat="1" ht="18" customHeight="1" x14ac:dyDescent="0.2">
      <c r="A38" s="9"/>
      <c r="B38" s="9">
        <v>17</v>
      </c>
      <c r="C38" s="19">
        <v>1</v>
      </c>
      <c r="D38" s="19">
        <v>100</v>
      </c>
      <c r="E38" s="40"/>
      <c r="F38" s="150" t="s">
        <v>82</v>
      </c>
      <c r="G38" s="151"/>
      <c r="H38" s="111" t="s">
        <v>135</v>
      </c>
      <c r="I38" s="43" t="s">
        <v>141</v>
      </c>
      <c r="J38" s="43" t="s">
        <v>144</v>
      </c>
      <c r="K38" s="152" t="s">
        <v>154</v>
      </c>
      <c r="L38" s="152"/>
      <c r="M38" s="152"/>
      <c r="N38" s="152"/>
      <c r="O38" s="149">
        <v>1</v>
      </c>
      <c r="P38" s="149"/>
      <c r="Q38" s="44">
        <v>17</v>
      </c>
      <c r="R38" s="48">
        <f>ROUND(oknQuantity_17*oknPrice_17,2)</f>
        <v>17</v>
      </c>
      <c r="S38" s="24"/>
    </row>
    <row r="39" spans="1:19" s="20" customFormat="1" ht="18" customHeight="1" x14ac:dyDescent="0.2">
      <c r="A39" s="9"/>
      <c r="B39" s="9">
        <v>18</v>
      </c>
      <c r="C39" s="19">
        <v>1</v>
      </c>
      <c r="D39" s="19">
        <v>100</v>
      </c>
      <c r="E39" s="40"/>
      <c r="F39" s="150" t="s">
        <v>81</v>
      </c>
      <c r="G39" s="151"/>
      <c r="H39" s="111" t="s">
        <v>136</v>
      </c>
      <c r="I39" s="43" t="s">
        <v>142</v>
      </c>
      <c r="J39" s="43" t="s">
        <v>145</v>
      </c>
      <c r="K39" s="152" t="s">
        <v>153</v>
      </c>
      <c r="L39" s="152"/>
      <c r="M39" s="152"/>
      <c r="N39" s="152"/>
      <c r="O39" s="149">
        <v>1</v>
      </c>
      <c r="P39" s="149"/>
      <c r="Q39" s="44">
        <v>18</v>
      </c>
      <c r="R39" s="48">
        <f>ROUND(oknQuantity_18*oknPrice_18,2)</f>
        <v>18</v>
      </c>
      <c r="S39" s="23"/>
    </row>
    <row r="40" spans="1:19" s="20" customFormat="1" ht="18" customHeight="1" x14ac:dyDescent="0.2">
      <c r="A40" s="9"/>
      <c r="B40" s="9">
        <v>19</v>
      </c>
      <c r="C40" s="19">
        <v>1</v>
      </c>
      <c r="D40" s="19">
        <v>100</v>
      </c>
      <c r="E40" s="40"/>
      <c r="F40" s="150" t="s">
        <v>96</v>
      </c>
      <c r="G40" s="151"/>
      <c r="H40" s="111" t="s">
        <v>131</v>
      </c>
      <c r="I40" s="43" t="s">
        <v>137</v>
      </c>
      <c r="J40" s="43" t="s">
        <v>146</v>
      </c>
      <c r="K40" s="152" t="s">
        <v>156</v>
      </c>
      <c r="L40" s="152"/>
      <c r="M40" s="152"/>
      <c r="N40" s="152"/>
      <c r="O40" s="149">
        <v>1</v>
      </c>
      <c r="P40" s="149"/>
      <c r="Q40" s="44">
        <v>19</v>
      </c>
      <c r="R40" s="48">
        <f>ROUND(oknQuantity_19*oknPrice_19,2)</f>
        <v>19</v>
      </c>
      <c r="S40" s="23"/>
    </row>
    <row r="41" spans="1:19" s="20" customFormat="1" ht="18" customHeight="1" x14ac:dyDescent="0.2">
      <c r="A41" s="9"/>
      <c r="B41" s="9">
        <v>20</v>
      </c>
      <c r="C41" s="19">
        <v>1</v>
      </c>
      <c r="D41" s="19">
        <v>100</v>
      </c>
      <c r="E41" s="40"/>
      <c r="F41" s="150" t="s">
        <v>97</v>
      </c>
      <c r="G41" s="151"/>
      <c r="H41" s="109" t="s">
        <v>132</v>
      </c>
      <c r="I41" s="43" t="s">
        <v>138</v>
      </c>
      <c r="J41" s="43" t="s">
        <v>147</v>
      </c>
      <c r="K41" s="152" t="s">
        <v>157</v>
      </c>
      <c r="L41" s="152"/>
      <c r="M41" s="152"/>
      <c r="N41" s="152"/>
      <c r="O41" s="149">
        <v>1</v>
      </c>
      <c r="P41" s="149"/>
      <c r="Q41" s="44">
        <v>20</v>
      </c>
      <c r="R41" s="48">
        <f>ROUND(oknQuantity_20*oknPrice_20,2)</f>
        <v>20</v>
      </c>
      <c r="S41" s="23"/>
    </row>
    <row r="42" spans="1:19" s="20" customFormat="1" ht="18" customHeight="1" x14ac:dyDescent="0.2">
      <c r="A42" s="9"/>
      <c r="B42" s="9">
        <v>21</v>
      </c>
      <c r="C42" s="19">
        <v>1</v>
      </c>
      <c r="D42" s="19">
        <v>0</v>
      </c>
      <c r="E42" s="40"/>
      <c r="F42" s="150" t="s">
        <v>99</v>
      </c>
      <c r="G42" s="151"/>
      <c r="H42" s="43" t="s">
        <v>133</v>
      </c>
      <c r="I42" s="43" t="s">
        <v>139</v>
      </c>
      <c r="J42" s="43" t="s">
        <v>143</v>
      </c>
      <c r="K42" s="152" t="s">
        <v>98</v>
      </c>
      <c r="L42" s="152"/>
      <c r="M42" s="152"/>
      <c r="N42" s="152"/>
      <c r="O42" s="149">
        <v>1</v>
      </c>
      <c r="P42" s="149"/>
      <c r="Q42" s="44">
        <v>21</v>
      </c>
      <c r="R42" s="48">
        <f>ROUND(oknQuantity_21*oknPrice_21,2)</f>
        <v>21</v>
      </c>
      <c r="S42" s="30"/>
    </row>
    <row r="43" spans="1:19" s="20" customFormat="1" ht="18" customHeight="1" x14ac:dyDescent="0.2">
      <c r="A43" s="9"/>
      <c r="B43" s="9">
        <v>22</v>
      </c>
      <c r="C43" s="19">
        <v>1</v>
      </c>
      <c r="D43" s="19">
        <v>0</v>
      </c>
      <c r="E43" s="40"/>
      <c r="F43" s="150" t="s">
        <v>60</v>
      </c>
      <c r="G43" s="151"/>
      <c r="H43" s="43" t="s">
        <v>134</v>
      </c>
      <c r="I43" s="43" t="s">
        <v>140</v>
      </c>
      <c r="J43" s="43" t="s">
        <v>144</v>
      </c>
      <c r="K43" s="152" t="s">
        <v>61</v>
      </c>
      <c r="L43" s="152"/>
      <c r="M43" s="152"/>
      <c r="N43" s="152"/>
      <c r="O43" s="149">
        <v>1</v>
      </c>
      <c r="P43" s="149"/>
      <c r="Q43" s="44">
        <v>22</v>
      </c>
      <c r="R43" s="48">
        <f>ROUND(oknQuantity_22*oknPrice_22,2)</f>
        <v>22</v>
      </c>
      <c r="S43" s="23"/>
    </row>
    <row r="44" spans="1:19" s="20" customFormat="1" ht="18" customHeight="1" x14ac:dyDescent="0.2">
      <c r="A44" s="9"/>
      <c r="B44" s="9">
        <v>23</v>
      </c>
      <c r="C44" s="19">
        <v>1</v>
      </c>
      <c r="D44" s="19">
        <v>0</v>
      </c>
      <c r="E44" s="40"/>
      <c r="F44" s="150" t="s">
        <v>84</v>
      </c>
      <c r="G44" s="151"/>
      <c r="H44" s="43" t="s">
        <v>135</v>
      </c>
      <c r="I44" s="43" t="s">
        <v>141</v>
      </c>
      <c r="J44" s="43" t="s">
        <v>145</v>
      </c>
      <c r="K44" s="152" t="s">
        <v>85</v>
      </c>
      <c r="L44" s="152"/>
      <c r="M44" s="152"/>
      <c r="N44" s="152"/>
      <c r="O44" s="149">
        <v>1</v>
      </c>
      <c r="P44" s="149"/>
      <c r="Q44" s="44">
        <v>23</v>
      </c>
      <c r="R44" s="48">
        <f>ROUND(oknQuantity_23*oknPrice_23,2)</f>
        <v>23</v>
      </c>
    </row>
    <row r="45" spans="1:19" s="20" customFormat="1" ht="18" customHeight="1" x14ac:dyDescent="0.2">
      <c r="A45" s="9"/>
      <c r="B45" s="9">
        <v>24</v>
      </c>
      <c r="C45" s="19">
        <v>1</v>
      </c>
      <c r="D45" s="19">
        <v>0</v>
      </c>
      <c r="E45" s="40"/>
      <c r="F45" s="150" t="s">
        <v>89</v>
      </c>
      <c r="G45" s="151"/>
      <c r="H45" s="43" t="s">
        <v>136</v>
      </c>
      <c r="I45" s="43" t="s">
        <v>142</v>
      </c>
      <c r="J45" s="43" t="s">
        <v>146</v>
      </c>
      <c r="K45" s="152" t="s">
        <v>88</v>
      </c>
      <c r="L45" s="152"/>
      <c r="M45" s="152"/>
      <c r="N45" s="152"/>
      <c r="O45" s="149">
        <v>1</v>
      </c>
      <c r="P45" s="149"/>
      <c r="Q45" s="44">
        <v>24</v>
      </c>
      <c r="R45" s="48">
        <f>ROUND(oknQuantity_24*oknPrice_24,2)</f>
        <v>24</v>
      </c>
    </row>
    <row r="46" spans="1:19" s="20" customFormat="1" ht="18" customHeight="1" thickBot="1" x14ac:dyDescent="0.25">
      <c r="A46" s="9"/>
      <c r="B46" s="9">
        <v>25</v>
      </c>
      <c r="C46" s="19">
        <v>1</v>
      </c>
      <c r="D46" s="19">
        <v>0</v>
      </c>
      <c r="E46" s="40"/>
      <c r="F46" s="194" t="s">
        <v>58</v>
      </c>
      <c r="G46" s="195"/>
      <c r="H46" s="45" t="s">
        <v>131</v>
      </c>
      <c r="I46" s="45" t="s">
        <v>137</v>
      </c>
      <c r="J46" s="45" t="s">
        <v>147</v>
      </c>
      <c r="K46" s="173" t="s">
        <v>59</v>
      </c>
      <c r="L46" s="173"/>
      <c r="M46" s="173"/>
      <c r="N46" s="173"/>
      <c r="O46" s="174">
        <v>1</v>
      </c>
      <c r="P46" s="174"/>
      <c r="Q46" s="49">
        <v>25</v>
      </c>
      <c r="R46" s="50">
        <f>ROUND(oknQuantity_25*oknPrice_25,2)</f>
        <v>25</v>
      </c>
    </row>
    <row r="47" spans="1:19" s="20" customFormat="1" ht="18" customHeight="1" thickBot="1" x14ac:dyDescent="0.25">
      <c r="A47" s="9"/>
      <c r="B47" s="9"/>
      <c r="C47" s="19"/>
      <c r="D47" s="19"/>
      <c r="E47" s="40"/>
      <c r="F47" s="219" t="s">
        <v>49</v>
      </c>
      <c r="G47" s="219"/>
      <c r="H47" s="118"/>
      <c r="I47" s="119"/>
      <c r="J47" s="119"/>
      <c r="K47" s="120"/>
      <c r="L47" s="120"/>
      <c r="M47" s="120"/>
      <c r="N47" s="121"/>
      <c r="O47" s="220" t="s">
        <v>55</v>
      </c>
      <c r="P47" s="221"/>
      <c r="Q47" s="221"/>
      <c r="R47" s="29">
        <f>ROUND(SUM(oknLineTotal_1:oknLineTotal_25),2)</f>
        <v>445</v>
      </c>
    </row>
    <row r="48" spans="1:19" s="20" customFormat="1" ht="18" customHeight="1" thickBot="1" x14ac:dyDescent="0.25">
      <c r="A48" s="9"/>
      <c r="B48" s="9"/>
      <c r="C48" s="19"/>
      <c r="D48" s="19"/>
      <c r="E48" s="40"/>
      <c r="F48" s="153" t="s">
        <v>48</v>
      </c>
      <c r="G48" s="153"/>
      <c r="H48" s="153"/>
      <c r="I48" s="153"/>
      <c r="J48" s="153"/>
      <c r="K48" s="153"/>
      <c r="L48" s="153"/>
      <c r="M48" s="153"/>
      <c r="N48" s="153"/>
      <c r="O48" s="122"/>
      <c r="P48" s="122"/>
      <c r="Q48" s="122"/>
      <c r="R48" s="5"/>
    </row>
    <row r="49" spans="1:19" s="20" customFormat="1" ht="18" customHeight="1" x14ac:dyDescent="0.2">
      <c r="A49" s="9"/>
      <c r="B49" s="9">
        <v>26</v>
      </c>
      <c r="C49" s="19">
        <v>1</v>
      </c>
      <c r="D49" s="19">
        <v>0</v>
      </c>
      <c r="E49" s="40"/>
      <c r="F49" s="156" t="s">
        <v>90</v>
      </c>
      <c r="G49" s="193"/>
      <c r="H49" s="51" t="s">
        <v>131</v>
      </c>
      <c r="I49" s="51" t="s">
        <v>137</v>
      </c>
      <c r="J49" s="51" t="s">
        <v>143</v>
      </c>
      <c r="K49" s="155" t="s">
        <v>163</v>
      </c>
      <c r="L49" s="155"/>
      <c r="M49" s="155"/>
      <c r="N49" s="155"/>
      <c r="O49" s="154">
        <v>1</v>
      </c>
      <c r="P49" s="154"/>
      <c r="Q49" s="52">
        <v>26</v>
      </c>
      <c r="R49" s="53">
        <f>ROUND(oknQuantity_26*oknPrice_26,2)</f>
        <v>26</v>
      </c>
      <c r="S49" s="1"/>
    </row>
    <row r="50" spans="1:19" s="20" customFormat="1" ht="18" customHeight="1" x14ac:dyDescent="0.2">
      <c r="A50" s="9"/>
      <c r="B50" s="9">
        <v>27</v>
      </c>
      <c r="C50" s="19">
        <v>1</v>
      </c>
      <c r="D50" s="90">
        <v>0</v>
      </c>
      <c r="E50" s="40"/>
      <c r="F50" s="150" t="s">
        <v>92</v>
      </c>
      <c r="G50" s="151"/>
      <c r="H50" s="43" t="s">
        <v>132</v>
      </c>
      <c r="I50" s="43" t="s">
        <v>138</v>
      </c>
      <c r="J50" s="43" t="s">
        <v>144</v>
      </c>
      <c r="K50" s="152" t="s">
        <v>159</v>
      </c>
      <c r="L50" s="152"/>
      <c r="M50" s="152"/>
      <c r="N50" s="152"/>
      <c r="O50" s="149">
        <v>1</v>
      </c>
      <c r="P50" s="149"/>
      <c r="Q50" s="44">
        <v>27</v>
      </c>
      <c r="R50" s="48">
        <f>ROUND(oknQuantity_27*oknPrice_27,2)</f>
        <v>27</v>
      </c>
    </row>
    <row r="51" spans="1:19" s="20" customFormat="1" ht="18" customHeight="1" x14ac:dyDescent="0.2">
      <c r="A51" s="9"/>
      <c r="B51" s="9">
        <v>28</v>
      </c>
      <c r="C51" s="19">
        <v>1</v>
      </c>
      <c r="D51" s="90">
        <v>0</v>
      </c>
      <c r="E51" s="40"/>
      <c r="F51" s="150" t="s">
        <v>91</v>
      </c>
      <c r="G51" s="151"/>
      <c r="H51" s="43" t="s">
        <v>133</v>
      </c>
      <c r="I51" s="43" t="s">
        <v>139</v>
      </c>
      <c r="J51" s="43" t="s">
        <v>145</v>
      </c>
      <c r="K51" s="152" t="s">
        <v>158</v>
      </c>
      <c r="L51" s="152"/>
      <c r="M51" s="152"/>
      <c r="N51" s="152"/>
      <c r="O51" s="149">
        <v>1</v>
      </c>
      <c r="P51" s="149"/>
      <c r="Q51" s="44">
        <v>28</v>
      </c>
      <c r="R51" s="48">
        <f>ROUND(oknQuantity_28*oknPrice_28,2)</f>
        <v>28</v>
      </c>
    </row>
    <row r="52" spans="1:19" s="20" customFormat="1" ht="18" customHeight="1" x14ac:dyDescent="0.2">
      <c r="A52" s="9"/>
      <c r="B52" s="9">
        <v>29</v>
      </c>
      <c r="C52" s="19">
        <v>1</v>
      </c>
      <c r="D52" s="19">
        <v>0</v>
      </c>
      <c r="E52" s="40"/>
      <c r="F52" s="150" t="s">
        <v>93</v>
      </c>
      <c r="G52" s="151"/>
      <c r="H52" s="43" t="s">
        <v>134</v>
      </c>
      <c r="I52" s="43" t="s">
        <v>140</v>
      </c>
      <c r="J52" s="43" t="s">
        <v>146</v>
      </c>
      <c r="K52" s="152" t="s">
        <v>160</v>
      </c>
      <c r="L52" s="152"/>
      <c r="M52" s="152"/>
      <c r="N52" s="152"/>
      <c r="O52" s="149">
        <v>1</v>
      </c>
      <c r="P52" s="149"/>
      <c r="Q52" s="44">
        <v>29</v>
      </c>
      <c r="R52" s="48">
        <f>ROUND(oknQuantity_29*oknPrice_29,2)</f>
        <v>29</v>
      </c>
    </row>
    <row r="53" spans="1:19" s="20" customFormat="1" ht="18" customHeight="1" x14ac:dyDescent="0.2">
      <c r="A53" s="9"/>
      <c r="B53" s="9">
        <v>30</v>
      </c>
      <c r="C53" s="19">
        <v>1</v>
      </c>
      <c r="D53" s="19">
        <v>0</v>
      </c>
      <c r="E53" s="40"/>
      <c r="F53" s="150" t="s">
        <v>94</v>
      </c>
      <c r="G53" s="151"/>
      <c r="H53" s="43" t="s">
        <v>135</v>
      </c>
      <c r="I53" s="43" t="s">
        <v>141</v>
      </c>
      <c r="J53" s="43" t="s">
        <v>147</v>
      </c>
      <c r="K53" s="152" t="s">
        <v>161</v>
      </c>
      <c r="L53" s="152"/>
      <c r="M53" s="152"/>
      <c r="N53" s="152"/>
      <c r="O53" s="149">
        <v>1</v>
      </c>
      <c r="P53" s="149"/>
      <c r="Q53" s="44">
        <v>30</v>
      </c>
      <c r="R53" s="48">
        <f>ROUND(oknQuantity_30*oknPrice_30,2)</f>
        <v>30</v>
      </c>
    </row>
    <row r="54" spans="1:19" s="20" customFormat="1" ht="18" customHeight="1" x14ac:dyDescent="0.2">
      <c r="A54" s="9"/>
      <c r="B54" s="9">
        <v>31</v>
      </c>
      <c r="C54" s="19">
        <v>0</v>
      </c>
      <c r="D54" s="19">
        <v>0</v>
      </c>
      <c r="E54" s="40"/>
      <c r="F54" s="150" t="s">
        <v>95</v>
      </c>
      <c r="G54" s="151"/>
      <c r="H54" s="43" t="s">
        <v>136</v>
      </c>
      <c r="I54" s="43" t="s">
        <v>142</v>
      </c>
      <c r="J54" s="43" t="s">
        <v>143</v>
      </c>
      <c r="K54" s="152" t="s">
        <v>162</v>
      </c>
      <c r="L54" s="152"/>
      <c r="M54" s="152"/>
      <c r="N54" s="152"/>
      <c r="O54" s="149">
        <v>1</v>
      </c>
      <c r="P54" s="149"/>
      <c r="Q54" s="44">
        <v>31</v>
      </c>
      <c r="R54" s="48">
        <f>ROUND(oknQuantity_31*oknPrice_31,2)</f>
        <v>31</v>
      </c>
    </row>
    <row r="55" spans="1:19" s="20" customFormat="1" ht="18" customHeight="1" x14ac:dyDescent="0.2">
      <c r="A55" s="9"/>
      <c r="B55" s="9">
        <v>32</v>
      </c>
      <c r="C55" s="19">
        <v>0</v>
      </c>
      <c r="D55" s="19">
        <v>100</v>
      </c>
      <c r="E55" s="40"/>
      <c r="F55" s="150" t="s">
        <v>83</v>
      </c>
      <c r="G55" s="151"/>
      <c r="H55" s="43" t="s">
        <v>131</v>
      </c>
      <c r="I55" s="43" t="s">
        <v>137</v>
      </c>
      <c r="J55" s="43" t="s">
        <v>144</v>
      </c>
      <c r="K55" s="152" t="s">
        <v>155</v>
      </c>
      <c r="L55" s="152"/>
      <c r="M55" s="152"/>
      <c r="N55" s="152"/>
      <c r="O55" s="149">
        <v>1</v>
      </c>
      <c r="P55" s="149"/>
      <c r="Q55" s="44">
        <v>32</v>
      </c>
      <c r="R55" s="48">
        <f>ROUND(oknQuantity_32*oknPrice_32,2)</f>
        <v>32</v>
      </c>
    </row>
    <row r="56" spans="1:19" s="20" customFormat="1" ht="18" customHeight="1" x14ac:dyDescent="0.2">
      <c r="A56" s="9"/>
      <c r="B56" s="9">
        <v>33</v>
      </c>
      <c r="C56" s="19">
        <v>1</v>
      </c>
      <c r="D56" s="19">
        <v>100</v>
      </c>
      <c r="E56" s="40"/>
      <c r="F56" s="150" t="s">
        <v>82</v>
      </c>
      <c r="G56" s="151"/>
      <c r="H56" s="43" t="s">
        <v>132</v>
      </c>
      <c r="I56" s="43" t="s">
        <v>138</v>
      </c>
      <c r="J56" s="43" t="s">
        <v>145</v>
      </c>
      <c r="K56" s="152" t="s">
        <v>154</v>
      </c>
      <c r="L56" s="152"/>
      <c r="M56" s="152"/>
      <c r="N56" s="152"/>
      <c r="O56" s="149">
        <v>1</v>
      </c>
      <c r="P56" s="149"/>
      <c r="Q56" s="44">
        <v>33</v>
      </c>
      <c r="R56" s="48">
        <f>ROUND(oknQuantity_33*oknPrice_33,2)</f>
        <v>33</v>
      </c>
    </row>
    <row r="57" spans="1:19" s="20" customFormat="1" ht="18" customHeight="1" x14ac:dyDescent="0.2">
      <c r="A57" s="9"/>
      <c r="B57" s="9">
        <v>34</v>
      </c>
      <c r="C57" s="19">
        <v>1</v>
      </c>
      <c r="D57" s="19">
        <v>100</v>
      </c>
      <c r="E57" s="40"/>
      <c r="F57" s="150" t="s">
        <v>81</v>
      </c>
      <c r="G57" s="151"/>
      <c r="H57" s="43" t="s">
        <v>133</v>
      </c>
      <c r="I57" s="43" t="s">
        <v>139</v>
      </c>
      <c r="J57" s="43" t="s">
        <v>146</v>
      </c>
      <c r="K57" s="152" t="s">
        <v>153</v>
      </c>
      <c r="L57" s="152"/>
      <c r="M57" s="152"/>
      <c r="N57" s="152"/>
      <c r="O57" s="149">
        <v>1</v>
      </c>
      <c r="P57" s="149"/>
      <c r="Q57" s="44">
        <v>34</v>
      </c>
      <c r="R57" s="48">
        <f>ROUND(oknQuantity_34*oknPrice_34,2)</f>
        <v>34</v>
      </c>
    </row>
    <row r="58" spans="1:19" s="20" customFormat="1" ht="18" customHeight="1" x14ac:dyDescent="0.2">
      <c r="A58" s="9"/>
      <c r="B58" s="9">
        <v>35</v>
      </c>
      <c r="C58" s="19">
        <v>1</v>
      </c>
      <c r="D58" s="19">
        <v>100</v>
      </c>
      <c r="E58" s="40"/>
      <c r="F58" s="150" t="s">
        <v>96</v>
      </c>
      <c r="G58" s="151"/>
      <c r="H58" s="43" t="s">
        <v>134</v>
      </c>
      <c r="I58" s="43" t="s">
        <v>140</v>
      </c>
      <c r="J58" s="43" t="s">
        <v>147</v>
      </c>
      <c r="K58" s="152" t="s">
        <v>156</v>
      </c>
      <c r="L58" s="152"/>
      <c r="M58" s="152"/>
      <c r="N58" s="152"/>
      <c r="O58" s="149">
        <v>1</v>
      </c>
      <c r="P58" s="149"/>
      <c r="Q58" s="44">
        <v>35</v>
      </c>
      <c r="R58" s="48">
        <f>ROUND(oknQuantity_35*oknPrice_35,2)</f>
        <v>35</v>
      </c>
    </row>
    <row r="59" spans="1:19" s="20" customFormat="1" ht="18" customHeight="1" x14ac:dyDescent="0.2">
      <c r="A59" s="9"/>
      <c r="B59" s="9">
        <v>36</v>
      </c>
      <c r="C59" s="19">
        <v>1</v>
      </c>
      <c r="D59" s="19">
        <v>100</v>
      </c>
      <c r="E59" s="40"/>
      <c r="F59" s="150" t="s">
        <v>97</v>
      </c>
      <c r="G59" s="151"/>
      <c r="H59" s="43" t="s">
        <v>135</v>
      </c>
      <c r="I59" s="43" t="s">
        <v>141</v>
      </c>
      <c r="J59" s="43" t="s">
        <v>143</v>
      </c>
      <c r="K59" s="152" t="s">
        <v>157</v>
      </c>
      <c r="L59" s="152"/>
      <c r="M59" s="152"/>
      <c r="N59" s="152"/>
      <c r="O59" s="149">
        <v>1</v>
      </c>
      <c r="P59" s="149"/>
      <c r="Q59" s="44">
        <v>36</v>
      </c>
      <c r="R59" s="48">
        <f>ROUND(oknQuantity_36*oknPrice_36,2)</f>
        <v>36</v>
      </c>
    </row>
    <row r="60" spans="1:19" s="20" customFormat="1" ht="18" customHeight="1" x14ac:dyDescent="0.2">
      <c r="A60" s="9"/>
      <c r="B60" s="9">
        <v>37</v>
      </c>
      <c r="C60" s="19">
        <v>1</v>
      </c>
      <c r="D60" s="19">
        <v>0</v>
      </c>
      <c r="E60" s="40"/>
      <c r="F60" s="150" t="s">
        <v>87</v>
      </c>
      <c r="G60" s="151"/>
      <c r="H60" s="43" t="s">
        <v>136</v>
      </c>
      <c r="I60" s="43" t="s">
        <v>142</v>
      </c>
      <c r="J60" s="43" t="s">
        <v>144</v>
      </c>
      <c r="K60" s="152" t="s">
        <v>86</v>
      </c>
      <c r="L60" s="152"/>
      <c r="M60" s="152"/>
      <c r="N60" s="152"/>
      <c r="O60" s="149">
        <v>1</v>
      </c>
      <c r="P60" s="149"/>
      <c r="Q60" s="44">
        <v>37</v>
      </c>
      <c r="R60" s="48">
        <f>ROUND(oknQuantity_37*oknPrice_37,2)</f>
        <v>37</v>
      </c>
    </row>
    <row r="61" spans="1:19" s="20" customFormat="1" ht="18" customHeight="1" x14ac:dyDescent="0.2">
      <c r="A61" s="9"/>
      <c r="B61" s="9">
        <v>38</v>
      </c>
      <c r="C61" s="19">
        <v>1</v>
      </c>
      <c r="D61" s="19">
        <v>0</v>
      </c>
      <c r="E61" s="40"/>
      <c r="F61" s="150" t="s">
        <v>60</v>
      </c>
      <c r="G61" s="151"/>
      <c r="H61" s="43" t="s">
        <v>131</v>
      </c>
      <c r="I61" s="43" t="s">
        <v>137</v>
      </c>
      <c r="J61" s="43" t="s">
        <v>145</v>
      </c>
      <c r="K61" s="152" t="s">
        <v>61</v>
      </c>
      <c r="L61" s="152"/>
      <c r="M61" s="152"/>
      <c r="N61" s="152"/>
      <c r="O61" s="149">
        <v>1</v>
      </c>
      <c r="P61" s="149"/>
      <c r="Q61" s="44">
        <v>38</v>
      </c>
      <c r="R61" s="48">
        <f>ROUND(oknQuantity_38*oknPrice_38,2)</f>
        <v>38</v>
      </c>
    </row>
    <row r="62" spans="1:19" s="20" customFormat="1" ht="18" customHeight="1" x14ac:dyDescent="0.2">
      <c r="A62" s="9"/>
      <c r="B62" s="9">
        <v>39</v>
      </c>
      <c r="C62" s="19">
        <v>1</v>
      </c>
      <c r="D62" s="19">
        <v>0</v>
      </c>
      <c r="E62" s="40"/>
      <c r="F62" s="150" t="s">
        <v>84</v>
      </c>
      <c r="G62" s="151"/>
      <c r="H62" s="43" t="s">
        <v>132</v>
      </c>
      <c r="I62" s="43" t="s">
        <v>138</v>
      </c>
      <c r="J62" s="43" t="s">
        <v>146</v>
      </c>
      <c r="K62" s="152" t="s">
        <v>85</v>
      </c>
      <c r="L62" s="152"/>
      <c r="M62" s="152"/>
      <c r="N62" s="152"/>
      <c r="O62" s="149">
        <v>1</v>
      </c>
      <c r="P62" s="149"/>
      <c r="Q62" s="44">
        <v>39</v>
      </c>
      <c r="R62" s="48">
        <f>ROUND(oknQuantity_39*oknPrice_39,2)</f>
        <v>39</v>
      </c>
    </row>
    <row r="63" spans="1:19" s="20" customFormat="1" ht="18" customHeight="1" x14ac:dyDescent="0.2">
      <c r="A63" s="9"/>
      <c r="B63" s="9">
        <v>40</v>
      </c>
      <c r="C63" s="19">
        <v>1</v>
      </c>
      <c r="D63" s="19">
        <v>0</v>
      </c>
      <c r="E63" s="40"/>
      <c r="F63" s="150" t="s">
        <v>89</v>
      </c>
      <c r="G63" s="151"/>
      <c r="H63" s="43" t="s">
        <v>133</v>
      </c>
      <c r="I63" s="43" t="s">
        <v>139</v>
      </c>
      <c r="J63" s="43" t="s">
        <v>147</v>
      </c>
      <c r="K63" s="152" t="s">
        <v>88</v>
      </c>
      <c r="L63" s="152"/>
      <c r="M63" s="152"/>
      <c r="N63" s="152"/>
      <c r="O63" s="149">
        <v>1</v>
      </c>
      <c r="P63" s="149"/>
      <c r="Q63" s="44">
        <v>40</v>
      </c>
      <c r="R63" s="48">
        <f>ROUND(oknQuantity_40*oknPrice_40,2)</f>
        <v>40</v>
      </c>
    </row>
    <row r="64" spans="1:19" s="20" customFormat="1" ht="18" customHeight="1" x14ac:dyDescent="0.2">
      <c r="A64" s="9"/>
      <c r="B64" s="9">
        <v>41</v>
      </c>
      <c r="C64" s="19">
        <v>1</v>
      </c>
      <c r="D64" s="19">
        <v>0</v>
      </c>
      <c r="E64" s="40"/>
      <c r="F64" s="150" t="s">
        <v>60</v>
      </c>
      <c r="G64" s="151"/>
      <c r="H64" s="43" t="s">
        <v>134</v>
      </c>
      <c r="I64" s="43" t="s">
        <v>140</v>
      </c>
      <c r="J64" s="43" t="s">
        <v>143</v>
      </c>
      <c r="K64" s="152" t="s">
        <v>61</v>
      </c>
      <c r="L64" s="152"/>
      <c r="M64" s="152"/>
      <c r="N64" s="152"/>
      <c r="O64" s="149">
        <v>1</v>
      </c>
      <c r="P64" s="149"/>
      <c r="Q64" s="44">
        <v>41</v>
      </c>
      <c r="R64" s="48">
        <f>ROUND(oknQuantity_41*oknPrice_41,2)</f>
        <v>41</v>
      </c>
    </row>
    <row r="65" spans="1:18" s="20" customFormat="1" ht="18" customHeight="1" thickBot="1" x14ac:dyDescent="0.25">
      <c r="A65" s="9"/>
      <c r="B65" s="9">
        <v>42</v>
      </c>
      <c r="C65" s="19">
        <v>1</v>
      </c>
      <c r="D65" s="19">
        <v>0</v>
      </c>
      <c r="E65" s="40"/>
      <c r="F65" s="194" t="s">
        <v>84</v>
      </c>
      <c r="G65" s="195"/>
      <c r="H65" s="45" t="s">
        <v>135</v>
      </c>
      <c r="I65" s="45" t="s">
        <v>141</v>
      </c>
      <c r="J65" s="45" t="s">
        <v>144</v>
      </c>
      <c r="K65" s="173" t="s">
        <v>85</v>
      </c>
      <c r="L65" s="173"/>
      <c r="M65" s="173"/>
      <c r="N65" s="173"/>
      <c r="O65" s="174">
        <v>1</v>
      </c>
      <c r="P65" s="174"/>
      <c r="Q65" s="49">
        <v>42</v>
      </c>
      <c r="R65" s="50">
        <f>ROUND(oknQuantity_42*oknPrice_42,2)</f>
        <v>42</v>
      </c>
    </row>
    <row r="66" spans="1:18" s="20" customFormat="1" ht="18" customHeight="1" thickBot="1" x14ac:dyDescent="0.25">
      <c r="A66" s="9"/>
      <c r="B66" s="9"/>
      <c r="C66" s="19"/>
      <c r="D66" s="19"/>
      <c r="E66" s="40"/>
      <c r="F66" s="201" t="s">
        <v>51</v>
      </c>
      <c r="G66" s="201"/>
      <c r="H66" s="26"/>
      <c r="I66" s="27"/>
      <c r="J66" s="27"/>
      <c r="K66" s="28"/>
      <c r="L66" s="28"/>
      <c r="M66" s="28"/>
      <c r="N66" s="28"/>
      <c r="O66" s="207" t="s">
        <v>52</v>
      </c>
      <c r="P66" s="208"/>
      <c r="Q66" s="209"/>
      <c r="R66" s="112">
        <f>ROUND(SUM(oknLineTotal_26:oknLineTotal_42),2)</f>
        <v>578</v>
      </c>
    </row>
    <row r="67" spans="1:18" s="20" customFormat="1" ht="18" customHeight="1" thickBot="1" x14ac:dyDescent="0.25">
      <c r="A67" s="9"/>
      <c r="B67" s="9"/>
      <c r="C67" s="19"/>
      <c r="D67" s="91">
        <f t="array" ref="D67">SUM(oknTaxable_1:oknTaxable_16*oknLineTotal_1:oknLineTotal_16)</f>
        <v>186</v>
      </c>
      <c r="E67" s="40"/>
      <c r="F67" s="202" t="s">
        <v>48</v>
      </c>
      <c r="G67" s="202"/>
      <c r="H67" s="202"/>
      <c r="I67" s="202"/>
      <c r="J67" s="202"/>
      <c r="K67" s="202"/>
      <c r="L67" s="202"/>
      <c r="M67" s="202"/>
      <c r="N67" s="203"/>
      <c r="O67" s="210" t="s">
        <v>50</v>
      </c>
      <c r="P67" s="211"/>
      <c r="Q67" s="212"/>
      <c r="R67" s="31">
        <f>R47</f>
        <v>445</v>
      </c>
    </row>
    <row r="68" spans="1:18" s="20" customFormat="1" ht="18" customHeight="1" thickBot="1" x14ac:dyDescent="0.25">
      <c r="A68" s="9"/>
      <c r="B68" s="9"/>
      <c r="C68" s="19"/>
      <c r="D68" s="91">
        <f t="array" ref="D68">SUM(oknTaxable_17:oknTaxable_42*oknLineTotal_17:oknLineTotal_42)</f>
        <v>704</v>
      </c>
      <c r="E68" s="40"/>
      <c r="F68" s="92" t="s">
        <v>54</v>
      </c>
      <c r="G68" s="144">
        <f>SUM(oknQuantity_1:oknQuantity_25)+SUM(oknQuantity_26:oknQuantity_42)</f>
        <v>88</v>
      </c>
      <c r="H68" s="145"/>
      <c r="I68" s="93"/>
      <c r="J68" s="93"/>
      <c r="K68" s="93"/>
      <c r="L68" s="93"/>
      <c r="M68" s="93"/>
      <c r="N68" s="94"/>
      <c r="O68" s="124" t="s">
        <v>66</v>
      </c>
      <c r="P68" s="125"/>
      <c r="Q68" s="126"/>
      <c r="R68" s="32">
        <f>SUM(oknSubTotal_p2 + oknSubTotal_p1b)</f>
        <v>1023</v>
      </c>
    </row>
    <row r="69" spans="1:18" s="20" customFormat="1" ht="18" customHeight="1" thickBot="1" x14ac:dyDescent="0.25">
      <c r="A69" s="9"/>
      <c r="B69" s="9"/>
      <c r="C69" s="19"/>
      <c r="D69" s="19"/>
      <c r="E69" s="40"/>
      <c r="F69" s="188" t="s">
        <v>22</v>
      </c>
      <c r="G69" s="188"/>
      <c r="H69" s="188"/>
      <c r="I69" s="188"/>
      <c r="J69" s="188"/>
      <c r="K69" s="188"/>
      <c r="L69" s="188"/>
      <c r="M69" s="188"/>
      <c r="N69" s="189"/>
      <c r="O69" s="216" t="s">
        <v>56</v>
      </c>
      <c r="P69" s="217"/>
      <c r="Q69" s="218"/>
      <c r="R69" s="113">
        <v>200</v>
      </c>
    </row>
    <row r="70" spans="1:18" s="20" customFormat="1" ht="18" customHeight="1" thickBot="1" x14ac:dyDescent="0.25">
      <c r="A70" s="9"/>
      <c r="B70" s="9"/>
      <c r="C70" s="19"/>
      <c r="D70" s="19"/>
      <c r="E70" s="40"/>
      <c r="F70" s="95" t="s">
        <v>40</v>
      </c>
      <c r="G70" s="35"/>
      <c r="H70" s="35"/>
      <c r="I70" s="35"/>
      <c r="J70" s="35"/>
      <c r="K70" s="35"/>
      <c r="L70" s="35"/>
      <c r="M70" s="35"/>
      <c r="N70" s="4"/>
      <c r="O70" s="137" t="s">
        <v>23</v>
      </c>
      <c r="P70" s="138"/>
      <c r="Q70" s="68">
        <v>7.3749999999999996E-2</v>
      </c>
      <c r="R70" s="114">
        <f>ROUND(IF(oknTaxType=0,0, oknTax1Rate*(oknSubTotal+IF(oknTaxTotalIncludingShippingCost=0,0,oknShippingCost))),2)</f>
        <v>75.45</v>
      </c>
    </row>
    <row r="71" spans="1:18" s="20" customFormat="1" ht="18" hidden="1" customHeight="1" thickBot="1" x14ac:dyDescent="0.25">
      <c r="A71" s="9"/>
      <c r="B71" s="9"/>
      <c r="C71" s="19"/>
      <c r="D71" s="19"/>
      <c r="E71" s="40"/>
      <c r="F71" s="35"/>
      <c r="G71" s="35"/>
      <c r="H71" s="35"/>
      <c r="I71" s="35"/>
      <c r="J71" s="35"/>
      <c r="K71" s="35"/>
      <c r="L71" s="35"/>
      <c r="M71" s="35"/>
      <c r="N71" s="35"/>
      <c r="O71" s="28"/>
      <c r="P71" s="33" t="s">
        <v>13</v>
      </c>
      <c r="Q71" s="96">
        <v>0</v>
      </c>
      <c r="R71" s="34">
        <f>ROUND(IF(oknTaxType&lt;&gt;2,0,oknTax2Rate*(oknLineTotalTaxable+IF(oknTaxTotalIncludingShippingCost=0,0,oknShippingCost)+IF(oknTax2IsAppliedToTax1=0,0,oknTax1))),2)</f>
        <v>0</v>
      </c>
    </row>
    <row r="72" spans="1:18" s="20" customFormat="1" ht="18" customHeight="1" thickBot="1" x14ac:dyDescent="0.25">
      <c r="A72" s="9"/>
      <c r="B72" s="9"/>
      <c r="C72" s="19"/>
      <c r="D72" s="19"/>
      <c r="E72" s="40"/>
      <c r="I72" s="35"/>
      <c r="J72" s="35"/>
      <c r="K72" s="35"/>
      <c r="L72" s="35"/>
      <c r="N72" s="35"/>
      <c r="O72" s="204" t="s">
        <v>41</v>
      </c>
      <c r="P72" s="205"/>
      <c r="Q72" s="206"/>
      <c r="R72" s="36">
        <f>ROUND(oknSubTotal + oknShippingCost + IF(oknTaxType=0,0,IF(oknTaxType=1,oknTax1,oknTax1+oknTax2)),2)</f>
        <v>1298.45</v>
      </c>
    </row>
    <row r="73" spans="1:18" s="20" customFormat="1" ht="18" customHeight="1" thickBot="1" x14ac:dyDescent="0.25">
      <c r="A73" s="9"/>
      <c r="B73" s="9"/>
      <c r="C73" s="19"/>
      <c r="D73" s="19"/>
      <c r="E73" s="40"/>
      <c r="F73" s="146" t="s">
        <v>148</v>
      </c>
      <c r="G73" s="146"/>
      <c r="H73" s="146"/>
      <c r="I73" s="146"/>
      <c r="J73" s="35"/>
      <c r="K73" s="35"/>
      <c r="L73" s="35"/>
      <c r="M73" s="79" t="s">
        <v>53</v>
      </c>
      <c r="N73" s="148" t="s">
        <v>101</v>
      </c>
      <c r="O73" s="148"/>
      <c r="P73" s="148"/>
      <c r="Q73" s="66" t="s">
        <v>9</v>
      </c>
      <c r="R73" s="67" t="s">
        <v>102</v>
      </c>
    </row>
    <row r="74" spans="1:18" s="20" customFormat="1" ht="18" customHeight="1" thickBot="1" x14ac:dyDescent="0.25">
      <c r="A74" s="9"/>
      <c r="B74" s="9"/>
      <c r="C74" s="19"/>
      <c r="D74" s="19"/>
      <c r="E74" s="40"/>
      <c r="F74" s="69" t="s">
        <v>25</v>
      </c>
      <c r="G74" s="69"/>
      <c r="H74" s="69"/>
      <c r="I74" s="69"/>
      <c r="J74" s="69"/>
      <c r="K74" s="146" t="s">
        <v>100</v>
      </c>
      <c r="L74" s="147"/>
      <c r="M74" s="115">
        <v>0</v>
      </c>
      <c r="N74" s="139" t="s">
        <v>149</v>
      </c>
      <c r="O74" s="140"/>
      <c r="P74" s="141"/>
      <c r="Q74" s="97" t="s">
        <v>151</v>
      </c>
      <c r="R74" s="98">
        <v>0.45</v>
      </c>
    </row>
    <row r="75" spans="1:18" s="20" customFormat="1" ht="18" customHeight="1" thickBot="1" x14ac:dyDescent="0.25">
      <c r="A75" s="9"/>
      <c r="B75" s="9"/>
      <c r="C75" s="19"/>
      <c r="D75" s="19"/>
      <c r="E75" s="40"/>
      <c r="F75" s="70" t="s">
        <v>26</v>
      </c>
      <c r="G75" s="70"/>
      <c r="H75" s="70"/>
      <c r="I75" s="70"/>
      <c r="J75" s="69"/>
      <c r="K75" s="146" t="s">
        <v>100</v>
      </c>
      <c r="L75" s="147"/>
      <c r="M75" s="116">
        <v>0</v>
      </c>
      <c r="N75" s="139" t="s">
        <v>150</v>
      </c>
      <c r="O75" s="140"/>
      <c r="P75" s="141"/>
      <c r="Q75" s="99" t="s">
        <v>152</v>
      </c>
      <c r="R75" s="98">
        <v>98</v>
      </c>
    </row>
    <row r="76" spans="1:18" s="20" customFormat="1" ht="18" customHeight="1" thickBot="1" x14ac:dyDescent="0.25">
      <c r="A76" s="9"/>
      <c r="B76" s="9"/>
      <c r="C76" s="19"/>
      <c r="D76" s="19"/>
      <c r="E76" s="40"/>
      <c r="J76" s="4"/>
      <c r="K76" s="4"/>
      <c r="L76" s="4"/>
    </row>
    <row r="77" spans="1:18" s="20" customFormat="1" ht="18" customHeight="1" thickBot="1" x14ac:dyDescent="0.25">
      <c r="A77" s="9"/>
      <c r="B77" s="9"/>
      <c r="C77" s="19"/>
      <c r="D77" s="19"/>
      <c r="E77" s="40"/>
      <c r="J77" s="4"/>
      <c r="K77" s="4"/>
      <c r="L77" s="4"/>
      <c r="M77" s="127" t="s">
        <v>57</v>
      </c>
      <c r="N77" s="127"/>
      <c r="O77" s="127"/>
      <c r="P77" s="127"/>
      <c r="Q77" s="128"/>
      <c r="R77" s="100">
        <f>oknPymt1+oknPymt2</f>
        <v>98.45</v>
      </c>
    </row>
    <row r="78" spans="1:18" s="20" customFormat="1" ht="18" customHeight="1" thickTop="1" thickBot="1" x14ac:dyDescent="0.25">
      <c r="A78" s="9"/>
      <c r="B78" s="9"/>
      <c r="C78" s="19"/>
      <c r="D78" s="19"/>
      <c r="E78" s="40"/>
      <c r="G78" s="27"/>
      <c r="H78" s="27"/>
      <c r="I78" s="142" t="s">
        <v>32</v>
      </c>
      <c r="J78" s="142"/>
      <c r="K78" s="142"/>
      <c r="L78" s="143"/>
      <c r="M78" s="101" t="s">
        <v>39</v>
      </c>
      <c r="N78" s="37"/>
      <c r="O78" s="134" t="s">
        <v>21</v>
      </c>
      <c r="P78" s="135"/>
      <c r="Q78" s="136"/>
      <c r="R78" s="38">
        <f>ROUND(oknTotal-oknPayments,2)</f>
        <v>1200</v>
      </c>
    </row>
    <row r="79" spans="1:18" s="20" customFormat="1" ht="18" customHeight="1" thickTop="1" x14ac:dyDescent="0.2">
      <c r="A79" s="9"/>
      <c r="B79" s="9"/>
      <c r="C79" s="19"/>
      <c r="D79" s="19"/>
      <c r="E79" s="40"/>
      <c r="F79" s="132" t="s">
        <v>27</v>
      </c>
      <c r="G79" s="132"/>
      <c r="H79" s="132"/>
      <c r="I79" s="132"/>
      <c r="J79" s="132"/>
      <c r="K79" s="132"/>
      <c r="L79" s="133"/>
      <c r="M79" s="191" t="s">
        <v>39</v>
      </c>
      <c r="N79" s="192"/>
      <c r="O79" s="192"/>
      <c r="P79" s="192"/>
      <c r="Q79" s="192"/>
      <c r="R79" s="117"/>
    </row>
    <row r="80" spans="1:18" s="20" customFormat="1" ht="18" customHeight="1" x14ac:dyDescent="0.2">
      <c r="A80" s="9"/>
      <c r="B80" s="9"/>
      <c r="C80" s="19"/>
      <c r="D80" s="19"/>
      <c r="E80" s="40"/>
      <c r="M80" s="39"/>
    </row>
    <row r="81" spans="1:18" s="20" customFormat="1" ht="18" customHeight="1" x14ac:dyDescent="0.2">
      <c r="A81" s="9"/>
      <c r="B81" s="9"/>
      <c r="C81" s="19"/>
      <c r="D81" s="19"/>
      <c r="E81" s="40"/>
      <c r="F81" s="190" t="s">
        <v>34</v>
      </c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</row>
    <row r="82" spans="1:18" s="20" customFormat="1" ht="18" customHeight="1" x14ac:dyDescent="0.2">
      <c r="A82" s="9"/>
      <c r="B82" s="9"/>
      <c r="C82" s="19"/>
      <c r="D82" s="19"/>
      <c r="E82" s="40"/>
    </row>
    <row r="83" spans="1:18" s="20" customFormat="1" ht="18" customHeight="1" thickBot="1" x14ac:dyDescent="0.25">
      <c r="A83" s="9"/>
      <c r="B83" s="9"/>
      <c r="C83" s="19"/>
      <c r="D83" s="19"/>
      <c r="E83" s="40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</row>
    <row r="84" spans="1:18" s="20" customFormat="1" ht="18" customHeight="1" thickTop="1" x14ac:dyDescent="0.2">
      <c r="A84" s="9"/>
      <c r="B84" s="9"/>
      <c r="C84" s="19"/>
      <c r="D84" s="19"/>
      <c r="E84" s="40"/>
      <c r="F84" s="3" t="s">
        <v>46</v>
      </c>
      <c r="G84" s="3"/>
      <c r="H84" s="3"/>
      <c r="I84" s="3"/>
      <c r="J84" s="3"/>
      <c r="K84" s="3"/>
    </row>
    <row r="85" spans="1:18" s="20" customFormat="1" ht="18" customHeight="1" x14ac:dyDescent="0.2">
      <c r="A85" s="9"/>
      <c r="B85" s="9"/>
      <c r="C85" s="19"/>
      <c r="D85" s="19"/>
      <c r="E85" s="40"/>
      <c r="F85" s="213" t="s">
        <v>45</v>
      </c>
      <c r="G85" s="214"/>
      <c r="H85" s="214"/>
      <c r="I85" s="214"/>
      <c r="J85" s="214"/>
      <c r="K85" s="214"/>
      <c r="L85" s="215"/>
    </row>
    <row r="86" spans="1:18" s="20" customFormat="1" ht="18" customHeight="1" x14ac:dyDescent="0.2">
      <c r="A86" s="9"/>
      <c r="B86" s="9"/>
      <c r="C86" s="19"/>
      <c r="D86" s="19"/>
      <c r="E86" s="40"/>
      <c r="F86" s="129"/>
      <c r="G86" s="130"/>
      <c r="H86" s="130"/>
      <c r="I86" s="130"/>
      <c r="J86" s="130"/>
      <c r="K86" s="130"/>
      <c r="L86" s="131"/>
    </row>
    <row r="87" spans="1:18" s="20" customFormat="1" ht="18" customHeight="1" x14ac:dyDescent="0.2">
      <c r="A87" s="9"/>
      <c r="B87" s="9"/>
      <c r="C87" s="19"/>
      <c r="D87" s="19"/>
      <c r="E87" s="40"/>
    </row>
    <row r="88" spans="1:18" s="20" customFormat="1" ht="18" customHeight="1" x14ac:dyDescent="0.2">
      <c r="A88" s="9"/>
      <c r="B88" s="9"/>
      <c r="C88" s="19"/>
      <c r="D88" s="19"/>
      <c r="E88" s="40"/>
      <c r="F88" s="182" t="s">
        <v>47</v>
      </c>
      <c r="G88" s="183"/>
      <c r="H88" s="183"/>
      <c r="I88" s="183"/>
      <c r="J88" s="183"/>
      <c r="K88" s="183"/>
      <c r="L88" s="184"/>
      <c r="M88" s="103"/>
    </row>
    <row r="89" spans="1:18" s="20" customFormat="1" ht="18" customHeight="1" x14ac:dyDescent="0.2">
      <c r="A89" s="9"/>
      <c r="B89" s="9"/>
      <c r="C89" s="19"/>
      <c r="D89" s="19"/>
      <c r="E89" s="40"/>
      <c r="F89" s="185"/>
      <c r="G89" s="186"/>
      <c r="H89" s="186"/>
      <c r="I89" s="186"/>
      <c r="J89" s="186"/>
      <c r="K89" s="186"/>
      <c r="L89" s="186"/>
      <c r="M89" s="187"/>
    </row>
    <row r="90" spans="1:18" s="20" customFormat="1" ht="18" customHeight="1" x14ac:dyDescent="0.2">
      <c r="A90" s="9"/>
      <c r="B90" s="9"/>
      <c r="C90" s="19"/>
      <c r="D90" s="19"/>
      <c r="E90" s="40"/>
      <c r="F90" s="185"/>
      <c r="G90" s="186"/>
      <c r="H90" s="186"/>
      <c r="I90" s="186"/>
      <c r="J90" s="186"/>
      <c r="K90" s="186"/>
      <c r="L90" s="186"/>
      <c r="M90" s="187"/>
    </row>
    <row r="91" spans="1:18" s="20" customFormat="1" ht="18" customHeight="1" x14ac:dyDescent="0.2">
      <c r="A91" s="9"/>
      <c r="B91" s="9"/>
      <c r="C91" s="19"/>
      <c r="D91" s="19"/>
      <c r="E91" s="40"/>
      <c r="F91" s="185"/>
      <c r="G91" s="186"/>
      <c r="H91" s="186"/>
      <c r="I91" s="186"/>
      <c r="J91" s="186"/>
      <c r="K91" s="186"/>
      <c r="L91" s="186"/>
      <c r="M91" s="187"/>
    </row>
    <row r="92" spans="1:18" s="20" customFormat="1" ht="18" customHeight="1" x14ac:dyDescent="0.2">
      <c r="A92" s="9"/>
      <c r="B92" s="9"/>
      <c r="C92" s="19"/>
      <c r="D92" s="19"/>
      <c r="E92" s="40"/>
      <c r="F92" s="185"/>
      <c r="G92" s="186"/>
      <c r="H92" s="186"/>
      <c r="I92" s="186"/>
      <c r="J92" s="186"/>
      <c r="K92" s="186"/>
      <c r="L92" s="186"/>
      <c r="M92" s="187"/>
    </row>
    <row r="93" spans="1:18" s="20" customFormat="1" ht="18" customHeight="1" x14ac:dyDescent="0.2">
      <c r="A93" s="9"/>
      <c r="B93" s="9"/>
      <c r="C93" s="19"/>
      <c r="D93" s="19"/>
      <c r="E93" s="40"/>
      <c r="F93" s="185"/>
      <c r="G93" s="186"/>
      <c r="H93" s="186"/>
      <c r="I93" s="186"/>
      <c r="J93" s="186"/>
      <c r="K93" s="186"/>
      <c r="L93" s="186"/>
      <c r="M93" s="187"/>
    </row>
    <row r="94" spans="1:18" s="20" customFormat="1" ht="18" customHeight="1" x14ac:dyDescent="0.2">
      <c r="A94" s="9"/>
      <c r="B94" s="9"/>
      <c r="C94" s="19"/>
      <c r="D94" s="19"/>
      <c r="E94" s="40"/>
      <c r="F94" s="185"/>
      <c r="G94" s="186"/>
      <c r="H94" s="186"/>
      <c r="I94" s="186"/>
      <c r="J94" s="186"/>
      <c r="K94" s="186"/>
      <c r="L94" s="186"/>
      <c r="M94" s="187"/>
    </row>
    <row r="95" spans="1:18" s="20" customFormat="1" ht="18" customHeight="1" x14ac:dyDescent="0.2">
      <c r="A95" s="9"/>
      <c r="B95" s="9"/>
      <c r="C95" s="19"/>
      <c r="D95" s="19"/>
      <c r="E95" s="40"/>
      <c r="F95" s="185"/>
      <c r="G95" s="186"/>
      <c r="H95" s="186"/>
      <c r="I95" s="186"/>
      <c r="J95" s="186"/>
      <c r="K95" s="186"/>
      <c r="L95" s="186"/>
      <c r="M95" s="187"/>
    </row>
    <row r="96" spans="1:18" s="20" customFormat="1" ht="18" customHeight="1" x14ac:dyDescent="0.2">
      <c r="A96" s="9"/>
      <c r="B96" s="9"/>
      <c r="C96" s="19"/>
      <c r="D96" s="19"/>
      <c r="E96" s="40"/>
      <c r="F96" s="185"/>
      <c r="G96" s="186"/>
      <c r="H96" s="186"/>
      <c r="I96" s="186"/>
      <c r="J96" s="186"/>
      <c r="K96" s="186"/>
      <c r="L96" s="186"/>
      <c r="M96" s="187"/>
    </row>
    <row r="97" spans="1:13" s="20" customFormat="1" ht="18" customHeight="1" x14ac:dyDescent="0.2">
      <c r="A97" s="9"/>
      <c r="B97" s="9"/>
      <c r="C97" s="19"/>
      <c r="D97" s="19"/>
      <c r="E97" s="40"/>
      <c r="F97" s="196"/>
      <c r="G97" s="197"/>
      <c r="H97" s="197"/>
      <c r="I97" s="197"/>
      <c r="J97" s="197"/>
      <c r="K97" s="197"/>
      <c r="L97" s="197"/>
      <c r="M97" s="198"/>
    </row>
    <row r="98" spans="1:13" x14ac:dyDescent="0.2">
      <c r="F98" s="199"/>
      <c r="G98" s="199"/>
      <c r="H98" s="199"/>
      <c r="I98" s="199"/>
      <c r="J98" s="199"/>
      <c r="K98" s="199"/>
    </row>
    <row r="99" spans="1:13" x14ac:dyDescent="0.2">
      <c r="F99" s="200"/>
      <c r="G99" s="200"/>
      <c r="H99" s="200"/>
      <c r="I99" s="200"/>
      <c r="J99" s="200"/>
      <c r="K99" s="200"/>
    </row>
    <row r="100" spans="1:13" x14ac:dyDescent="0.2">
      <c r="F100" s="200"/>
      <c r="G100" s="200"/>
      <c r="H100" s="200"/>
      <c r="I100" s="200"/>
      <c r="J100" s="200"/>
      <c r="K100" s="200"/>
    </row>
    <row r="101" spans="1:13" x14ac:dyDescent="0.2">
      <c r="F101" s="200"/>
      <c r="G101" s="200"/>
      <c r="H101" s="200"/>
      <c r="I101" s="200"/>
      <c r="J101" s="200"/>
      <c r="K101" s="200"/>
    </row>
  </sheetData>
  <sheetProtection selectLockedCells="1"/>
  <dataConsolidate/>
  <mergeCells count="211">
    <mergeCell ref="A3:B3"/>
    <mergeCell ref="F14:L14"/>
    <mergeCell ref="F15:L15"/>
    <mergeCell ref="F16:L16"/>
    <mergeCell ref="N14:R14"/>
    <mergeCell ref="N15:R15"/>
    <mergeCell ref="N16:R16"/>
    <mergeCell ref="Q4:R4"/>
    <mergeCell ref="Q5:R5"/>
    <mergeCell ref="Q6:R6"/>
    <mergeCell ref="Q7:R7"/>
    <mergeCell ref="A4:B4"/>
    <mergeCell ref="A5:B5"/>
    <mergeCell ref="A6:B6"/>
    <mergeCell ref="N11:R11"/>
    <mergeCell ref="F13:L13"/>
    <mergeCell ref="A8:B8"/>
    <mergeCell ref="F11:L11"/>
    <mergeCell ref="K52:N52"/>
    <mergeCell ref="F50:G50"/>
    <mergeCell ref="K50:N50"/>
    <mergeCell ref="K51:N51"/>
    <mergeCell ref="F39:G39"/>
    <mergeCell ref="K39:N39"/>
    <mergeCell ref="O39:P39"/>
    <mergeCell ref="F38:G38"/>
    <mergeCell ref="K38:N38"/>
    <mergeCell ref="O38:P38"/>
    <mergeCell ref="O45:P45"/>
    <mergeCell ref="O44:P44"/>
    <mergeCell ref="O40:P40"/>
    <mergeCell ref="O42:P42"/>
    <mergeCell ref="F40:G40"/>
    <mergeCell ref="K40:N40"/>
    <mergeCell ref="F47:G47"/>
    <mergeCell ref="O47:Q47"/>
    <mergeCell ref="F41:G41"/>
    <mergeCell ref="K41:N41"/>
    <mergeCell ref="F44:G44"/>
    <mergeCell ref="K44:N44"/>
    <mergeCell ref="F42:G42"/>
    <mergeCell ref="F43:G43"/>
    <mergeCell ref="F97:M97"/>
    <mergeCell ref="F98:K101"/>
    <mergeCell ref="F91:M91"/>
    <mergeCell ref="F92:M92"/>
    <mergeCell ref="F93:M93"/>
    <mergeCell ref="F94:M94"/>
    <mergeCell ref="F95:M95"/>
    <mergeCell ref="F96:M96"/>
    <mergeCell ref="F57:G57"/>
    <mergeCell ref="K57:N57"/>
    <mergeCell ref="F66:G66"/>
    <mergeCell ref="N74:P74"/>
    <mergeCell ref="F67:N67"/>
    <mergeCell ref="F64:G64"/>
    <mergeCell ref="K64:N64"/>
    <mergeCell ref="O64:P64"/>
    <mergeCell ref="F65:G65"/>
    <mergeCell ref="K65:N65"/>
    <mergeCell ref="O65:P65"/>
    <mergeCell ref="O72:Q72"/>
    <mergeCell ref="O66:Q66"/>
    <mergeCell ref="O67:Q67"/>
    <mergeCell ref="F85:L85"/>
    <mergeCell ref="O69:Q69"/>
    <mergeCell ref="F88:L88"/>
    <mergeCell ref="F89:M89"/>
    <mergeCell ref="F90:M90"/>
    <mergeCell ref="F23:G23"/>
    <mergeCell ref="F69:N69"/>
    <mergeCell ref="F36:G36"/>
    <mergeCell ref="F37:G37"/>
    <mergeCell ref="F81:R81"/>
    <mergeCell ref="M79:Q79"/>
    <mergeCell ref="O50:P50"/>
    <mergeCell ref="F51:G51"/>
    <mergeCell ref="F49:G49"/>
    <mergeCell ref="K45:N45"/>
    <mergeCell ref="F46:G46"/>
    <mergeCell ref="O35:P35"/>
    <mergeCell ref="O34:P34"/>
    <mergeCell ref="O36:P36"/>
    <mergeCell ref="O37:P37"/>
    <mergeCell ref="K36:N36"/>
    <mergeCell ref="O54:P54"/>
    <mergeCell ref="O55:P55"/>
    <mergeCell ref="F53:G53"/>
    <mergeCell ref="K53:N53"/>
    <mergeCell ref="O53:P53"/>
    <mergeCell ref="U16:X16"/>
    <mergeCell ref="U17:X17"/>
    <mergeCell ref="H18:I18"/>
    <mergeCell ref="O17:Q17"/>
    <mergeCell ref="K18:L18"/>
    <mergeCell ref="O18:Q18"/>
    <mergeCell ref="O21:P21"/>
    <mergeCell ref="H17:I17"/>
    <mergeCell ref="K21:N21"/>
    <mergeCell ref="I19:R19"/>
    <mergeCell ref="F19:H19"/>
    <mergeCell ref="F20:H20"/>
    <mergeCell ref="I20:R20"/>
    <mergeCell ref="K37:N37"/>
    <mergeCell ref="K46:N46"/>
    <mergeCell ref="O31:P31"/>
    <mergeCell ref="O32:P32"/>
    <mergeCell ref="O30:P30"/>
    <mergeCell ref="O22:P22"/>
    <mergeCell ref="K22:N22"/>
    <mergeCell ref="K23:N23"/>
    <mergeCell ref="O23:P23"/>
    <mergeCell ref="O28:P28"/>
    <mergeCell ref="O27:P27"/>
    <mergeCell ref="K27:N27"/>
    <mergeCell ref="O29:P29"/>
    <mergeCell ref="K42:N42"/>
    <mergeCell ref="O46:P46"/>
    <mergeCell ref="F22:G22"/>
    <mergeCell ref="O26:P26"/>
    <mergeCell ref="O25:P25"/>
    <mergeCell ref="M11:M12"/>
    <mergeCell ref="F17:G17"/>
    <mergeCell ref="K17:L17"/>
    <mergeCell ref="F4:M4"/>
    <mergeCell ref="N13:R13"/>
    <mergeCell ref="F25:G25"/>
    <mergeCell ref="K7:L7"/>
    <mergeCell ref="F12:L12"/>
    <mergeCell ref="K25:N25"/>
    <mergeCell ref="O24:P24"/>
    <mergeCell ref="F26:G26"/>
    <mergeCell ref="N10:Q10"/>
    <mergeCell ref="J10:L10"/>
    <mergeCell ref="H10:I10"/>
    <mergeCell ref="F21:G21"/>
    <mergeCell ref="F18:G18"/>
    <mergeCell ref="N12:R12"/>
    <mergeCell ref="K8:L8"/>
    <mergeCell ref="F8:G8"/>
    <mergeCell ref="F7:G7"/>
    <mergeCell ref="O56:P56"/>
    <mergeCell ref="K24:N24"/>
    <mergeCell ref="K35:N35"/>
    <mergeCell ref="F32:G32"/>
    <mergeCell ref="F30:G30"/>
    <mergeCell ref="F31:G31"/>
    <mergeCell ref="F33:G33"/>
    <mergeCell ref="F35:G35"/>
    <mergeCell ref="F34:G34"/>
    <mergeCell ref="K34:N34"/>
    <mergeCell ref="O33:P33"/>
    <mergeCell ref="K33:N33"/>
    <mergeCell ref="K32:N32"/>
    <mergeCell ref="K30:N30"/>
    <mergeCell ref="K31:N31"/>
    <mergeCell ref="F27:G27"/>
    <mergeCell ref="F28:G28"/>
    <mergeCell ref="F24:G24"/>
    <mergeCell ref="K26:N26"/>
    <mergeCell ref="F29:G29"/>
    <mergeCell ref="K28:N28"/>
    <mergeCell ref="K29:N29"/>
    <mergeCell ref="K49:N49"/>
    <mergeCell ref="F52:G52"/>
    <mergeCell ref="O60:P60"/>
    <mergeCell ref="F58:G58"/>
    <mergeCell ref="K58:N58"/>
    <mergeCell ref="F60:G60"/>
    <mergeCell ref="K60:N60"/>
    <mergeCell ref="F59:G59"/>
    <mergeCell ref="K59:N59"/>
    <mergeCell ref="O58:P58"/>
    <mergeCell ref="O41:P41"/>
    <mergeCell ref="O43:P43"/>
    <mergeCell ref="O52:P52"/>
    <mergeCell ref="K43:N43"/>
    <mergeCell ref="O59:P59"/>
    <mergeCell ref="F55:G55"/>
    <mergeCell ref="K55:N55"/>
    <mergeCell ref="F56:G56"/>
    <mergeCell ref="K56:N56"/>
    <mergeCell ref="O51:P51"/>
    <mergeCell ref="F45:G45"/>
    <mergeCell ref="F48:N48"/>
    <mergeCell ref="O57:P57"/>
    <mergeCell ref="O49:P49"/>
    <mergeCell ref="F54:G54"/>
    <mergeCell ref="K54:N54"/>
    <mergeCell ref="O63:P63"/>
    <mergeCell ref="F62:G62"/>
    <mergeCell ref="F61:G61"/>
    <mergeCell ref="K61:N61"/>
    <mergeCell ref="O61:P61"/>
    <mergeCell ref="K62:N62"/>
    <mergeCell ref="O62:P62"/>
    <mergeCell ref="F63:G63"/>
    <mergeCell ref="K63:N63"/>
    <mergeCell ref="O68:Q68"/>
    <mergeCell ref="M77:Q77"/>
    <mergeCell ref="F86:L86"/>
    <mergeCell ref="F79:L79"/>
    <mergeCell ref="O78:Q78"/>
    <mergeCell ref="O70:P70"/>
    <mergeCell ref="N75:P75"/>
    <mergeCell ref="I78:L78"/>
    <mergeCell ref="G68:H68"/>
    <mergeCell ref="K74:L74"/>
    <mergeCell ref="K75:L75"/>
    <mergeCell ref="N73:P73"/>
    <mergeCell ref="F73:I73"/>
  </mergeCells>
  <phoneticPr fontId="4" type="noConversion"/>
  <dataValidations count="1">
    <dataValidation type="list" allowBlank="1" showInputMessage="1" showErrorMessage="1" sqref="Q7:R7" xr:uid="{00000000-0002-0000-0000-000000000000}">
      <formula1>$A$20:$A$21</formula1>
    </dataValidation>
  </dataValidations>
  <printOptions horizontalCentered="1" verticalCentered="1"/>
  <pageMargins left="0.03" right="0.05" top="0.05" bottom="0.05" header="0.05" footer="0.05"/>
  <pageSetup scale="83" orientation="portrait" horizontalDpi="4294967294" verticalDpi="300" r:id="rId1"/>
  <headerFooter alignWithMargins="0"/>
  <rowBreaks count="1" manualBreakCount="1">
    <brk id="48" min="5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ED5E-11A8-40F0-B39B-924C3F0CDD1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502</vt:i4>
      </vt:variant>
    </vt:vector>
  </HeadingPairs>
  <TitlesOfParts>
    <vt:vector size="504" baseType="lpstr">
      <vt:lpstr>Invoice</vt:lpstr>
      <vt:lpstr>UniformSoftware.com</vt:lpstr>
      <vt:lpstr>oknATA_1</vt:lpstr>
      <vt:lpstr>oknATA_10</vt:lpstr>
      <vt:lpstr>oknATA_11</vt:lpstr>
      <vt:lpstr>oknATA_12</vt:lpstr>
      <vt:lpstr>oknATA_13</vt:lpstr>
      <vt:lpstr>oknATA_14</vt:lpstr>
      <vt:lpstr>oknATA_15</vt:lpstr>
      <vt:lpstr>oknATA_16</vt:lpstr>
      <vt:lpstr>oknATA_17</vt:lpstr>
      <vt:lpstr>oknATA_18</vt:lpstr>
      <vt:lpstr>oknATA_19</vt:lpstr>
      <vt:lpstr>oknATA_2</vt:lpstr>
      <vt:lpstr>oknATA_20</vt:lpstr>
      <vt:lpstr>oknATA_21</vt:lpstr>
      <vt:lpstr>oknATA_22</vt:lpstr>
      <vt:lpstr>oknATA_23</vt:lpstr>
      <vt:lpstr>oknATA_24</vt:lpstr>
      <vt:lpstr>oknATA_25</vt:lpstr>
      <vt:lpstr>oknATA_26</vt:lpstr>
      <vt:lpstr>oknATA_27</vt:lpstr>
      <vt:lpstr>oknATA_28</vt:lpstr>
      <vt:lpstr>oknATA_29</vt:lpstr>
      <vt:lpstr>oknATA_3</vt:lpstr>
      <vt:lpstr>oknATA_30</vt:lpstr>
      <vt:lpstr>oknATA_31</vt:lpstr>
      <vt:lpstr>oknATA_32</vt:lpstr>
      <vt:lpstr>oknATA_33</vt:lpstr>
      <vt:lpstr>oknATA_34</vt:lpstr>
      <vt:lpstr>oknATA_35</vt:lpstr>
      <vt:lpstr>oknATA_36</vt:lpstr>
      <vt:lpstr>oknATA_37</vt:lpstr>
      <vt:lpstr>oknATA_38</vt:lpstr>
      <vt:lpstr>oknATA_39</vt:lpstr>
      <vt:lpstr>oknATA_4</vt:lpstr>
      <vt:lpstr>oknATA_40</vt:lpstr>
      <vt:lpstr>oknATA_41</vt:lpstr>
      <vt:lpstr>oknATA_42</vt:lpstr>
      <vt:lpstr>oknATA_5</vt:lpstr>
      <vt:lpstr>oknATA_6</vt:lpstr>
      <vt:lpstr>oknATA_7</vt:lpstr>
      <vt:lpstr>oknATA_8</vt:lpstr>
      <vt:lpstr>oknATA_9</vt:lpstr>
      <vt:lpstr>oknBalanceDue</vt:lpstr>
      <vt:lpstr>oknClerk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oknCost_5</vt:lpstr>
      <vt:lpstr>oknCost_6</vt:lpstr>
      <vt:lpstr>oknCost_7</vt:lpstr>
      <vt:lpstr>oknCost_8</vt:lpstr>
      <vt:lpstr>oknCost_9</vt:lpstr>
      <vt:lpstr>oknDatabaseName</vt:lpstr>
      <vt:lpstr>oknDelivCntct</vt:lpstr>
      <vt:lpstr>oknDelivCntct_Add1</vt:lpstr>
      <vt:lpstr>oknDelivCntct_Phn</vt:lpstr>
      <vt:lpstr>oknDelivContact2</vt:lpstr>
      <vt:lpstr>oknDelivContact3</vt:lpstr>
      <vt:lpstr>oknDelivInstructions</vt:lpstr>
      <vt:lpstr>oknDetails_1</vt:lpstr>
      <vt:lpstr>oknDetails_2</vt:lpstr>
      <vt:lpstr>oknDetails_3</vt:lpstr>
      <vt:lpstr>oknDetails_4</vt:lpstr>
      <vt:lpstr>oknDetails_5</vt:lpstr>
      <vt:lpstr>oknDetails_6</vt:lpstr>
      <vt:lpstr>oknDetails_7</vt:lpstr>
      <vt:lpstr>oknDetails_8</vt:lpstr>
      <vt:lpstr>oknDetails_9</vt:lpstr>
      <vt:lpstr>oknFinAccnt</vt:lpstr>
      <vt:lpstr>oknFinancing</vt:lpstr>
      <vt:lpstr>oknHowManyItems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oknLineTotalTaxableP1</vt:lpstr>
      <vt:lpstr>oknLineTotalTaxableP2</vt:lpstr>
      <vt:lpstr>oknLocation_1</vt:lpstr>
      <vt:lpstr>oknLocation_10</vt:lpstr>
      <vt:lpstr>oknLocation_11</vt:lpstr>
      <vt:lpstr>oknLocation_12</vt:lpstr>
      <vt:lpstr>oknLocation_13</vt:lpstr>
      <vt:lpstr>oknLocation_14</vt:lpstr>
      <vt:lpstr>oknLocation_15</vt:lpstr>
      <vt:lpstr>oknLocation_16</vt:lpstr>
      <vt:lpstr>oknLocation_17</vt:lpstr>
      <vt:lpstr>oknLocation_18</vt:lpstr>
      <vt:lpstr>oknLocation_19</vt:lpstr>
      <vt:lpstr>oknLocation_2</vt:lpstr>
      <vt:lpstr>oknLocation_20</vt:lpstr>
      <vt:lpstr>oknLocation_21</vt:lpstr>
      <vt:lpstr>oknLocation_22</vt:lpstr>
      <vt:lpstr>oknLocation_23</vt:lpstr>
      <vt:lpstr>oknLocation_24</vt:lpstr>
      <vt:lpstr>oknLocation_25</vt:lpstr>
      <vt:lpstr>oknLocation_26</vt:lpstr>
      <vt:lpstr>oknLocation_27</vt:lpstr>
      <vt:lpstr>oknLocation_28</vt:lpstr>
      <vt:lpstr>oknLocation_29</vt:lpstr>
      <vt:lpstr>oknLocation_3</vt:lpstr>
      <vt:lpstr>oknLocation_30</vt:lpstr>
      <vt:lpstr>oknLocation_31</vt:lpstr>
      <vt:lpstr>oknLocation_32</vt:lpstr>
      <vt:lpstr>oknLocation_33</vt:lpstr>
      <vt:lpstr>oknLocation_34</vt:lpstr>
      <vt:lpstr>oknLocation_35</vt:lpstr>
      <vt:lpstr>oknLocation_36</vt:lpstr>
      <vt:lpstr>oknLocation_37</vt:lpstr>
      <vt:lpstr>oknLocation_38</vt:lpstr>
      <vt:lpstr>oknLocation_39</vt:lpstr>
      <vt:lpstr>oknLocation_4</vt:lpstr>
      <vt:lpstr>oknLocation_40</vt:lpstr>
      <vt:lpstr>oknLocation_41</vt:lpstr>
      <vt:lpstr>oknLocation_42</vt:lpstr>
      <vt:lpstr>oknLocation_5</vt:lpstr>
      <vt:lpstr>oknLocation_6</vt:lpstr>
      <vt:lpstr>oknLocation_7</vt:lpstr>
      <vt:lpstr>oknLocation_8</vt:lpstr>
      <vt:lpstr>oknLocation_9</vt:lpstr>
      <vt:lpstr>oknNotes</vt:lpstr>
      <vt:lpstr>oknOrderID</vt:lpstr>
      <vt:lpstr>oknPayments</vt:lpstr>
      <vt:lpstr>oknPaymentTerm</vt:lpstr>
      <vt:lpstr>oknPaymentTerm2</vt:lpstr>
      <vt:lpstr>oknPhone2</vt:lpstr>
      <vt:lpstr>oknPhone3</vt:lpstr>
      <vt:lpstr>oknPickupOldItems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oknProductName_5</vt:lpstr>
      <vt:lpstr>oknProductName_6</vt:lpstr>
      <vt:lpstr>oknProductName_7</vt:lpstr>
      <vt:lpstr>oknProductName_8</vt:lpstr>
      <vt:lpstr>oknProductName_9</vt:lpstr>
      <vt:lpstr>oknPymt1</vt:lpstr>
      <vt:lpstr>oknPymt2</vt:lpstr>
      <vt:lpstr>oknPymtApproval_1</vt:lpstr>
      <vt:lpstr>oknPymtApproval_2</vt:lpstr>
      <vt:lpstr>oknpymtdate_1</vt:lpstr>
      <vt:lpstr>oknpymtdate_2</vt:lpstr>
      <vt:lpstr>oknPymtMethd_1</vt:lpstr>
      <vt:lpstr>oknPymtMethd_2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oknShipToday</vt:lpstr>
      <vt:lpstr>oknSpecialOrder</vt:lpstr>
      <vt:lpstr>oknStatus_1</vt:lpstr>
      <vt:lpstr>oknStatus_10</vt:lpstr>
      <vt:lpstr>oknStatus_11</vt:lpstr>
      <vt:lpstr>oknStatus_12</vt:lpstr>
      <vt:lpstr>oknStatus_13</vt:lpstr>
      <vt:lpstr>oknStatus_14</vt:lpstr>
      <vt:lpstr>oknStatus_15</vt:lpstr>
      <vt:lpstr>oknStatus_16</vt:lpstr>
      <vt:lpstr>oknStatus_17</vt:lpstr>
      <vt:lpstr>oknStatus_18</vt:lpstr>
      <vt:lpstr>oknStatus_19</vt:lpstr>
      <vt:lpstr>oknStatus_2</vt:lpstr>
      <vt:lpstr>oknStatus_20</vt:lpstr>
      <vt:lpstr>oknStatus_21</vt:lpstr>
      <vt:lpstr>oknStatus_22</vt:lpstr>
      <vt:lpstr>oknStatus_23</vt:lpstr>
      <vt:lpstr>oknStatus_24</vt:lpstr>
      <vt:lpstr>oknStatus_25</vt:lpstr>
      <vt:lpstr>oknStatus_26</vt:lpstr>
      <vt:lpstr>oknStatus_27</vt:lpstr>
      <vt:lpstr>oknStatus_28</vt:lpstr>
      <vt:lpstr>oknStatus_29</vt:lpstr>
      <vt:lpstr>oknStatus_3</vt:lpstr>
      <vt:lpstr>oknStatus_30</vt:lpstr>
      <vt:lpstr>oknStatus_31</vt:lpstr>
      <vt:lpstr>oknStatus_32</vt:lpstr>
      <vt:lpstr>oknStatus_33</vt:lpstr>
      <vt:lpstr>oknStatus_34</vt:lpstr>
      <vt:lpstr>oknStatus_35</vt:lpstr>
      <vt:lpstr>oknStatus_36</vt:lpstr>
      <vt:lpstr>oknStatus_37</vt:lpstr>
      <vt:lpstr>oknStatus_38</vt:lpstr>
      <vt:lpstr>oknStatus_39</vt:lpstr>
      <vt:lpstr>oknStatus_4</vt:lpstr>
      <vt:lpstr>oknStatus_40</vt:lpstr>
      <vt:lpstr>oknStatus_41</vt:lpstr>
      <vt:lpstr>oknStatus_42</vt:lpstr>
      <vt:lpstr>oknStatus_5</vt:lpstr>
      <vt:lpstr>oknStatus_6</vt:lpstr>
      <vt:lpstr>oknStatus_7</vt:lpstr>
      <vt:lpstr>oknStatus_8</vt:lpstr>
      <vt:lpstr>oknStatus_9</vt:lpstr>
      <vt:lpstr>oknStore</vt:lpstr>
      <vt:lpstr>oknSubTotal</vt:lpstr>
      <vt:lpstr>oknSubTotal_p1b</vt:lpstr>
      <vt:lpstr>oknSubTotal_p2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oknWHFaxedby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  <vt:lpstr>ShipCountry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Tax Invoice Template for Furniture</dc:title>
  <dc:subject>"Professional Tax Invoice Template for Furniture" summary: Download this professional tax invoice template designed for furniture for free. The invoice form includes a number of fields designed especially for furniture store or factory. The worksheet is printable on 2 pages of A4 paper.</dc:subject>
  <dc:creator>https://www.invoicingtemplate.com/</dc:creator>
  <cp:keywords/>
  <dc:description>https://www.invoicingtemplate.com/professionaltaxinvoicetemplate.html</dc:description>
  <cp:lastModifiedBy>liangjun yu</cp:lastModifiedBy>
  <cp:lastPrinted>2018-11-19T17:08:48Z</cp:lastPrinted>
  <dcterms:created xsi:type="dcterms:W3CDTF">2000-07-27T22:24:14Z</dcterms:created>
  <dcterms:modified xsi:type="dcterms:W3CDTF">2024-03-08T11:28:53Z</dcterms:modified>
  <cp:category>Professional Tax Invoice Template for Furniture, Professional Tax Billing Form for Furniture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152, Springfield, Missouri</vt:lpwstr>
  </property>
</Properties>
</file>