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1\"/>
    </mc:Choice>
  </mc:AlternateContent>
  <xr:revisionPtr revIDLastSave="0" documentId="13_ncr:1_{78A88508-1634-4303-9698-CD39254C906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Invoice!$AJ$16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13">Invoice!$M$33</definedName>
    <definedName name="oknLineTotal_14">Invoice!$M$34</definedName>
    <definedName name="oknLineTotal_15">Invoice!$M$35</definedName>
    <definedName name="oknLineTotal_16">Invoice!$M$36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Invoice!$D$37</definedName>
    <definedName name="oknMachine">Invoice!$AC$15</definedName>
    <definedName name="oknNotes">Invoice!$F$41</definedName>
    <definedName name="oknOrderID">Invoice!$L$12</definedName>
    <definedName name="oknPaymentAmount">Invoice!$G$45</definedName>
    <definedName name="oknPaymentCheckNumber">Invoice!$J$45</definedName>
    <definedName name="oknPaymentCreatedDate">Invoice!$F$45</definedName>
    <definedName name="oknPaymentDetail">Invoice!$F$46:$M$48</definedName>
    <definedName name="oknPaymentNotes">Invoice!$M$45</definedName>
    <definedName name="oknPaymentPaymentTerm">Invoice!$I$45</definedName>
    <definedName name="oknPayments">Invoice!$M$42</definedName>
    <definedName name="oknPaymentTerm">Invoice!$L$14</definedName>
    <definedName name="oknPaymentTotalApplied">Invoice!$H$45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13">Invoice!$L$33</definedName>
    <definedName name="oknPrice_14">Invoice!$L$34</definedName>
    <definedName name="oknPrice_15">Invoice!$L$35</definedName>
    <definedName name="oknPrice_16">Invoice!$L$36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13">Invoice!$J$33</definedName>
    <definedName name="oknQuantity_14">Invoice!$J$34</definedName>
    <definedName name="oknQuantity_15">Invoice!$J$35</definedName>
    <definedName name="oknQuantity_16">Invoice!$J$36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Invoice!$L$10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Invoice!$M$37</definedName>
    <definedName name="oknTax1">Invoice!$M$38</definedName>
    <definedName name="oknTax1Name">Invoice!$K$38</definedName>
    <definedName name="oknTax1Rate">Invoice!$L$38</definedName>
    <definedName name="oknTax1RateDefault">Invoice!$C$12</definedName>
    <definedName name="oknTax2">Invoice!$M$39</definedName>
    <definedName name="oknTax2IsAppliedToTax1">Invoice!$C$10</definedName>
    <definedName name="oknTax2Name">Invoice!$K$39</definedName>
    <definedName name="oknTax2Rate">Invoice!$L$39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Invoice!$M$41</definedName>
    <definedName name="oknWhoAddress">Invoice!$F$11</definedName>
    <definedName name="oknWhoCityStateZip">Invoice!$F$12</definedName>
    <definedName name="oknWhoEmail">Invoice!$F$14</definedName>
    <definedName name="oknWhoID">Invoice!$A$8</definedName>
    <definedName name="oknWhoName">Invoice!$F$10</definedName>
    <definedName name="oknWhoPhone">Invoice!$F$15</definedName>
    <definedName name="oknWhoZipPostcode">Invoice!$F$13</definedName>
    <definedName name="oknWorkorder">Invoice!$L$11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9" i="1"/>
  <c r="D37" i="1" l="1" a="1"/>
  <c r="D37" i="1" s="1"/>
  <c r="M38" i="1" s="1"/>
  <c r="M37" i="1"/>
  <c r="M41" i="1" l="1"/>
  <c r="M43" i="1" s="1"/>
</calcChain>
</file>

<file path=xl/sharedStrings.xml><?xml version="1.0" encoding="utf-8"?>
<sst xmlns="http://schemas.openxmlformats.org/spreadsheetml/2006/main" count="191" uniqueCount="143">
  <si>
    <t>Bill To: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</si>
  <si>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</si>
  <si>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</si>
  <si>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</si>
  <si>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</si>
  <si>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</si>
  <si>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</si>
  <si>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</si>
  <si>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</si>
  <si>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</si>
  <si>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</si>
  <si>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</si>
  <si>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</si>
  <si>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</si>
  <si>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</si>
  <si>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</si>
  <si>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</si>
  <si>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</si>
  <si>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</si>
  <si>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</si>
  <si>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</si>
  <si>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</si>
  <si>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</si>
  <si>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</si>
  <si>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</si>
  <si>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</si>
  <si>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</si>
  <si>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</si>
  <si>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</si>
  <si>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</si>
  <si>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</si>
  <si>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</si>
  <si>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</si>
  <si>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</si>
  <si>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</si>
  <si>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</si>
  <si>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</si>
  <si>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</si>
  <si>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</si>
  <si>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</si>
  <si>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</si>
  <si>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</si>
  <si>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</si>
  <si>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</si>
  <si>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</si>
  <si>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</si>
  <si>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</si>
  <si>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</si>
  <si>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</si>
  <si>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</si>
  <si>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</si>
  <si>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</si>
  <si>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</si>
  <si>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</si>
  <si>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</si>
  <si>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</si>
  <si>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</si>
  <si>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</si>
  <si>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</si>
  <si>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</si>
  <si>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</si>
  <si>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</si>
  <si>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</si>
  <si>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</si>
  <si>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</si>
  <si>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</si>
  <si>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</si>
  <si>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</si>
  <si>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</si>
  <si>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</si>
  <si>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</si>
  <si>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</si>
  <si>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</si>
  <si>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</si>
  <si>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</si>
  <si>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</si>
  <si>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</si>
  <si>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</si>
  <si>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</si>
  <si>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</si>
  <si>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</si>
  <si>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</si>
  <si>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</si>
  <si>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</si>
  <si>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</si>
  <si>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</si>
  <si>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</si>
  <si>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</si>
  <si>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</si>
  <si>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</si>
  <si>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</si>
  <si>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</si>
  <si>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Disallow negative stock</t>
  </si>
  <si>
    <t>Work Order #</t>
  </si>
  <si>
    <t>Street Address</t>
  </si>
  <si>
    <t>City, ST  ZIP Code</t>
  </si>
  <si>
    <t>Phone Number,Web Address, etc.</t>
  </si>
  <si>
    <t xml:space="preserve"> Requisition #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</si>
  <si>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</si>
  <si>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</si>
  <si>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</si>
  <si>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</si>
  <si>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</si>
  <si>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</si>
  <si>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</si>
  <si>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</si>
  <si>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</si>
  <si>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(4th Sample - Taxable Column) - 82, Madison, Wisconsin, 252551, 233209, 7000829384800758120?+8.29%, 77.0 sq mi, 199.4 km2, 3,280/sq mi, 1,270/km2, 43°05′16″N 89°25′48″W? / ?43.0878°N 89.4299°W? / 43.0878; -89.4299? (Madison)</t>
  </si>
  <si>
    <t>Consulting Invoice Template (4th Sample - Taxable Column)c4019 - 82, Madison, Wisconsin, 252551, 233209, 7000829384800758120?+8.29%, 77.0 sq mi, 199.4 km2, 3,280/sq mi, 1,270/km2, 43°05′16″N 89°25′48″W? / ?43.0878°N 89.4299°W? / 43.0878; -89.4299? (Madison)</t>
  </si>
  <si>
    <t>Customer#</t>
  </si>
  <si>
    <t>Address</t>
  </si>
  <si>
    <t>City, ST ZIP</t>
  </si>
  <si>
    <t>Phone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</si>
  <si>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</si>
  <si>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</si>
  <si>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</si>
  <si>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Consulting (4th Sample - Taxable Column) - 42, Miami, Florida</t>
  </si>
  <si>
    <t>Consulting Invoice Template (4th Sample - Taxable Column)c4019 - 42, Miami, Florida</t>
  </si>
  <si>
    <t>c4121</t>
  </si>
  <si>
    <t>c4121.mdb</t>
  </si>
  <si>
    <t>Production Assistant Name</t>
  </si>
  <si>
    <t>INVOICE</t>
  </si>
  <si>
    <t>DATE</t>
  </si>
  <si>
    <t>INVOICE #</t>
  </si>
  <si>
    <t>BILL TO</t>
  </si>
  <si>
    <r>
      <t xml:space="preserve">Click </t>
    </r>
    <r>
      <rPr>
        <b/>
        <sz val="10"/>
        <rFont val="Century Schoolbook"/>
        <family val="1"/>
      </rPr>
      <t>Clear &amp; New.</t>
    </r>
  </si>
  <si>
    <r>
      <t xml:space="preserve">Fill client information into the </t>
    </r>
    <r>
      <rPr>
        <b/>
        <sz val="10"/>
        <rFont val="Century Schoolbook"/>
        <family val="1"/>
      </rPr>
      <t>BILL To</t>
    </r>
    <r>
      <rPr>
        <sz val="10"/>
        <rFont val="Century Schoolbook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</si>
  <si>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entury Schoolbook"/>
        <family val="1"/>
      </rPr>
      <t>Save Invoice</t>
    </r>
    <r>
      <rPr>
        <sz val="9"/>
        <rFont val="Century Schoolbook"/>
        <family val="1"/>
      </rPr>
      <t xml:space="preserve"> to create a new invoice.</t>
    </r>
  </si>
  <si>
    <t>Terms</t>
  </si>
  <si>
    <r>
      <t xml:space="preserve">Click the </t>
    </r>
    <r>
      <rPr>
        <b/>
        <sz val="9"/>
        <rFont val="Century Schoolbook"/>
        <family val="1"/>
      </rPr>
      <t>Help</t>
    </r>
    <r>
      <rPr>
        <sz val="9"/>
        <rFont val="Century Schoolbook"/>
        <family val="1"/>
      </rPr>
      <t xml:space="preserve"> button on the </t>
    </r>
    <r>
      <rPr>
        <b/>
        <sz val="9"/>
        <rFont val="Century Schoolbook"/>
        <family val="1"/>
      </rPr>
      <t>Invoice</t>
    </r>
    <r>
      <rPr>
        <sz val="9"/>
        <rFont val="Century Schoolbook"/>
        <family val="1"/>
      </rPr>
      <t xml:space="preserve"> ribbon tab to open detailed documents</t>
    </r>
  </si>
  <si>
    <t>TAX</t>
  </si>
  <si>
    <t>Item#</t>
  </si>
  <si>
    <t>Email</t>
  </si>
  <si>
    <t>Pending</t>
  </si>
  <si>
    <t>UPS</t>
  </si>
  <si>
    <t>Net 30</t>
  </si>
  <si>
    <t>Sales1</t>
  </si>
  <si>
    <t>Video editing</t>
  </si>
  <si>
    <t xml:space="preserve"> </t>
  </si>
  <si>
    <t>Production Assistant Bill Sample - c4121</t>
  </si>
  <si>
    <t>Video Production Invoice - 93, Gilbert[20], Arizona</t>
  </si>
  <si>
    <t>Production Assistant Bill Samplec4121 - 93, Gilbert[20], Arizona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</si>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</sst>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Century Schoolbook"/>
      <family val="1"/>
    </font>
    <font>
      <sz val="10"/>
      <name val="Century Schoolbook"/>
      <family val="1"/>
    </font>
    <font>
      <u/>
      <sz val="10"/>
      <color indexed="12"/>
      <name val="Century Schoolbook"/>
      <family val="1"/>
    </font>
    <font>
      <b/>
      <sz val="10"/>
      <color theme="0"/>
      <name val="Century Schoolbook"/>
      <family val="1"/>
    </font>
    <font>
      <b/>
      <sz val="12"/>
      <color theme="2" tint="-0.749992370372631"/>
      <name val="Century Schoolbook"/>
      <family val="1"/>
    </font>
    <font>
      <b/>
      <sz val="10"/>
      <name val="Century Schoolbook"/>
      <family val="1"/>
    </font>
    <font>
      <sz val="10"/>
      <color indexed="42"/>
      <name val="Century Schoolbook"/>
      <family val="1"/>
    </font>
    <font>
      <sz val="8"/>
      <color theme="0"/>
      <name val="Century Schoolbook"/>
      <family val="1"/>
    </font>
    <font>
      <sz val="9"/>
      <color theme="0"/>
      <name val="Century Schoolbook"/>
      <family val="1"/>
    </font>
    <font>
      <sz val="9"/>
      <name val="Century Schoolbook"/>
      <family val="1"/>
    </font>
    <font>
      <b/>
      <sz val="9"/>
      <name val="Century Schoolbook"/>
      <family val="1"/>
    </font>
    <font>
      <u/>
      <sz val="8"/>
      <color theme="0"/>
      <name val="Century Schoolbook"/>
      <family val="1"/>
    </font>
    <font>
      <sz val="8"/>
      <color theme="0" tint="-4.9989318521683403E-2"/>
      <name val="Century Schoolbook"/>
      <family val="1"/>
    </font>
    <font>
      <i/>
      <sz val="10"/>
      <name val="Century Schoolbook"/>
      <family val="1"/>
    </font>
    <font>
      <u/>
      <sz val="10"/>
      <color theme="0"/>
      <name val="Century Schoolbook"/>
      <family val="1"/>
    </font>
    <font>
      <b/>
      <sz val="22"/>
      <color theme="2" tint="-0.749992370372631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3" borderId="1" xfId="0" applyFont="1" applyFill="1" applyBorder="1"/>
    <xf numFmtId="14" fontId="9" fillId="3" borderId="8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3" borderId="9" xfId="0" applyNumberFormat="1" applyFont="1" applyFill="1" applyBorder="1" applyAlignment="1">
      <alignment horizontal="left" indent="1"/>
    </xf>
    <xf numFmtId="164" fontId="6" fillId="0" borderId="11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24" xfId="3" applyFont="1" applyBorder="1"/>
    <xf numFmtId="0" fontId="19" fillId="0" borderId="25" xfId="3" applyFont="1" applyBorder="1" applyAlignment="1">
      <alignment horizontal="left" vertical="center"/>
    </xf>
    <xf numFmtId="0" fontId="13" fillId="0" borderId="24" xfId="3" applyBorder="1"/>
    <xf numFmtId="0" fontId="13" fillId="0" borderId="0" xfId="3"/>
    <xf numFmtId="0" fontId="14" fillId="0" borderId="26" xfId="3" applyFont="1" applyBorder="1" applyAlignment="1">
      <alignment horizontal="left" wrapText="1" indent="1"/>
    </xf>
    <xf numFmtId="0" fontId="14" fillId="0" borderId="24" xfId="3" applyFont="1" applyBorder="1"/>
    <xf numFmtId="0" fontId="14" fillId="0" borderId="24" xfId="3" applyFont="1" applyBorder="1" applyAlignment="1">
      <alignment horizontal="left" wrapText="1"/>
    </xf>
    <xf numFmtId="0" fontId="15" fillId="0" borderId="24" xfId="3" applyFont="1" applyBorder="1" applyAlignment="1">
      <alignment horizontal="left" wrapText="1"/>
    </xf>
    <xf numFmtId="0" fontId="16" fillId="0" borderId="24" xfId="2" applyBorder="1" applyAlignment="1" applyProtection="1">
      <alignment horizontal="left" wrapText="1"/>
    </xf>
    <xf numFmtId="0" fontId="14" fillId="0" borderId="24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7" borderId="0" xfId="0" applyFont="1" applyFill="1"/>
    <xf numFmtId="0" fontId="21" fillId="7" borderId="0" xfId="0" applyFont="1" applyFill="1" applyProtection="1">
      <protection locked="0" hidden="1"/>
    </xf>
    <xf numFmtId="0" fontId="21" fillId="7" borderId="0" xfId="0" applyFont="1" applyFill="1"/>
    <xf numFmtId="0" fontId="22" fillId="7" borderId="0" xfId="1" applyFont="1" applyFill="1" applyAlignment="1" applyProtection="1"/>
    <xf numFmtId="0" fontId="20" fillId="4" borderId="0" xfId="0" applyFont="1" applyFill="1"/>
    <xf numFmtId="0" fontId="21" fillId="0" borderId="0" xfId="0" applyFont="1" applyProtection="1">
      <protection locked="0" hidden="1"/>
    </xf>
    <xf numFmtId="0" fontId="21" fillId="0" borderId="0" xfId="0" applyFont="1"/>
    <xf numFmtId="0" fontId="24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right"/>
    </xf>
    <xf numFmtId="0" fontId="20" fillId="10" borderId="0" xfId="0" applyFont="1" applyFill="1" applyAlignment="1">
      <alignment horizontal="center" vertical="center"/>
    </xf>
    <xf numFmtId="168" fontId="21" fillId="0" borderId="0" xfId="0" applyNumberFormat="1" applyFont="1" applyAlignment="1">
      <alignment horizontal="left" shrinkToFit="1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65" fontId="27" fillId="4" borderId="0" xfId="0" applyNumberFormat="1" applyFont="1" applyFill="1" applyAlignment="1">
      <alignment horizontal="right" vertical="center"/>
    </xf>
    <xf numFmtId="170" fontId="27" fillId="4" borderId="0" xfId="0" applyNumberFormat="1" applyFont="1" applyFill="1" applyAlignment="1">
      <alignment horizontal="right" vertical="center"/>
    </xf>
    <xf numFmtId="0" fontId="21" fillId="0" borderId="0" xfId="0" applyFont="1" applyAlignment="1" applyProtection="1">
      <alignment horizontal="right"/>
      <protection locked="0" hidden="1"/>
    </xf>
    <xf numFmtId="0" fontId="25" fillId="8" borderId="1" xfId="0" applyFont="1" applyFill="1" applyBorder="1" applyAlignment="1">
      <alignment horizontal="center" vertical="center"/>
    </xf>
    <xf numFmtId="10" fontId="31" fillId="4" borderId="0" xfId="1" applyNumberFormat="1" applyFont="1" applyFill="1" applyBorder="1" applyAlignment="1" applyProtection="1">
      <alignment vertical="center"/>
    </xf>
    <xf numFmtId="10" fontId="32" fillId="4" borderId="0" xfId="1" applyNumberFormat="1" applyFont="1" applyFill="1" applyBorder="1" applyAlignment="1" applyProtection="1">
      <alignment horizontal="right" vertical="center"/>
    </xf>
    <xf numFmtId="0" fontId="21" fillId="0" borderId="0" xfId="0" applyFont="1" applyAlignment="1" applyProtection="1">
      <alignment vertical="center"/>
      <protection locked="0"/>
    </xf>
    <xf numFmtId="0" fontId="21" fillId="8" borderId="4" xfId="0" applyFont="1" applyFill="1" applyBorder="1"/>
    <xf numFmtId="0" fontId="21" fillId="8" borderId="5" xfId="0" applyFont="1" applyFill="1" applyBorder="1" applyAlignment="1">
      <alignment horizontal="right" indent="1"/>
    </xf>
    <xf numFmtId="0" fontId="31" fillId="4" borderId="0" xfId="1" applyFont="1" applyFill="1" applyAlignment="1" applyProtection="1"/>
    <xf numFmtId="170" fontId="32" fillId="4" borderId="0" xfId="0" applyNumberFormat="1" applyFont="1" applyFill="1" applyAlignment="1">
      <alignment horizontal="right" vertical="center"/>
    </xf>
    <xf numFmtId="0" fontId="21" fillId="0" borderId="0" xfId="0" applyFont="1" applyAlignment="1" applyProtection="1">
      <alignment vertical="top" wrapText="1"/>
      <protection locked="0"/>
    </xf>
    <xf numFmtId="0" fontId="21" fillId="8" borderId="6" xfId="0" applyFont="1" applyFill="1" applyBorder="1"/>
    <xf numFmtId="0" fontId="21" fillId="8" borderId="7" xfId="0" applyFont="1" applyFill="1" applyBorder="1" applyAlignment="1">
      <alignment horizontal="right" indent="1"/>
    </xf>
    <xf numFmtId="0" fontId="21" fillId="8" borderId="8" xfId="0" applyFont="1" applyFill="1" applyBorder="1"/>
    <xf numFmtId="0" fontId="21" fillId="8" borderId="9" xfId="0" applyFont="1" applyFill="1" applyBorder="1" applyAlignment="1">
      <alignment horizontal="right" indent="1"/>
    </xf>
    <xf numFmtId="0" fontId="21" fillId="0" borderId="0" xfId="0" applyFont="1" applyProtection="1">
      <protection locked="0"/>
    </xf>
    <xf numFmtId="0" fontId="20" fillId="4" borderId="0" xfId="0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4" borderId="0" xfId="0" applyFont="1" applyFill="1" applyAlignment="1">
      <alignment horizontal="right" vertical="center"/>
    </xf>
    <xf numFmtId="0" fontId="25" fillId="8" borderId="1" xfId="0" applyFont="1" applyFill="1" applyBorder="1" applyAlignment="1">
      <alignment vertical="center"/>
    </xf>
    <xf numFmtId="0" fontId="25" fillId="8" borderId="3" xfId="0" applyFont="1" applyFill="1" applyBorder="1" applyAlignment="1">
      <alignment horizontal="center" vertical="center"/>
    </xf>
    <xf numFmtId="169" fontId="21" fillId="0" borderId="11" xfId="0" applyNumberFormat="1" applyFont="1" applyBorder="1" applyAlignment="1" applyProtection="1">
      <alignment horizontal="right" vertical="center" indent="1"/>
      <protection locked="0"/>
    </xf>
    <xf numFmtId="0" fontId="21" fillId="0" borderId="11" xfId="0" applyFont="1" applyBorder="1" applyAlignment="1" applyProtection="1">
      <alignment vertical="center"/>
      <protection locked="0"/>
    </xf>
    <xf numFmtId="169" fontId="21" fillId="0" borderId="5" xfId="0" applyNumberFormat="1" applyFont="1" applyBorder="1" applyAlignment="1" applyProtection="1">
      <alignment horizontal="right" vertical="center" indent="1"/>
      <protection locked="0"/>
    </xf>
    <xf numFmtId="171" fontId="21" fillId="0" borderId="5" xfId="0" applyNumberFormat="1" applyFont="1" applyBorder="1" applyAlignment="1" applyProtection="1">
      <alignment horizontal="left" vertical="center"/>
      <protection hidden="1"/>
    </xf>
    <xf numFmtId="44" fontId="21" fillId="0" borderId="0" xfId="0" applyNumberFormat="1" applyFont="1" applyAlignment="1">
      <alignment horizontal="left" vertical="center"/>
    </xf>
    <xf numFmtId="169" fontId="21" fillId="5" borderId="12" xfId="0" applyNumberFormat="1" applyFont="1" applyFill="1" applyBorder="1" applyAlignment="1" applyProtection="1">
      <alignment horizontal="right" vertical="center" indent="1"/>
      <protection locked="0"/>
    </xf>
    <xf numFmtId="0" fontId="21" fillId="5" borderId="12" xfId="0" applyFont="1" applyFill="1" applyBorder="1" applyAlignment="1" applyProtection="1">
      <alignment vertical="center"/>
      <protection locked="0"/>
    </xf>
    <xf numFmtId="169" fontId="21" fillId="5" borderId="7" xfId="0" applyNumberFormat="1" applyFont="1" applyFill="1" applyBorder="1" applyAlignment="1" applyProtection="1">
      <alignment horizontal="right" vertical="center" indent="1"/>
      <protection locked="0"/>
    </xf>
    <xf numFmtId="171" fontId="21" fillId="5" borderId="7" xfId="0" applyNumberFormat="1" applyFont="1" applyFill="1" applyBorder="1" applyAlignment="1" applyProtection="1">
      <alignment horizontal="left" vertical="center"/>
      <protection hidden="1"/>
    </xf>
    <xf numFmtId="166" fontId="21" fillId="0" borderId="0" xfId="0" applyNumberFormat="1" applyFont="1" applyAlignment="1">
      <alignment horizontal="left" vertical="center"/>
    </xf>
    <xf numFmtId="169" fontId="21" fillId="0" borderId="12" xfId="0" applyNumberFormat="1" applyFont="1" applyBorder="1" applyAlignment="1" applyProtection="1">
      <alignment horizontal="right" vertical="center" indent="1"/>
      <protection locked="0"/>
    </xf>
    <xf numFmtId="0" fontId="21" fillId="0" borderId="12" xfId="0" applyFont="1" applyBorder="1" applyAlignment="1" applyProtection="1">
      <alignment vertical="center"/>
      <protection locked="0"/>
    </xf>
    <xf numFmtId="169" fontId="21" fillId="0" borderId="7" xfId="0" applyNumberFormat="1" applyFont="1" applyBorder="1" applyAlignment="1" applyProtection="1">
      <alignment horizontal="right" vertical="center" indent="1"/>
      <protection locked="0"/>
    </xf>
    <xf numFmtId="171" fontId="21" fillId="0" borderId="7" xfId="0" applyNumberFormat="1" applyFont="1" applyBorder="1" applyAlignment="1" applyProtection="1">
      <alignment horizontal="left" vertical="center"/>
      <protection hidden="1"/>
    </xf>
    <xf numFmtId="169" fontId="21" fillId="5" borderId="10" xfId="0" applyNumberFormat="1" applyFont="1" applyFill="1" applyBorder="1" applyAlignment="1" applyProtection="1">
      <alignment horizontal="right" vertical="center" indent="1"/>
      <protection locked="0"/>
    </xf>
    <xf numFmtId="0" fontId="21" fillId="5" borderId="10" xfId="0" applyFont="1" applyFill="1" applyBorder="1" applyAlignment="1" applyProtection="1">
      <alignment vertical="center"/>
      <protection locked="0"/>
    </xf>
    <xf numFmtId="169" fontId="21" fillId="5" borderId="9" xfId="0" applyNumberFormat="1" applyFont="1" applyFill="1" applyBorder="1" applyAlignment="1" applyProtection="1">
      <alignment horizontal="right" vertical="center" indent="1"/>
      <protection locked="0"/>
    </xf>
    <xf numFmtId="171" fontId="21" fillId="5" borderId="9" xfId="0" applyNumberFormat="1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 indent="1"/>
    </xf>
    <xf numFmtId="43" fontId="21" fillId="0" borderId="10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>
      <alignment vertical="top" wrapText="1"/>
    </xf>
    <xf numFmtId="0" fontId="21" fillId="0" borderId="0" xfId="0" applyFont="1" applyAlignment="1" applyProtection="1">
      <alignment horizontal="right" vertical="center"/>
      <protection locked="0"/>
    </xf>
    <xf numFmtId="174" fontId="21" fillId="0" borderId="0" xfId="0" applyNumberFormat="1" applyFont="1" applyAlignment="1" applyProtection="1">
      <alignment horizontal="right" vertical="center" indent="1"/>
      <protection locked="0"/>
    </xf>
    <xf numFmtId="10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3" fontId="21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right" vertical="center" indent="1"/>
    </xf>
    <xf numFmtId="43" fontId="21" fillId="0" borderId="1" xfId="0" applyNumberFormat="1" applyFont="1" applyBorder="1" applyAlignment="1" applyProtection="1">
      <alignment horizontal="right" vertical="center"/>
      <protection hidden="1"/>
    </xf>
    <xf numFmtId="43" fontId="21" fillId="0" borderId="10" xfId="0" applyNumberFormat="1" applyFont="1" applyBorder="1" applyAlignment="1" applyProtection="1">
      <alignment horizontal="right" vertical="center"/>
      <protection locked="0" hidden="1"/>
    </xf>
    <xf numFmtId="0" fontId="25" fillId="0" borderId="0" xfId="0" applyFont="1" applyAlignment="1">
      <alignment vertical="center"/>
    </xf>
    <xf numFmtId="43" fontId="30" fillId="3" borderId="2" xfId="0" applyNumberFormat="1" applyFont="1" applyFill="1" applyBorder="1" applyAlignment="1" applyProtection="1">
      <alignment horizontal="center" vertical="center"/>
      <protection locked="0"/>
    </xf>
    <xf numFmtId="0" fontId="30" fillId="3" borderId="1" xfId="0" applyFont="1" applyFill="1" applyBorder="1" applyAlignment="1" applyProtection="1">
      <alignment horizontal="centerContinuous" vertical="center"/>
      <protection locked="0"/>
    </xf>
    <xf numFmtId="173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horizontal="center"/>
    </xf>
    <xf numFmtId="0" fontId="34" fillId="4" borderId="0" xfId="1" applyFont="1" applyFill="1" applyAlignment="1" applyProtection="1"/>
    <xf numFmtId="0" fontId="22" fillId="4" borderId="0" xfId="1" applyFont="1" applyFill="1" applyAlignment="1" applyProtection="1"/>
    <xf numFmtId="172" fontId="30" fillId="3" borderId="2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horizontal="right"/>
    </xf>
    <xf numFmtId="0" fontId="21" fillId="8" borderId="0" xfId="0" applyFont="1" applyFill="1" applyAlignment="1">
      <alignment horizontal="right" indent="1"/>
    </xf>
    <xf numFmtId="0" fontId="23" fillId="4" borderId="0" xfId="0" applyFont="1" applyFill="1" applyAlignment="1">
      <alignment horizontal="center" vertical="center"/>
    </xf>
    <xf numFmtId="0" fontId="21" fillId="0" borderId="28" xfId="0" applyFont="1" applyBorder="1" applyAlignment="1" applyProtection="1">
      <alignment horizontal="left" vertical="center"/>
      <protection locked="0"/>
    </xf>
    <xf numFmtId="0" fontId="21" fillId="0" borderId="28" xfId="0" applyFont="1" applyBorder="1" applyAlignment="1">
      <alignment horizontal="left"/>
    </xf>
    <xf numFmtId="0" fontId="21" fillId="0" borderId="6" xfId="0" applyFont="1" applyBorder="1" applyAlignment="1" applyProtection="1">
      <alignment horizontal="left"/>
      <protection locked="0"/>
    </xf>
    <xf numFmtId="0" fontId="21" fillId="0" borderId="7" xfId="0" applyFont="1" applyBorder="1" applyAlignment="1" applyProtection="1">
      <alignment horizontal="left"/>
      <protection locked="0"/>
    </xf>
    <xf numFmtId="14" fontId="21" fillId="0" borderId="0" xfId="0" applyNumberFormat="1" applyFont="1" applyProtection="1">
      <protection locked="0"/>
    </xf>
    <xf numFmtId="0" fontId="2" fillId="0" borderId="0" xfId="6"/>
    <xf numFmtId="0" fontId="8" fillId="4" borderId="0" xfId="1" applyFill="1" applyAlignment="1" applyProtection="1"/>
    <xf numFmtId="0" fontId="8" fillId="7" borderId="0" xfId="1" applyFill="1" applyAlignment="1" applyProtection="1"/>
    <xf numFmtId="0" fontId="1" fillId="0" borderId="0" xfId="7"/>
    <xf numFmtId="0" fontId="23" fillId="4" borderId="0" xfId="0" applyFont="1" applyFill="1" applyAlignment="1">
      <alignment horizontal="center"/>
    </xf>
    <xf numFmtId="0" fontId="21" fillId="6" borderId="0" xfId="0" applyFont="1" applyFill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25" fillId="8" borderId="1" xfId="0" applyFont="1" applyFill="1" applyBorder="1" applyAlignment="1">
      <alignment horizontal="center" vertical="center"/>
    </xf>
    <xf numFmtId="168" fontId="21" fillId="0" borderId="1" xfId="0" applyNumberFormat="1" applyFont="1" applyBorder="1" applyAlignment="1" applyProtection="1">
      <alignment horizontal="center" vertical="center" shrinkToFit="1"/>
      <protection locked="0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center"/>
    </xf>
    <xf numFmtId="49" fontId="21" fillId="6" borderId="0" xfId="0" applyNumberFormat="1" applyFont="1" applyFill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left" vertical="top" wrapText="1"/>
      <protection locked="0"/>
    </xf>
    <xf numFmtId="0" fontId="21" fillId="0" borderId="15" xfId="0" applyFont="1" applyBorder="1" applyAlignment="1" applyProtection="1">
      <alignment horizontal="left" vertical="top" wrapText="1"/>
      <protection locked="0"/>
    </xf>
    <xf numFmtId="0" fontId="21" fillId="0" borderId="16" xfId="0" applyFont="1" applyBorder="1" applyAlignment="1" applyProtection="1">
      <alignment horizontal="left" vertical="top" wrapText="1"/>
      <protection locked="0"/>
    </xf>
    <xf numFmtId="0" fontId="21" fillId="0" borderId="17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18" xfId="0" applyFont="1" applyBorder="1" applyAlignment="1" applyProtection="1">
      <alignment horizontal="left" vertical="top" wrapText="1"/>
      <protection locked="0"/>
    </xf>
    <xf numFmtId="0" fontId="21" fillId="0" borderId="19" xfId="0" applyFont="1" applyBorder="1" applyAlignment="1" applyProtection="1">
      <alignment horizontal="left" vertical="top" wrapText="1"/>
      <protection locked="0"/>
    </xf>
    <xf numFmtId="0" fontId="21" fillId="0" borderId="20" xfId="0" applyFont="1" applyBorder="1" applyAlignment="1" applyProtection="1">
      <alignment horizontal="left" vertical="top" wrapText="1"/>
      <protection locked="0"/>
    </xf>
    <xf numFmtId="0" fontId="21" fillId="0" borderId="21" xfId="0" applyFont="1" applyBorder="1" applyAlignment="1" applyProtection="1">
      <alignment horizontal="left" vertical="top" wrapText="1"/>
      <protection locked="0"/>
    </xf>
    <xf numFmtId="0" fontId="21" fillId="5" borderId="6" xfId="0" applyFont="1" applyFill="1" applyBorder="1" applyAlignment="1" applyProtection="1">
      <alignment horizontal="left" vertical="center"/>
      <protection locked="0"/>
    </xf>
    <xf numFmtId="0" fontId="21" fillId="5" borderId="0" xfId="0" applyFont="1" applyFill="1" applyAlignment="1" applyProtection="1">
      <alignment horizontal="left" vertical="center"/>
      <protection locked="0"/>
    </xf>
    <xf numFmtId="0" fontId="21" fillId="5" borderId="7" xfId="0" applyFont="1" applyFill="1" applyBorder="1" applyAlignment="1" applyProtection="1">
      <alignment horizontal="left" vertical="center"/>
      <protection locked="0"/>
    </xf>
    <xf numFmtId="167" fontId="21" fillId="5" borderId="6" xfId="0" applyNumberFormat="1" applyFont="1" applyFill="1" applyBorder="1" applyAlignment="1" applyProtection="1">
      <alignment horizontal="right" vertical="center" indent="1"/>
      <protection locked="0"/>
    </xf>
    <xf numFmtId="167" fontId="21" fillId="5" borderId="7" xfId="0" applyNumberFormat="1" applyFont="1" applyFill="1" applyBorder="1" applyAlignment="1" applyProtection="1">
      <alignment horizontal="right" vertical="center" indent="1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0" fontId="21" fillId="0" borderId="9" xfId="0" applyFont="1" applyBorder="1" applyAlignment="1" applyProtection="1">
      <alignment horizontal="left" vertical="center"/>
      <protection locked="0"/>
    </xf>
    <xf numFmtId="0" fontId="21" fillId="0" borderId="28" xfId="0" applyFont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horizontal="center" vertical="center"/>
    </xf>
    <xf numFmtId="167" fontId="21" fillId="0" borderId="4" xfId="0" applyNumberFormat="1" applyFont="1" applyBorder="1" applyAlignment="1" applyProtection="1">
      <alignment horizontal="right" vertical="center" indent="1"/>
      <protection locked="0"/>
    </xf>
    <xf numFmtId="167" fontId="21" fillId="0" borderId="5" xfId="0" applyNumberFormat="1" applyFont="1" applyBorder="1" applyAlignment="1" applyProtection="1">
      <alignment horizontal="right" vertical="center" indent="1"/>
      <protection locked="0"/>
    </xf>
    <xf numFmtId="0" fontId="25" fillId="8" borderId="13" xfId="0" applyFont="1" applyFill="1" applyBorder="1" applyAlignment="1">
      <alignment horizontal="center" vertical="center"/>
    </xf>
    <xf numFmtId="0" fontId="21" fillId="0" borderId="6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167" fontId="21" fillId="0" borderId="6" xfId="0" applyNumberFormat="1" applyFont="1" applyBorder="1" applyAlignment="1" applyProtection="1">
      <alignment horizontal="right" vertical="center" indent="1"/>
      <protection locked="0"/>
    </xf>
    <xf numFmtId="167" fontId="21" fillId="0" borderId="7" xfId="0" applyNumberFormat="1" applyFont="1" applyBorder="1" applyAlignment="1" applyProtection="1">
      <alignment horizontal="right" vertical="center" indent="1"/>
      <protection locked="0"/>
    </xf>
    <xf numFmtId="0" fontId="33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30" fillId="3" borderId="2" xfId="0" applyFont="1" applyFill="1" applyBorder="1" applyAlignment="1" applyProtection="1">
      <alignment horizontal="center" vertical="center"/>
      <protection locked="0"/>
    </xf>
    <xf numFmtId="0" fontId="30" fillId="3" borderId="13" xfId="0" applyFont="1" applyFill="1" applyBorder="1" applyAlignment="1" applyProtection="1">
      <alignment horizontal="center" vertical="center"/>
      <protection locked="0"/>
    </xf>
    <xf numFmtId="0" fontId="30" fillId="3" borderId="3" xfId="0" applyFont="1" applyFill="1" applyBorder="1" applyAlignment="1" applyProtection="1">
      <alignment horizontal="center" vertical="center"/>
      <protection locked="0"/>
    </xf>
    <xf numFmtId="0" fontId="21" fillId="5" borderId="8" xfId="0" applyFont="1" applyFill="1" applyBorder="1" applyAlignment="1" applyProtection="1">
      <alignment horizontal="left" vertical="center"/>
      <protection locked="0"/>
    </xf>
    <xf numFmtId="0" fontId="21" fillId="5" borderId="23" xfId="0" applyFont="1" applyFill="1" applyBorder="1" applyAlignment="1" applyProtection="1">
      <alignment horizontal="left" vertical="center"/>
      <protection locked="0"/>
    </xf>
    <xf numFmtId="0" fontId="21" fillId="5" borderId="9" xfId="0" applyFont="1" applyFill="1" applyBorder="1" applyAlignment="1" applyProtection="1">
      <alignment horizontal="left" vertical="center"/>
      <protection locked="0"/>
    </xf>
    <xf numFmtId="167" fontId="21" fillId="5" borderId="8" xfId="0" applyNumberFormat="1" applyFont="1" applyFill="1" applyBorder="1" applyAlignment="1" applyProtection="1">
      <alignment horizontal="right" vertical="center" indent="1"/>
      <protection locked="0"/>
    </xf>
    <xf numFmtId="167" fontId="21" fillId="5" borderId="9" xfId="0" applyNumberFormat="1" applyFont="1" applyFill="1" applyBorder="1" applyAlignment="1" applyProtection="1">
      <alignment horizontal="right" vertical="center" indent="1"/>
      <protection locked="0"/>
    </xf>
    <xf numFmtId="0" fontId="22" fillId="9" borderId="0" xfId="1" applyFont="1" applyFill="1" applyAlignment="1" applyProtection="1">
      <alignment horizontal="center" vertical="center" wrapText="1"/>
      <protection locked="0"/>
    </xf>
    <xf numFmtId="0" fontId="21" fillId="11" borderId="0" xfId="0" applyFont="1" applyFill="1" applyAlignment="1">
      <alignment vertical="center"/>
    </xf>
    <xf numFmtId="0" fontId="20" fillId="10" borderId="0" xfId="0" applyFont="1" applyFill="1" applyAlignment="1">
      <alignment horizontal="center" vertical="center"/>
    </xf>
    <xf numFmtId="0" fontId="21" fillId="11" borderId="0" xfId="0" applyFont="1" applyFill="1" applyAlignment="1">
      <alignment vertical="center" wrapText="1"/>
    </xf>
    <xf numFmtId="0" fontId="29" fillId="11" borderId="0" xfId="0" applyFont="1" applyFill="1" applyAlignment="1">
      <alignment vertical="center" wrapText="1"/>
    </xf>
    <xf numFmtId="0" fontId="28" fillId="10" borderId="0" xfId="0" applyFont="1" applyFill="1" applyAlignment="1">
      <alignment horizontal="center" vertical="center"/>
    </xf>
    <xf numFmtId="0" fontId="21" fillId="0" borderId="28" xfId="0" applyFont="1" applyBorder="1" applyAlignment="1" applyProtection="1">
      <alignment horizontal="left" vertical="top" wrapText="1"/>
      <protection locked="0"/>
    </xf>
    <xf numFmtId="0" fontId="21" fillId="0" borderId="29" xfId="0" applyFont="1" applyBorder="1" applyAlignment="1" applyProtection="1">
      <alignment horizontal="left" vertical="center"/>
      <protection locked="0"/>
    </xf>
    <xf numFmtId="0" fontId="21" fillId="0" borderId="30" xfId="0" applyFont="1" applyBorder="1" applyAlignment="1" applyProtection="1">
      <alignment horizontal="left" vertical="center"/>
      <protection locked="0"/>
    </xf>
    <xf numFmtId="0" fontId="21" fillId="0" borderId="22" xfId="0" applyFont="1" applyBorder="1" applyAlignment="1" applyProtection="1">
      <alignment horizontal="left" vertical="center"/>
      <protection locked="0"/>
    </xf>
    <xf numFmtId="14" fontId="9" fillId="3" borderId="4" xfId="0" applyNumberFormat="1" applyFont="1" applyFill="1" applyBorder="1" applyAlignment="1">
      <alignment horizontal="left" indent="1"/>
    </xf>
    <xf numFmtId="14" fontId="9" fillId="3" borderId="5" xfId="0" applyNumberFormat="1" applyFont="1" applyFill="1" applyBorder="1" applyAlignment="1">
      <alignment horizontal="left" indent="1"/>
    </xf>
    <xf numFmtId="14" fontId="9" fillId="3" borderId="8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7C4EDA9-62E2-4A02-B78A-3B9513206EA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roduction-assistan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0</xdr:colOff>
      <xdr:row>6</xdr:row>
      <xdr:rowOff>142875</xdr:rowOff>
    </xdr:to>
    <xdr:sp macro="" textlink="">
      <xdr:nvSpPr>
        <xdr:cNvPr id="1387" name="oknWidget_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1333500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1333500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295275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295275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628650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628650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133350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627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438150</xdr:colOff>
      <xdr:row>7</xdr:row>
      <xdr:rowOff>133350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76525" y="2228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752475</xdr:colOff>
      <xdr:row>7</xdr:row>
      <xdr:rowOff>133350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314825" y="2228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66675</xdr:colOff>
      <xdr:row>7</xdr:row>
      <xdr:rowOff>76200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5050" y="21717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b="1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114300</xdr:colOff>
      <xdr:row>11</xdr:row>
      <xdr:rowOff>161925</xdr:rowOff>
    </xdr:from>
    <xdr:ext cx="152400" cy="1809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086350" y="3009900"/>
          <a:ext cx="152400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20</xdr:row>
      <xdr:rowOff>38100</xdr:rowOff>
    </xdr:from>
    <xdr:ext cx="171450" cy="15240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14400" y="39814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21</xdr:row>
      <xdr:rowOff>57150</xdr:rowOff>
    </xdr:from>
    <xdr:ext cx="171450" cy="15240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14400" y="42481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22</xdr:row>
      <xdr:rowOff>38100</xdr:rowOff>
    </xdr:from>
    <xdr:ext cx="171450" cy="15240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14400" y="44767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23</xdr:row>
      <xdr:rowOff>57150</xdr:rowOff>
    </xdr:from>
    <xdr:ext cx="171450" cy="15240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14400" y="47434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24</xdr:row>
      <xdr:rowOff>66675</xdr:rowOff>
    </xdr:from>
    <xdr:ext cx="171450" cy="15240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14400" y="50006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25</xdr:row>
      <xdr:rowOff>85725</xdr:rowOff>
    </xdr:from>
    <xdr:ext cx="171450" cy="15240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14400" y="52673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26</xdr:row>
      <xdr:rowOff>66675</xdr:rowOff>
    </xdr:from>
    <xdr:ext cx="171450" cy="15240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14400" y="54959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27</xdr:row>
      <xdr:rowOff>85725</xdr:rowOff>
    </xdr:from>
    <xdr:ext cx="171450" cy="15240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14400" y="576262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28</xdr:row>
      <xdr:rowOff>47625</xdr:rowOff>
    </xdr:from>
    <xdr:ext cx="171450" cy="15240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14400" y="59721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29</xdr:row>
      <xdr:rowOff>66675</xdr:rowOff>
    </xdr:from>
    <xdr:ext cx="171450" cy="15240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14400" y="62388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30</xdr:row>
      <xdr:rowOff>47625</xdr:rowOff>
    </xdr:from>
    <xdr:ext cx="171450" cy="15240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14400" y="64674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31</xdr:row>
      <xdr:rowOff>66675</xdr:rowOff>
    </xdr:from>
    <xdr:ext cx="171450" cy="15240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14400" y="6734175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32</xdr:row>
      <xdr:rowOff>38100</xdr:rowOff>
    </xdr:from>
    <xdr:ext cx="171450" cy="152400"/>
    <xdr:sp macro="_xll.ExecImeCommand" textlink="">
      <xdr:nvSpPr>
        <xdr:cNvPr id="1144" name="oknCboPID_1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14400" y="69532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33</xdr:row>
      <xdr:rowOff>38100</xdr:rowOff>
    </xdr:from>
    <xdr:ext cx="171450" cy="152400"/>
    <xdr:sp macro="_xll.ExecImeCommand" textlink="">
      <xdr:nvSpPr>
        <xdr:cNvPr id="1145" name="oknCboPID_1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914400" y="720090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34</xdr:row>
      <xdr:rowOff>38100</xdr:rowOff>
    </xdr:from>
    <xdr:ext cx="171450" cy="152400"/>
    <xdr:sp macro="_xll.ExecImeCommand" textlink="">
      <xdr:nvSpPr>
        <xdr:cNvPr id="1146" name="oknCboPID_1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914400" y="744855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257175</xdr:colOff>
      <xdr:row>35</xdr:row>
      <xdr:rowOff>38100</xdr:rowOff>
    </xdr:from>
    <xdr:ext cx="171450" cy="152400"/>
    <xdr:sp macro="_xll.ExecImeCommand" textlink="">
      <xdr:nvSpPr>
        <xdr:cNvPr id="1147" name="oknCboPID_1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914400" y="7696200"/>
          <a:ext cx="17145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57150</xdr:rowOff>
        </xdr:from>
        <xdr:to>
          <xdr:col>8</xdr:col>
          <xdr:colOff>466725</xdr:colOff>
          <xdr:row>21</xdr:row>
          <xdr:rowOff>19050</xdr:rowOff>
        </xdr:to>
        <xdr:sp macro="" textlink="">
          <xdr:nvSpPr>
            <xdr:cNvPr id="1541" name="oknWidget_taxable1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47625</xdr:rowOff>
        </xdr:from>
        <xdr:to>
          <xdr:col>8</xdr:col>
          <xdr:colOff>466725</xdr:colOff>
          <xdr:row>22</xdr:row>
          <xdr:rowOff>9525</xdr:rowOff>
        </xdr:to>
        <xdr:sp macro="" textlink="">
          <xdr:nvSpPr>
            <xdr:cNvPr id="1542" name="oknWidget_taxable2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22</xdr:row>
          <xdr:rowOff>66675</xdr:rowOff>
        </xdr:from>
        <xdr:to>
          <xdr:col>8</xdr:col>
          <xdr:colOff>466725</xdr:colOff>
          <xdr:row>23</xdr:row>
          <xdr:rowOff>28575</xdr:rowOff>
        </xdr:to>
        <xdr:sp macro="" textlink="">
          <xdr:nvSpPr>
            <xdr:cNvPr id="1543" name="oknWidget_taxable3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57150</xdr:rowOff>
        </xdr:from>
        <xdr:to>
          <xdr:col>8</xdr:col>
          <xdr:colOff>466725</xdr:colOff>
          <xdr:row>24</xdr:row>
          <xdr:rowOff>19050</xdr:rowOff>
        </xdr:to>
        <xdr:sp macro="" textlink="">
          <xdr:nvSpPr>
            <xdr:cNvPr id="1544" name="oknWidget_taxable4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24</xdr:row>
          <xdr:rowOff>38100</xdr:rowOff>
        </xdr:from>
        <xdr:to>
          <xdr:col>8</xdr:col>
          <xdr:colOff>466725</xdr:colOff>
          <xdr:row>25</xdr:row>
          <xdr:rowOff>0</xdr:rowOff>
        </xdr:to>
        <xdr:sp macro="" textlink="">
          <xdr:nvSpPr>
            <xdr:cNvPr id="1545" name="oknWidget_taxable5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47625</xdr:rowOff>
        </xdr:from>
        <xdr:to>
          <xdr:col>8</xdr:col>
          <xdr:colOff>466725</xdr:colOff>
          <xdr:row>26</xdr:row>
          <xdr:rowOff>9525</xdr:rowOff>
        </xdr:to>
        <xdr:sp macro="" textlink="">
          <xdr:nvSpPr>
            <xdr:cNvPr id="1546" name="oknWidget_taxable6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57150</xdr:rowOff>
        </xdr:from>
        <xdr:to>
          <xdr:col>8</xdr:col>
          <xdr:colOff>466725</xdr:colOff>
          <xdr:row>27</xdr:row>
          <xdr:rowOff>19050</xdr:rowOff>
        </xdr:to>
        <xdr:sp macro="" textlink="">
          <xdr:nvSpPr>
            <xdr:cNvPr id="1547" name="oknWidget_taxable7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27</xdr:row>
          <xdr:rowOff>57150</xdr:rowOff>
        </xdr:from>
        <xdr:to>
          <xdr:col>8</xdr:col>
          <xdr:colOff>466725</xdr:colOff>
          <xdr:row>28</xdr:row>
          <xdr:rowOff>19050</xdr:rowOff>
        </xdr:to>
        <xdr:sp macro="" textlink="">
          <xdr:nvSpPr>
            <xdr:cNvPr id="1548" name="oknWidget_taxable8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28575</xdr:rowOff>
        </xdr:from>
        <xdr:to>
          <xdr:col>8</xdr:col>
          <xdr:colOff>466725</xdr:colOff>
          <xdr:row>28</xdr:row>
          <xdr:rowOff>238125</xdr:rowOff>
        </xdr:to>
        <xdr:sp macro="" textlink="">
          <xdr:nvSpPr>
            <xdr:cNvPr id="1549" name="oknWidget_taxable9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29</xdr:row>
          <xdr:rowOff>19050</xdr:rowOff>
        </xdr:from>
        <xdr:to>
          <xdr:col>8</xdr:col>
          <xdr:colOff>466725</xdr:colOff>
          <xdr:row>29</xdr:row>
          <xdr:rowOff>228600</xdr:rowOff>
        </xdr:to>
        <xdr:sp macro="" textlink="">
          <xdr:nvSpPr>
            <xdr:cNvPr id="1550" name="oknWidget_taxable10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30</xdr:row>
          <xdr:rowOff>28575</xdr:rowOff>
        </xdr:from>
        <xdr:to>
          <xdr:col>8</xdr:col>
          <xdr:colOff>466725</xdr:colOff>
          <xdr:row>30</xdr:row>
          <xdr:rowOff>238125</xdr:rowOff>
        </xdr:to>
        <xdr:sp macro="" textlink="">
          <xdr:nvSpPr>
            <xdr:cNvPr id="1551" name="oknWidget_taxable11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31</xdr:row>
          <xdr:rowOff>38100</xdr:rowOff>
        </xdr:from>
        <xdr:to>
          <xdr:col>8</xdr:col>
          <xdr:colOff>466725</xdr:colOff>
          <xdr:row>32</xdr:row>
          <xdr:rowOff>0</xdr:rowOff>
        </xdr:to>
        <xdr:sp macro="" textlink="">
          <xdr:nvSpPr>
            <xdr:cNvPr id="1552" name="oknWidget_taxable12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32</xdr:row>
          <xdr:rowOff>57150</xdr:rowOff>
        </xdr:from>
        <xdr:to>
          <xdr:col>8</xdr:col>
          <xdr:colOff>466725</xdr:colOff>
          <xdr:row>33</xdr:row>
          <xdr:rowOff>19050</xdr:rowOff>
        </xdr:to>
        <xdr:sp macro="" textlink="">
          <xdr:nvSpPr>
            <xdr:cNvPr id="1553" name="oknWidget_taxable13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33</xdr:row>
          <xdr:rowOff>47625</xdr:rowOff>
        </xdr:from>
        <xdr:to>
          <xdr:col>8</xdr:col>
          <xdr:colOff>466725</xdr:colOff>
          <xdr:row>34</xdr:row>
          <xdr:rowOff>9525</xdr:rowOff>
        </xdr:to>
        <xdr:sp macro="" textlink="">
          <xdr:nvSpPr>
            <xdr:cNvPr id="1554" name="oknWidget_taxable14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34</xdr:row>
          <xdr:rowOff>57150</xdr:rowOff>
        </xdr:from>
        <xdr:to>
          <xdr:col>8</xdr:col>
          <xdr:colOff>466725</xdr:colOff>
          <xdr:row>35</xdr:row>
          <xdr:rowOff>19050</xdr:rowOff>
        </xdr:to>
        <xdr:sp macro="" textlink="">
          <xdr:nvSpPr>
            <xdr:cNvPr id="1555" name="oknWidget_taxable15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35</xdr:row>
          <xdr:rowOff>57150</xdr:rowOff>
        </xdr:from>
        <xdr:to>
          <xdr:col>8</xdr:col>
          <xdr:colOff>466725</xdr:colOff>
          <xdr:row>36</xdr:row>
          <xdr:rowOff>19050</xdr:rowOff>
        </xdr:to>
        <xdr:sp macro="" textlink="">
          <xdr:nvSpPr>
            <xdr:cNvPr id="1556" name="oknWidget_taxable16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561975</xdr:colOff>
      <xdr:row>35</xdr:row>
      <xdr:rowOff>244475</xdr:rowOff>
    </xdr:from>
    <xdr:to>
      <xdr:col>7</xdr:col>
      <xdr:colOff>44450</xdr:colOff>
      <xdr:row>39</xdr:row>
      <xdr:rowOff>15875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7874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35" name="oknWidget_2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56" name="oknWidget_2">
          <a:extLst>
            <a:ext uri="{FF2B5EF4-FFF2-40B4-BE49-F238E27FC236}">
              <a16:creationId xmlns:a16="http://schemas.microsoft.com/office/drawing/2014/main" id="{00000000-0008-0000-0200-000054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80" name="oknWidget_2">
          <a:extLst>
            <a:ext uri="{FF2B5EF4-FFF2-40B4-BE49-F238E27FC236}">
              <a16:creationId xmlns:a16="http://schemas.microsoft.com/office/drawing/2014/main" id="{00000000-0008-0000-0300-000054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05" name="oknWidget_2">
          <a:extLst>
            <a:ext uri="{FF2B5EF4-FFF2-40B4-BE49-F238E27FC236}">
              <a16:creationId xmlns:a16="http://schemas.microsoft.com/office/drawing/2014/main" id="{00000000-0008-0000-0400-000055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28" name="oknWidget_2">
          <a:extLst>
            <a:ext uri="{FF2B5EF4-FFF2-40B4-BE49-F238E27FC236}">
              <a16:creationId xmlns:a16="http://schemas.microsoft.com/office/drawing/2014/main" id="{00000000-0008-0000-0500-000054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75" name="oknWidget_PaymentReport2">
          <a:extLst>
            <a:ext uri="{FF2B5EF4-FFF2-40B4-BE49-F238E27FC236}">
              <a16:creationId xmlns:a16="http://schemas.microsoft.com/office/drawing/2014/main" id="{00000000-0008-0000-0600-000053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roduction-assistant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s://uniformsoftware.com/template/sample4consulting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s://uniformsoftware.com/template/sample4consulting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s://uniformsoftware.com/template/sample4consulting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s://uniformsoftware.com/template/sample4consulting" TargetMode="External"/><Relationship Id="rId6" Type="http://schemas.openxmlformats.org/officeDocument/2006/relationships/hyperlink" Target="https://uniformsoftware.com/template/sample4consulting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sample4consulting" TargetMode="External"/><Relationship Id="rId9" Type="http://schemas.openxmlformats.org/officeDocument/2006/relationships/hyperlink" Target="https://uniformsoftware.com/template/production-assistant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roduction-assista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I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H10"/>
    </sheetView>
  </sheetViews>
  <sheetFormatPr defaultRowHeight="12.75" x14ac:dyDescent="0.2"/>
  <cols>
    <col min="1" max="1" width="9.85546875" style="61" customWidth="1"/>
    <col min="2" max="2" width="8.57031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14.5703125" style="63" customWidth="1"/>
    <col min="7" max="7" width="19.85546875" style="63" customWidth="1"/>
    <col min="8" max="8" width="14.42578125" style="63" customWidth="1"/>
    <col min="9" max="9" width="7.85546875" style="63" customWidth="1"/>
    <col min="10" max="10" width="2.42578125" style="63" customWidth="1"/>
    <col min="11" max="11" width="11.85546875" style="63" customWidth="1"/>
    <col min="12" max="12" width="10.7109375" style="63" customWidth="1"/>
    <col min="13" max="13" width="13.42578125" style="63" customWidth="1"/>
    <col min="14" max="14" width="0.85546875" style="63" hidden="1" customWidth="1"/>
    <col min="15" max="15" width="9.5703125" style="63" customWidth="1"/>
    <col min="16" max="19" width="15.5703125" style="63" customWidth="1"/>
    <col min="20" max="16384" width="9.140625" style="63"/>
  </cols>
  <sheetData>
    <row r="1" spans="1:919" s="59" customFormat="1" ht="57" customHeight="1" x14ac:dyDescent="0.2">
      <c r="A1" s="57"/>
      <c r="B1" s="57"/>
      <c r="C1" s="58"/>
      <c r="D1" s="58"/>
      <c r="IS1" s="60" t="s">
        <v>108</v>
      </c>
      <c r="AHX1" s="146" t="s">
        <v>141</v>
      </c>
      <c r="AII1" s="60" t="s">
        <v>117</v>
      </c>
    </row>
    <row r="2" spans="1:919" ht="3.75" customHeight="1" x14ac:dyDescent="0.2">
      <c r="O2" s="195" t="s">
        <v>113</v>
      </c>
      <c r="P2" s="195"/>
      <c r="Q2" s="195"/>
      <c r="R2" s="195"/>
      <c r="S2" s="195"/>
    </row>
    <row r="3" spans="1:919" ht="41.25" customHeight="1" x14ac:dyDescent="0.4">
      <c r="A3" s="148" t="s">
        <v>24</v>
      </c>
      <c r="B3" s="148"/>
      <c r="F3" s="64" t="s">
        <v>120</v>
      </c>
      <c r="H3" s="65"/>
      <c r="M3" s="136" t="s">
        <v>121</v>
      </c>
      <c r="N3" s="66"/>
      <c r="O3" s="195"/>
      <c r="P3" s="195"/>
      <c r="Q3" s="195"/>
      <c r="R3" s="195"/>
      <c r="S3" s="195"/>
    </row>
    <row r="4" spans="1:919" ht="15.95" customHeight="1" x14ac:dyDescent="0.2">
      <c r="A4" s="149" t="s">
        <v>118</v>
      </c>
      <c r="B4" s="149"/>
      <c r="F4" s="63" t="s">
        <v>94</v>
      </c>
      <c r="O4" s="67">
        <v>1</v>
      </c>
      <c r="P4" s="196" t="s">
        <v>125</v>
      </c>
      <c r="Q4" s="196"/>
      <c r="R4" s="196"/>
      <c r="S4" s="196"/>
    </row>
    <row r="5" spans="1:919" ht="15.95" customHeight="1" x14ac:dyDescent="0.2">
      <c r="A5" s="148" t="s">
        <v>25</v>
      </c>
      <c r="B5" s="148"/>
      <c r="F5" s="63" t="s">
        <v>95</v>
      </c>
      <c r="J5" s="152" t="s">
        <v>122</v>
      </c>
      <c r="K5" s="152"/>
      <c r="L5" s="153"/>
      <c r="M5" s="153"/>
      <c r="N5" s="68"/>
      <c r="O5" s="197">
        <v>2</v>
      </c>
      <c r="P5" s="198" t="s">
        <v>126</v>
      </c>
      <c r="Q5" s="198"/>
      <c r="R5" s="198"/>
      <c r="S5" s="198"/>
    </row>
    <row r="6" spans="1:919" ht="15.95" customHeight="1" x14ac:dyDescent="0.2">
      <c r="A6" s="149" t="s">
        <v>133</v>
      </c>
      <c r="B6" s="149"/>
      <c r="F6" s="63" t="s">
        <v>96</v>
      </c>
      <c r="J6" s="152" t="s">
        <v>123</v>
      </c>
      <c r="K6" s="152"/>
      <c r="L6" s="154"/>
      <c r="M6" s="154"/>
      <c r="N6" s="69"/>
      <c r="O6" s="197"/>
      <c r="P6" s="198"/>
      <c r="Q6" s="198"/>
      <c r="R6" s="198"/>
      <c r="S6" s="198"/>
    </row>
    <row r="7" spans="1:919" ht="15.95" customHeight="1" x14ac:dyDescent="0.2">
      <c r="A7" s="155" t="s">
        <v>109</v>
      </c>
      <c r="B7" s="155"/>
      <c r="L7" s="70"/>
      <c r="M7" s="69"/>
      <c r="N7" s="69"/>
      <c r="O7" s="197">
        <v>3</v>
      </c>
      <c r="P7" s="198" t="s">
        <v>114</v>
      </c>
      <c r="Q7" s="198"/>
      <c r="R7" s="198"/>
      <c r="S7" s="198"/>
    </row>
    <row r="8" spans="1:919" ht="15.95" customHeight="1" x14ac:dyDescent="0.2">
      <c r="A8" s="156"/>
      <c r="B8" s="156"/>
      <c r="C8" s="62" t="s">
        <v>70</v>
      </c>
      <c r="O8" s="197"/>
      <c r="P8" s="198"/>
      <c r="Q8" s="198"/>
      <c r="R8" s="198"/>
      <c r="S8" s="198"/>
    </row>
    <row r="9" spans="1:919" ht="15.95" customHeight="1" x14ac:dyDescent="0.2">
      <c r="A9" s="71"/>
      <c r="B9" s="72"/>
      <c r="C9" s="62">
        <v>1</v>
      </c>
      <c r="D9" s="73"/>
      <c r="F9" s="74" t="s">
        <v>124</v>
      </c>
      <c r="O9" s="200">
        <v>4</v>
      </c>
      <c r="P9" s="199" t="s">
        <v>127</v>
      </c>
      <c r="Q9" s="199"/>
      <c r="R9" s="199"/>
      <c r="S9" s="199"/>
    </row>
    <row r="10" spans="1:919" ht="15.95" customHeight="1" x14ac:dyDescent="0.2">
      <c r="A10" s="75"/>
      <c r="B10" s="76" t="s">
        <v>53</v>
      </c>
      <c r="C10" s="62">
        <v>0</v>
      </c>
      <c r="D10" s="73"/>
      <c r="F10" s="157"/>
      <c r="G10" s="157"/>
      <c r="H10" s="157"/>
      <c r="I10" s="77"/>
      <c r="J10" s="78"/>
      <c r="K10" s="79" t="s">
        <v>97</v>
      </c>
      <c r="L10" s="150"/>
      <c r="M10" s="151"/>
      <c r="O10" s="200"/>
      <c r="P10" s="199"/>
      <c r="Q10" s="199"/>
      <c r="R10" s="199"/>
      <c r="S10" s="199"/>
    </row>
    <row r="11" spans="1:919" ht="15.95" customHeight="1" x14ac:dyDescent="0.25">
      <c r="A11" s="80"/>
      <c r="B11" s="81" t="s">
        <v>110</v>
      </c>
      <c r="C11" s="62">
        <v>0</v>
      </c>
      <c r="D11" s="73"/>
      <c r="F11" s="201"/>
      <c r="G11" s="201"/>
      <c r="H11" s="201"/>
      <c r="I11" s="82"/>
      <c r="J11" s="83"/>
      <c r="K11" s="137" t="s">
        <v>93</v>
      </c>
      <c r="L11" s="202"/>
      <c r="M11" s="203"/>
      <c r="O11" s="200">
        <v>5</v>
      </c>
      <c r="P11" s="199" t="s">
        <v>115</v>
      </c>
      <c r="Q11" s="199"/>
      <c r="R11" s="199"/>
      <c r="S11" s="199"/>
    </row>
    <row r="12" spans="1:919" ht="15.95" customHeight="1" x14ac:dyDescent="0.25">
      <c r="A12" s="80"/>
      <c r="B12" s="81" t="s">
        <v>111</v>
      </c>
      <c r="C12" s="62">
        <v>0.08</v>
      </c>
      <c r="D12" s="73"/>
      <c r="F12" s="174"/>
      <c r="G12" s="174"/>
      <c r="H12" s="174"/>
      <c r="I12" s="77"/>
      <c r="J12" s="83"/>
      <c r="K12" s="137" t="s">
        <v>40</v>
      </c>
      <c r="L12" s="202"/>
      <c r="M12" s="203"/>
      <c r="O12" s="200"/>
      <c r="P12" s="199"/>
      <c r="Q12" s="199"/>
      <c r="R12" s="199"/>
      <c r="S12" s="199"/>
    </row>
    <row r="13" spans="1:919" ht="15.95" hidden="1" customHeight="1" x14ac:dyDescent="0.2">
      <c r="A13" s="71"/>
      <c r="B13" s="81"/>
      <c r="D13" s="73"/>
      <c r="F13" s="139"/>
      <c r="G13" s="140"/>
      <c r="H13" s="139"/>
      <c r="I13" s="77"/>
      <c r="J13" s="83"/>
      <c r="K13" s="84"/>
      <c r="L13" s="141"/>
      <c r="M13" s="142"/>
      <c r="O13" s="200"/>
      <c r="P13" s="199"/>
      <c r="Q13" s="199"/>
      <c r="R13" s="199"/>
      <c r="S13" s="199"/>
    </row>
    <row r="14" spans="1:919" ht="15.95" customHeight="1" x14ac:dyDescent="0.2">
      <c r="A14" s="71"/>
      <c r="B14" s="81" t="s">
        <v>132</v>
      </c>
      <c r="C14" s="62">
        <v>0.06</v>
      </c>
      <c r="D14" s="73"/>
      <c r="F14" s="174"/>
      <c r="G14" s="174"/>
      <c r="H14" s="174"/>
      <c r="I14" s="77"/>
      <c r="J14" s="85"/>
      <c r="K14" s="86" t="s">
        <v>128</v>
      </c>
      <c r="L14" s="172" t="s">
        <v>135</v>
      </c>
      <c r="M14" s="173"/>
      <c r="O14" s="197">
        <v>6</v>
      </c>
      <c r="P14" s="199" t="s">
        <v>129</v>
      </c>
      <c r="Q14" s="199"/>
      <c r="R14" s="199"/>
      <c r="S14" s="199"/>
    </row>
    <row r="15" spans="1:919" ht="15.95" customHeight="1" x14ac:dyDescent="0.2">
      <c r="A15" s="71"/>
      <c r="B15" s="81" t="s">
        <v>112</v>
      </c>
      <c r="F15" s="174"/>
      <c r="G15" s="174"/>
      <c r="H15" s="174"/>
      <c r="I15" s="77"/>
      <c r="O15" s="197"/>
      <c r="P15" s="199"/>
      <c r="Q15" s="199"/>
      <c r="R15" s="199"/>
      <c r="S15" s="199"/>
      <c r="AC15" s="87"/>
    </row>
    <row r="16" spans="1:919" ht="6.75" customHeight="1" x14ac:dyDescent="0.2">
      <c r="A16" s="71"/>
      <c r="B16" s="72"/>
      <c r="O16" s="197"/>
      <c r="P16" s="199"/>
      <c r="Q16" s="199"/>
      <c r="R16" s="199"/>
      <c r="S16" s="199"/>
      <c r="AE16" s="87" t="s">
        <v>136</v>
      </c>
      <c r="AG16" s="143">
        <v>43108</v>
      </c>
      <c r="AH16" s="87" t="s">
        <v>134</v>
      </c>
      <c r="AJ16" s="87"/>
    </row>
    <row r="17" spans="1:42" s="90" customFormat="1" ht="20.100000000000001" hidden="1" customHeight="1" x14ac:dyDescent="0.2">
      <c r="A17" s="88"/>
      <c r="B17" s="88"/>
      <c r="C17" s="89"/>
      <c r="D17" s="89"/>
      <c r="F17" s="63"/>
      <c r="G17" s="63"/>
      <c r="H17" s="63"/>
      <c r="I17" s="63"/>
      <c r="J17" s="63"/>
      <c r="K17" s="63"/>
      <c r="L17" s="63"/>
      <c r="N17" s="91"/>
      <c r="O17" s="197"/>
      <c r="P17" s="199"/>
      <c r="Q17" s="199"/>
      <c r="R17" s="199"/>
      <c r="S17" s="199"/>
      <c r="T17" s="63"/>
      <c r="U17" s="63"/>
      <c r="V17" s="63"/>
      <c r="W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</row>
    <row r="18" spans="1:42" s="90" customFormat="1" ht="20.100000000000001" hidden="1" customHeight="1" x14ac:dyDescent="0.2">
      <c r="A18" s="88"/>
      <c r="B18" s="88"/>
      <c r="C18" s="89"/>
      <c r="D18" s="89"/>
      <c r="N18" s="92"/>
      <c r="O18" s="63"/>
      <c r="P18" s="63"/>
      <c r="Q18" s="63"/>
      <c r="R18" s="63"/>
      <c r="S18" s="63"/>
      <c r="T18" s="63"/>
      <c r="U18" s="63"/>
      <c r="V18" s="63"/>
      <c r="W18" s="63"/>
      <c r="Z18" s="63"/>
      <c r="AA18" s="63"/>
      <c r="AB18" s="63"/>
      <c r="AC18" s="63"/>
      <c r="AD18" s="63"/>
      <c r="AE18" s="63"/>
      <c r="AF18" s="87"/>
      <c r="AG18" s="63"/>
      <c r="AH18" s="63"/>
      <c r="AI18" s="63"/>
      <c r="AJ18" s="63"/>
      <c r="AK18" s="63"/>
      <c r="AL18" s="63"/>
      <c r="AM18" s="63"/>
      <c r="AN18" s="63"/>
      <c r="AO18" s="63"/>
      <c r="AP18" s="63"/>
    </row>
    <row r="19" spans="1:42" ht="7.15" customHeight="1" x14ac:dyDescent="0.2">
      <c r="AF19" s="87"/>
    </row>
    <row r="20" spans="1:42" s="90" customFormat="1" ht="20.100000000000001" customHeight="1" x14ac:dyDescent="0.2">
      <c r="A20" s="138" t="s">
        <v>131</v>
      </c>
      <c r="B20" s="93"/>
      <c r="C20" s="89" t="s">
        <v>26</v>
      </c>
      <c r="D20" s="89" t="s">
        <v>69</v>
      </c>
      <c r="F20" s="175" t="s">
        <v>56</v>
      </c>
      <c r="G20" s="179"/>
      <c r="H20" s="176"/>
      <c r="I20" s="94" t="s">
        <v>26</v>
      </c>
      <c r="J20" s="175" t="s">
        <v>5</v>
      </c>
      <c r="K20" s="176"/>
      <c r="L20" s="95" t="s">
        <v>68</v>
      </c>
      <c r="M20" s="95" t="s">
        <v>57</v>
      </c>
      <c r="N20" s="91"/>
      <c r="O20" s="63"/>
      <c r="P20" s="63"/>
      <c r="Q20" s="63"/>
      <c r="R20" s="63"/>
      <c r="S20" s="63"/>
      <c r="T20" s="63"/>
      <c r="U20" s="63"/>
      <c r="V20" s="63"/>
      <c r="W20" s="63"/>
      <c r="Z20" s="63"/>
      <c r="AA20" s="63"/>
      <c r="AB20" s="63"/>
      <c r="AC20" s="63"/>
      <c r="AD20" s="63"/>
      <c r="AE20" s="63"/>
      <c r="AF20" s="87"/>
      <c r="AG20" s="63"/>
      <c r="AH20" s="63"/>
      <c r="AI20" s="63"/>
      <c r="AJ20" s="63"/>
      <c r="AK20" s="63"/>
      <c r="AL20" s="63"/>
      <c r="AM20" s="63"/>
      <c r="AN20" s="63"/>
      <c r="AO20" s="63"/>
      <c r="AP20" s="63"/>
    </row>
    <row r="21" spans="1:42" s="90" customFormat="1" ht="20.100000000000001" customHeight="1" x14ac:dyDescent="0.2">
      <c r="A21" s="96"/>
      <c r="B21" s="88"/>
      <c r="C21" s="77" t="b">
        <v>1</v>
      </c>
      <c r="D21" s="77">
        <v>0</v>
      </c>
      <c r="F21" s="150" t="s">
        <v>137</v>
      </c>
      <c r="G21" s="204"/>
      <c r="H21" s="151"/>
      <c r="I21" s="97" t="s">
        <v>138</v>
      </c>
      <c r="J21" s="177">
        <v>5</v>
      </c>
      <c r="K21" s="178"/>
      <c r="L21" s="98">
        <v>100</v>
      </c>
      <c r="M21" s="99">
        <f>ROUND(oknQuantity_1*oknPrice_1,2)</f>
        <v>500</v>
      </c>
      <c r="N21" s="100"/>
      <c r="O21" s="63"/>
      <c r="P21" s="63"/>
      <c r="Q21" s="63"/>
      <c r="R21" s="63"/>
      <c r="S21" s="63"/>
      <c r="T21" s="63"/>
      <c r="U21" s="63"/>
      <c r="V21" s="63"/>
      <c r="W21" s="63"/>
      <c r="Z21" s="63"/>
      <c r="AA21" s="63"/>
      <c r="AB21" s="63"/>
      <c r="AC21" s="63"/>
      <c r="AD21" s="63"/>
      <c r="AE21" s="63"/>
      <c r="AF21" s="87"/>
      <c r="AG21" s="63"/>
      <c r="AH21" s="63"/>
      <c r="AI21" s="63"/>
      <c r="AJ21" s="63"/>
      <c r="AK21" s="63"/>
      <c r="AL21" s="63"/>
      <c r="AM21" s="63"/>
      <c r="AN21" s="63"/>
      <c r="AO21" s="63"/>
      <c r="AP21" s="63"/>
    </row>
    <row r="22" spans="1:42" s="90" customFormat="1" ht="20.100000000000001" customHeight="1" x14ac:dyDescent="0.2">
      <c r="A22" s="101"/>
      <c r="B22" s="88"/>
      <c r="C22" s="77">
        <v>0</v>
      </c>
      <c r="D22" s="77">
        <v>0</v>
      </c>
      <c r="F22" s="167"/>
      <c r="G22" s="168"/>
      <c r="H22" s="169"/>
      <c r="I22" s="102"/>
      <c r="J22" s="170">
        <v>0</v>
      </c>
      <c r="K22" s="171"/>
      <c r="L22" s="103">
        <v>0</v>
      </c>
      <c r="M22" s="104">
        <f>ROUND(oknQuantity_2*oknPrice_2,2)</f>
        <v>0</v>
      </c>
      <c r="N22" s="105"/>
      <c r="O22" s="63"/>
      <c r="P22" s="63"/>
      <c r="Q22" s="63"/>
      <c r="R22" s="63"/>
      <c r="S22" s="63"/>
      <c r="T22" s="63"/>
      <c r="U22" s="63"/>
      <c r="V22" s="63"/>
      <c r="W22" s="63"/>
      <c r="Z22" s="63"/>
      <c r="AA22" s="63"/>
      <c r="AB22" s="63"/>
      <c r="AC22" s="63"/>
      <c r="AD22" s="63"/>
      <c r="AE22" s="63"/>
      <c r="AF22" s="87"/>
      <c r="AG22" s="63"/>
      <c r="AH22" s="63"/>
      <c r="AI22" s="63"/>
      <c r="AJ22" s="63"/>
      <c r="AK22" s="63"/>
      <c r="AL22" s="63"/>
      <c r="AM22" s="63"/>
      <c r="AN22" s="63"/>
      <c r="AO22" s="63"/>
      <c r="AP22" s="63"/>
    </row>
    <row r="23" spans="1:42" s="90" customFormat="1" ht="20.100000000000001" customHeight="1" x14ac:dyDescent="0.2">
      <c r="A23" s="106"/>
      <c r="B23" s="88"/>
      <c r="C23" s="77">
        <v>0</v>
      </c>
      <c r="D23" s="77">
        <v>0</v>
      </c>
      <c r="F23" s="180"/>
      <c r="G23" s="181"/>
      <c r="H23" s="182"/>
      <c r="I23" s="107"/>
      <c r="J23" s="183">
        <v>0</v>
      </c>
      <c r="K23" s="184"/>
      <c r="L23" s="108">
        <v>0</v>
      </c>
      <c r="M23" s="109">
        <f>ROUND(oknQuantity_3*oknPrice_3,2)</f>
        <v>0</v>
      </c>
      <c r="N23" s="105"/>
      <c r="O23" s="63"/>
      <c r="P23" s="63"/>
      <c r="Q23" s="63"/>
      <c r="R23" s="63"/>
      <c r="S23" s="63"/>
      <c r="T23" s="63"/>
      <c r="U23" s="63"/>
      <c r="V23" s="63"/>
      <c r="W23" s="63"/>
      <c r="Z23" s="63"/>
      <c r="AA23" s="63"/>
      <c r="AB23" s="63"/>
      <c r="AC23" s="63"/>
      <c r="AD23" s="63"/>
      <c r="AE23" s="63"/>
      <c r="AF23" s="87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s="90" customFormat="1" ht="20.100000000000001" customHeight="1" x14ac:dyDescent="0.2">
      <c r="A24" s="101"/>
      <c r="B24" s="88"/>
      <c r="C24" s="77">
        <v>0</v>
      </c>
      <c r="D24" s="77">
        <v>0</v>
      </c>
      <c r="F24" s="167"/>
      <c r="G24" s="168"/>
      <c r="H24" s="169"/>
      <c r="I24" s="102"/>
      <c r="J24" s="170">
        <v>0</v>
      </c>
      <c r="K24" s="171"/>
      <c r="L24" s="103">
        <v>0</v>
      </c>
      <c r="M24" s="104">
        <f>ROUND(oknQuantity_4*oknPrice_4,2)</f>
        <v>0</v>
      </c>
      <c r="N24" s="105"/>
      <c r="O24" s="63"/>
      <c r="P24" s="63"/>
      <c r="Q24" s="63"/>
      <c r="R24" s="63"/>
      <c r="S24" s="63"/>
      <c r="T24" s="63"/>
      <c r="U24" s="63"/>
      <c r="V24" s="63"/>
      <c r="W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90" customFormat="1" ht="20.100000000000001" customHeight="1" x14ac:dyDescent="0.2">
      <c r="A25" s="106"/>
      <c r="B25" s="88"/>
      <c r="C25" s="77">
        <v>0</v>
      </c>
      <c r="D25" s="77">
        <v>0</v>
      </c>
      <c r="F25" s="180"/>
      <c r="G25" s="181"/>
      <c r="H25" s="182"/>
      <c r="I25" s="107"/>
      <c r="J25" s="183">
        <v>0</v>
      </c>
      <c r="K25" s="184"/>
      <c r="L25" s="108">
        <v>0</v>
      </c>
      <c r="M25" s="109">
        <f>ROUND(oknQuantity_5*oknPrice_5,2)</f>
        <v>0</v>
      </c>
      <c r="N25" s="105"/>
      <c r="O25" s="63"/>
      <c r="P25" s="63"/>
      <c r="Q25" s="63"/>
      <c r="R25" s="63"/>
      <c r="S25" s="63"/>
      <c r="T25" s="63"/>
      <c r="U25" s="63"/>
      <c r="V25" s="63"/>
      <c r="W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90" customFormat="1" ht="20.100000000000001" customHeight="1" x14ac:dyDescent="0.2">
      <c r="A26" s="101"/>
      <c r="B26" s="88"/>
      <c r="C26" s="77">
        <v>0</v>
      </c>
      <c r="D26" s="77">
        <v>0</v>
      </c>
      <c r="F26" s="167"/>
      <c r="G26" s="168"/>
      <c r="H26" s="169"/>
      <c r="I26" s="102"/>
      <c r="J26" s="170">
        <v>0</v>
      </c>
      <c r="K26" s="171"/>
      <c r="L26" s="103">
        <v>0</v>
      </c>
      <c r="M26" s="104">
        <f>ROUND(oknQuantity_6*oknPrice_6,2)</f>
        <v>0</v>
      </c>
      <c r="N26" s="105"/>
      <c r="O26" s="63"/>
      <c r="P26" s="63"/>
      <c r="Q26" s="63"/>
      <c r="R26" s="63"/>
      <c r="S26" s="63"/>
      <c r="T26" s="63"/>
      <c r="U26" s="63"/>
      <c r="V26" s="63"/>
      <c r="W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</row>
    <row r="27" spans="1:42" s="90" customFormat="1" ht="20.100000000000001" customHeight="1" x14ac:dyDescent="0.2">
      <c r="A27" s="106"/>
      <c r="B27" s="88"/>
      <c r="C27" s="77">
        <v>0</v>
      </c>
      <c r="D27" s="77">
        <v>0</v>
      </c>
      <c r="F27" s="180"/>
      <c r="G27" s="181"/>
      <c r="H27" s="182"/>
      <c r="I27" s="107"/>
      <c r="J27" s="183">
        <v>0</v>
      </c>
      <c r="K27" s="184"/>
      <c r="L27" s="108">
        <v>0</v>
      </c>
      <c r="M27" s="109">
        <f>ROUND(oknQuantity_7*oknPrice_7,2)</f>
        <v>0</v>
      </c>
      <c r="N27" s="105"/>
      <c r="O27" s="63"/>
      <c r="P27" s="63"/>
      <c r="Q27" s="63"/>
      <c r="R27" s="63"/>
      <c r="S27" s="63"/>
      <c r="T27" s="63"/>
      <c r="U27" s="63"/>
      <c r="V27" s="63"/>
      <c r="W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</row>
    <row r="28" spans="1:42" s="90" customFormat="1" ht="20.100000000000001" customHeight="1" x14ac:dyDescent="0.2">
      <c r="A28" s="101"/>
      <c r="B28" s="88"/>
      <c r="C28" s="77">
        <v>0</v>
      </c>
      <c r="D28" s="77">
        <v>0</v>
      </c>
      <c r="F28" s="167"/>
      <c r="G28" s="168"/>
      <c r="H28" s="169"/>
      <c r="I28" s="102"/>
      <c r="J28" s="170">
        <v>0</v>
      </c>
      <c r="K28" s="171"/>
      <c r="L28" s="103">
        <v>0</v>
      </c>
      <c r="M28" s="104">
        <f>ROUND(oknQuantity_8*oknPrice_8,2)</f>
        <v>0</v>
      </c>
      <c r="N28" s="105"/>
      <c r="O28" s="63"/>
      <c r="P28" s="63"/>
      <c r="Q28" s="63"/>
      <c r="R28" s="63"/>
      <c r="S28" s="63"/>
      <c r="T28" s="63"/>
      <c r="U28" s="63"/>
      <c r="V28" s="63"/>
      <c r="W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</row>
    <row r="29" spans="1:42" s="90" customFormat="1" ht="20.100000000000001" customHeight="1" x14ac:dyDescent="0.2">
      <c r="A29" s="106"/>
      <c r="B29" s="88"/>
      <c r="C29" s="77">
        <v>0</v>
      </c>
      <c r="D29" s="77">
        <v>0</v>
      </c>
      <c r="F29" s="180"/>
      <c r="G29" s="181"/>
      <c r="H29" s="182"/>
      <c r="I29" s="107"/>
      <c r="J29" s="183">
        <v>0</v>
      </c>
      <c r="K29" s="184"/>
      <c r="L29" s="108">
        <v>0</v>
      </c>
      <c r="M29" s="109">
        <f>ROUND(oknQuantity_9*oknPrice_9,2)</f>
        <v>0</v>
      </c>
      <c r="N29" s="105"/>
      <c r="O29" s="63"/>
      <c r="P29" s="63"/>
      <c r="Q29" s="63"/>
      <c r="R29" s="63"/>
      <c r="S29" s="63"/>
      <c r="T29" s="63"/>
      <c r="U29" s="63"/>
      <c r="V29" s="63"/>
      <c r="W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</row>
    <row r="30" spans="1:42" s="90" customFormat="1" ht="20.100000000000001" customHeight="1" x14ac:dyDescent="0.2">
      <c r="A30" s="101"/>
      <c r="B30" s="88"/>
      <c r="C30" s="77">
        <v>0</v>
      </c>
      <c r="D30" s="77">
        <v>0</v>
      </c>
      <c r="F30" s="167"/>
      <c r="G30" s="168"/>
      <c r="H30" s="169"/>
      <c r="I30" s="102"/>
      <c r="J30" s="170">
        <v>0</v>
      </c>
      <c r="K30" s="171"/>
      <c r="L30" s="103">
        <v>0</v>
      </c>
      <c r="M30" s="104">
        <f>ROUND(oknQuantity_10*oknPrice_10,2)</f>
        <v>0</v>
      </c>
      <c r="N30" s="105"/>
      <c r="O30" s="63"/>
      <c r="P30" s="63"/>
      <c r="Q30" s="63"/>
      <c r="R30" s="63"/>
      <c r="S30" s="63"/>
      <c r="T30" s="63"/>
      <c r="U30" s="63"/>
      <c r="V30" s="63"/>
      <c r="W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</row>
    <row r="31" spans="1:42" s="90" customFormat="1" ht="20.100000000000001" customHeight="1" x14ac:dyDescent="0.2">
      <c r="A31" s="106"/>
      <c r="B31" s="88"/>
      <c r="C31" s="77">
        <v>0</v>
      </c>
      <c r="D31" s="77">
        <v>0</v>
      </c>
      <c r="F31" s="180"/>
      <c r="G31" s="181"/>
      <c r="H31" s="182"/>
      <c r="I31" s="107"/>
      <c r="J31" s="183">
        <v>0</v>
      </c>
      <c r="K31" s="184"/>
      <c r="L31" s="108">
        <v>0</v>
      </c>
      <c r="M31" s="109">
        <f>ROUND(oknQuantity_11*oknPrice_11,2)</f>
        <v>0</v>
      </c>
      <c r="N31" s="105"/>
      <c r="O31" s="63"/>
      <c r="P31" s="63"/>
      <c r="Q31" s="63"/>
      <c r="R31" s="63"/>
      <c r="S31" s="63"/>
      <c r="T31" s="63"/>
      <c r="U31" s="63"/>
      <c r="V31" s="63"/>
      <c r="W31" s="63"/>
      <c r="AC31" s="63"/>
      <c r="AD31" s="63"/>
      <c r="AE31" s="63"/>
      <c r="AF31" s="63"/>
      <c r="AG31" s="63"/>
      <c r="AH31" s="63"/>
      <c r="AI31" s="63"/>
      <c r="AJ31" s="63"/>
    </row>
    <row r="32" spans="1:42" s="90" customFormat="1" ht="20.100000000000001" customHeight="1" x14ac:dyDescent="0.2">
      <c r="A32" s="101"/>
      <c r="B32" s="88"/>
      <c r="C32" s="77">
        <v>0</v>
      </c>
      <c r="D32" s="77">
        <v>0</v>
      </c>
      <c r="F32" s="167"/>
      <c r="G32" s="168"/>
      <c r="H32" s="169"/>
      <c r="I32" s="102"/>
      <c r="J32" s="170">
        <v>0</v>
      </c>
      <c r="K32" s="171"/>
      <c r="L32" s="103">
        <v>0</v>
      </c>
      <c r="M32" s="104">
        <f>ROUND(oknQuantity_12*oknPrice_12,2)</f>
        <v>0</v>
      </c>
      <c r="N32" s="105"/>
      <c r="O32" s="63"/>
      <c r="AC32" s="63"/>
      <c r="AD32" s="63"/>
      <c r="AE32" s="63"/>
      <c r="AF32" s="63"/>
      <c r="AG32" s="63"/>
      <c r="AH32" s="63"/>
      <c r="AI32" s="63"/>
      <c r="AJ32" s="63"/>
    </row>
    <row r="33" spans="1:36" s="90" customFormat="1" ht="20.100000000000001" customHeight="1" x14ac:dyDescent="0.2">
      <c r="A33" s="106"/>
      <c r="B33" s="88"/>
      <c r="C33" s="77">
        <v>0</v>
      </c>
      <c r="D33" s="77">
        <v>0</v>
      </c>
      <c r="F33" s="180"/>
      <c r="G33" s="181"/>
      <c r="H33" s="182"/>
      <c r="I33" s="107"/>
      <c r="J33" s="183">
        <v>0</v>
      </c>
      <c r="K33" s="184"/>
      <c r="L33" s="108">
        <v>0</v>
      </c>
      <c r="M33" s="109">
        <f>ROUND(oknQuantity_13 * oknPrice_13,2)</f>
        <v>0</v>
      </c>
      <c r="N33" s="100"/>
      <c r="O33" s="63"/>
      <c r="AC33" s="63"/>
      <c r="AD33" s="63"/>
      <c r="AE33" s="63"/>
      <c r="AF33" s="63"/>
      <c r="AG33" s="63"/>
      <c r="AH33" s="63"/>
      <c r="AI33" s="63"/>
      <c r="AJ33" s="63"/>
    </row>
    <row r="34" spans="1:36" s="90" customFormat="1" ht="20.100000000000001" customHeight="1" x14ac:dyDescent="0.2">
      <c r="A34" s="101"/>
      <c r="B34" s="88"/>
      <c r="C34" s="77">
        <v>0</v>
      </c>
      <c r="D34" s="77">
        <v>0</v>
      </c>
      <c r="F34" s="167"/>
      <c r="G34" s="168"/>
      <c r="H34" s="169"/>
      <c r="I34" s="102"/>
      <c r="J34" s="170">
        <v>0</v>
      </c>
      <c r="K34" s="171"/>
      <c r="L34" s="103">
        <v>0</v>
      </c>
      <c r="M34" s="104">
        <f>ROUND(oknQuantity_14 * oknPrice_14,2)</f>
        <v>0</v>
      </c>
      <c r="N34" s="105"/>
      <c r="O34" s="63"/>
      <c r="AC34" s="63"/>
      <c r="AD34" s="63"/>
      <c r="AE34" s="63"/>
      <c r="AF34" s="63"/>
      <c r="AG34" s="63"/>
      <c r="AH34" s="63"/>
      <c r="AI34" s="63"/>
      <c r="AJ34" s="63"/>
    </row>
    <row r="35" spans="1:36" s="90" customFormat="1" ht="20.100000000000001" customHeight="1" x14ac:dyDescent="0.2">
      <c r="A35" s="106"/>
      <c r="B35" s="88"/>
      <c r="C35" s="77">
        <v>0</v>
      </c>
      <c r="D35" s="77">
        <v>0</v>
      </c>
      <c r="F35" s="180"/>
      <c r="G35" s="181"/>
      <c r="H35" s="182"/>
      <c r="I35" s="107"/>
      <c r="J35" s="183">
        <v>0</v>
      </c>
      <c r="K35" s="184"/>
      <c r="L35" s="108">
        <v>0</v>
      </c>
      <c r="M35" s="109">
        <f>ROUND(oknQuantity_15 * oknPrice_15,2)</f>
        <v>0</v>
      </c>
      <c r="N35" s="100"/>
      <c r="O35" s="63"/>
      <c r="AC35" s="63"/>
      <c r="AD35" s="63"/>
      <c r="AE35" s="63"/>
      <c r="AF35" s="63"/>
      <c r="AG35" s="63"/>
      <c r="AH35" s="63"/>
      <c r="AI35" s="63"/>
      <c r="AJ35" s="63"/>
    </row>
    <row r="36" spans="1:36" s="90" customFormat="1" ht="20.100000000000001" customHeight="1" x14ac:dyDescent="0.2">
      <c r="A36" s="110"/>
      <c r="B36" s="88"/>
      <c r="C36" s="77">
        <v>0</v>
      </c>
      <c r="D36" s="77">
        <v>0</v>
      </c>
      <c r="F36" s="190"/>
      <c r="G36" s="191"/>
      <c r="H36" s="192"/>
      <c r="I36" s="111"/>
      <c r="J36" s="193">
        <v>0</v>
      </c>
      <c r="K36" s="194"/>
      <c r="L36" s="112">
        <v>0</v>
      </c>
      <c r="M36" s="113">
        <f>ROUND(oknQuantity_16 * oknPrice_16,2)</f>
        <v>0</v>
      </c>
      <c r="N36" s="105"/>
      <c r="O36" s="63"/>
      <c r="AC36" s="63"/>
      <c r="AD36" s="63"/>
      <c r="AE36" s="63"/>
      <c r="AF36" s="63"/>
      <c r="AG36" s="63"/>
      <c r="AH36" s="63"/>
      <c r="AI36" s="63"/>
      <c r="AJ36" s="63"/>
    </row>
    <row r="37" spans="1:36" s="90" customFormat="1" ht="18.75" customHeight="1" x14ac:dyDescent="0.2">
      <c r="A37" s="88"/>
      <c r="B37" s="88"/>
      <c r="C37" s="89"/>
      <c r="D37" s="114">
        <f t="array" ref="D37">SUM(oknTaxable_1:oknTaxable_16*oknLineTotal_1:oknLineTotal_16)</f>
        <v>500</v>
      </c>
      <c r="F37" s="115"/>
      <c r="G37" s="115"/>
      <c r="H37" s="115"/>
      <c r="I37" s="115"/>
      <c r="J37" s="115"/>
      <c r="L37" s="116" t="s">
        <v>21</v>
      </c>
      <c r="M37" s="117">
        <f>SUM(oknLineTotal_1:oknLineTotal_16)</f>
        <v>500</v>
      </c>
      <c r="N37" s="100"/>
      <c r="O37" s="63"/>
      <c r="AC37" s="63"/>
      <c r="AD37" s="63"/>
      <c r="AE37" s="63"/>
      <c r="AF37" s="63"/>
      <c r="AG37" s="63"/>
      <c r="AH37" s="63"/>
      <c r="AI37" s="63"/>
      <c r="AJ37" s="63"/>
    </row>
    <row r="38" spans="1:36" s="90" customFormat="1" ht="18.75" customHeight="1" x14ac:dyDescent="0.2">
      <c r="A38" s="88"/>
      <c r="B38" s="88"/>
      <c r="C38" s="89"/>
      <c r="D38" s="89"/>
      <c r="G38" s="115"/>
      <c r="H38" s="115"/>
      <c r="I38" s="115"/>
      <c r="J38" s="115"/>
      <c r="K38" s="119" t="s">
        <v>130</v>
      </c>
      <c r="L38" s="120">
        <v>0.08</v>
      </c>
      <c r="M38" s="117">
        <f>ROUND(IF(oknTaxType=0,0, oknTax1Rate*(oknLineTotalTaxable+IF(oknTaxTotalIncludingShippingCost=0,0,oknShippingCost))),2)</f>
        <v>40</v>
      </c>
      <c r="N38" s="100"/>
      <c r="O38" s="63"/>
      <c r="AC38" s="63"/>
      <c r="AD38" s="63"/>
      <c r="AE38" s="63"/>
      <c r="AF38" s="63"/>
      <c r="AG38" s="87">
        <v>0</v>
      </c>
      <c r="AH38" s="63"/>
      <c r="AI38" s="63"/>
      <c r="AJ38" s="63"/>
    </row>
    <row r="39" spans="1:36" s="90" customFormat="1" ht="18.75" hidden="1" customHeight="1" x14ac:dyDescent="0.2">
      <c r="A39" s="88"/>
      <c r="B39" s="88"/>
      <c r="C39" s="89"/>
      <c r="D39" s="89"/>
      <c r="G39" s="118"/>
      <c r="H39" s="118"/>
      <c r="I39" s="118"/>
      <c r="J39" s="115"/>
      <c r="K39" s="119" t="s">
        <v>48</v>
      </c>
      <c r="L39" s="120">
        <v>0.06</v>
      </c>
      <c r="M39" s="117">
        <f>ROUND(IF(oknTaxType&lt;&gt;2,0,oknTax2Rate*(oknLineTotalTaxable+IF(oknTaxTotalIncludingShippingCost=0,0,oknShippingCost)+IF(oknTax2IsAppliedToTax1=0,0,oknTax1))),2)</f>
        <v>0</v>
      </c>
      <c r="N39" s="121"/>
      <c r="O39" s="63"/>
      <c r="AC39" s="63"/>
      <c r="AD39" s="63"/>
      <c r="AE39" s="63"/>
      <c r="AF39" s="63"/>
      <c r="AG39" s="63"/>
      <c r="AH39" s="63"/>
      <c r="AI39" s="63"/>
      <c r="AJ39" s="63"/>
    </row>
    <row r="40" spans="1:36" s="90" customFormat="1" ht="18.75" customHeight="1" x14ac:dyDescent="0.2">
      <c r="A40" s="88"/>
      <c r="B40" s="88"/>
      <c r="C40" s="89"/>
      <c r="D40" s="89"/>
      <c r="F40" s="122" t="s">
        <v>77</v>
      </c>
      <c r="G40" s="118"/>
      <c r="H40" s="118"/>
      <c r="I40" s="118"/>
      <c r="J40" s="115"/>
      <c r="N40" s="123"/>
      <c r="O40" s="63"/>
      <c r="AC40" s="63"/>
      <c r="AD40" s="63"/>
      <c r="AE40" s="63"/>
      <c r="AF40" s="63"/>
      <c r="AG40" s="63"/>
      <c r="AH40" s="63"/>
      <c r="AI40" s="63"/>
      <c r="AJ40" s="63"/>
    </row>
    <row r="41" spans="1:36" s="90" customFormat="1" ht="18.75" customHeight="1" x14ac:dyDescent="0.2">
      <c r="A41" s="88"/>
      <c r="B41" s="88"/>
      <c r="C41" s="89"/>
      <c r="D41" s="89"/>
      <c r="F41" s="158"/>
      <c r="G41" s="159"/>
      <c r="H41" s="159"/>
      <c r="I41" s="159"/>
      <c r="J41" s="160"/>
      <c r="L41" s="124" t="s">
        <v>1</v>
      </c>
      <c r="M41" s="125">
        <f>ROUND(oknSubTotal + oknShippingCost + IF(oknTaxType=0,0,IF(oknTaxType=1,oknTax1,oknTax1+oknTax2)),2)</f>
        <v>540</v>
      </c>
      <c r="N41" s="100"/>
      <c r="O41" s="63"/>
      <c r="AC41" s="63"/>
      <c r="AD41" s="63"/>
      <c r="AE41" s="63"/>
      <c r="AF41" s="63"/>
      <c r="AG41" s="63"/>
      <c r="AH41" s="63"/>
      <c r="AI41" s="63"/>
      <c r="AJ41" s="63"/>
    </row>
    <row r="42" spans="1:36" ht="18.75" customHeight="1" x14ac:dyDescent="0.2">
      <c r="F42" s="161"/>
      <c r="G42" s="162"/>
      <c r="H42" s="162"/>
      <c r="I42" s="162"/>
      <c r="J42" s="163"/>
      <c r="L42" s="124" t="s">
        <v>22</v>
      </c>
      <c r="M42" s="126">
        <v>0</v>
      </c>
    </row>
    <row r="43" spans="1:36" ht="18.75" customHeight="1" x14ac:dyDescent="0.2">
      <c r="F43" s="164"/>
      <c r="G43" s="165"/>
      <c r="H43" s="165"/>
      <c r="I43" s="165"/>
      <c r="J43" s="166"/>
      <c r="L43" s="124" t="s">
        <v>23</v>
      </c>
      <c r="M43" s="117">
        <f>ROUND(oknTotal-oknPayments,2)</f>
        <v>540</v>
      </c>
    </row>
    <row r="44" spans="1:36" ht="18.75" hidden="1" customHeight="1" x14ac:dyDescent="0.2">
      <c r="F44" s="127" t="s">
        <v>76</v>
      </c>
    </row>
    <row r="45" spans="1:36" ht="18.75" hidden="1" customHeight="1" x14ac:dyDescent="0.2">
      <c r="F45" s="135" t="s">
        <v>72</v>
      </c>
      <c r="G45" s="128" t="s">
        <v>1</v>
      </c>
      <c r="H45" s="128" t="s">
        <v>91</v>
      </c>
      <c r="I45" s="128" t="s">
        <v>75</v>
      </c>
      <c r="J45" s="187" t="s">
        <v>74</v>
      </c>
      <c r="K45" s="188"/>
      <c r="L45" s="189"/>
      <c r="M45" s="129" t="s">
        <v>73</v>
      </c>
    </row>
    <row r="46" spans="1:36" ht="18.75" hidden="1" customHeight="1" x14ac:dyDescent="0.2">
      <c r="F46" s="130"/>
      <c r="G46" s="131"/>
      <c r="H46" s="131"/>
      <c r="I46" s="131"/>
      <c r="J46" s="131"/>
      <c r="K46" s="131"/>
      <c r="L46" s="131"/>
      <c r="M46" s="131"/>
    </row>
    <row r="47" spans="1:36" ht="18.75" hidden="1" customHeight="1" x14ac:dyDescent="0.2">
      <c r="F47" s="130"/>
      <c r="G47" s="131"/>
      <c r="H47" s="131"/>
      <c r="I47" s="131"/>
      <c r="J47" s="131"/>
      <c r="K47" s="131"/>
      <c r="L47" s="131"/>
      <c r="M47" s="131"/>
    </row>
    <row r="48" spans="1:36" ht="18.75" customHeight="1" x14ac:dyDescent="0.2">
      <c r="F48" s="130"/>
      <c r="G48" s="131"/>
      <c r="H48" s="131"/>
      <c r="I48" s="131"/>
      <c r="J48" s="131"/>
      <c r="K48" s="131"/>
      <c r="L48" s="131"/>
      <c r="M48" s="131"/>
    </row>
    <row r="49" spans="6:13" ht="22.5" customHeight="1" x14ac:dyDescent="0.2">
      <c r="F49" s="185" t="s">
        <v>71</v>
      </c>
      <c r="G49" s="186"/>
      <c r="H49" s="186"/>
      <c r="I49" s="186"/>
      <c r="J49" s="186"/>
      <c r="K49" s="186"/>
      <c r="L49" s="186"/>
      <c r="M49" s="186"/>
    </row>
    <row r="51" spans="6:13" x14ac:dyDescent="0.2">
      <c r="F51" s="132"/>
      <c r="G51" s="132"/>
      <c r="H51" s="132"/>
      <c r="I51" s="132"/>
      <c r="J51" s="132"/>
    </row>
    <row r="923" spans="1:1" hidden="1" x14ac:dyDescent="0.2">
      <c r="A923" s="145" t="s">
        <v>140</v>
      </c>
    </row>
    <row r="937" spans="1:1" hidden="1" x14ac:dyDescent="0.2">
      <c r="A937" s="133" t="s">
        <v>107</v>
      </c>
    </row>
    <row r="958" spans="1:1" hidden="1" x14ac:dyDescent="0.2">
      <c r="A958" s="133" t="s">
        <v>107</v>
      </c>
    </row>
    <row r="979" spans="1:1" hidden="1" x14ac:dyDescent="0.2">
      <c r="A979" s="133" t="s">
        <v>107</v>
      </c>
    </row>
    <row r="997" spans="1:1" hidden="1" x14ac:dyDescent="0.2">
      <c r="A997" s="134" t="s">
        <v>116</v>
      </c>
    </row>
  </sheetData>
  <sheetProtection sheet="1" objects="1" scenarios="1" selectLockedCells="1"/>
  <dataConsolidate/>
  <mergeCells count="68">
    <mergeCell ref="F11:H11"/>
    <mergeCell ref="F12:H12"/>
    <mergeCell ref="F26:H26"/>
    <mergeCell ref="F24:H24"/>
    <mergeCell ref="L12:M12"/>
    <mergeCell ref="L11:M11"/>
    <mergeCell ref="F15:H15"/>
    <mergeCell ref="F21:H21"/>
    <mergeCell ref="F27:H27"/>
    <mergeCell ref="F28:H28"/>
    <mergeCell ref="J35:K35"/>
    <mergeCell ref="J32:K32"/>
    <mergeCell ref="O2:S3"/>
    <mergeCell ref="P4:S4"/>
    <mergeCell ref="O5:O6"/>
    <mergeCell ref="P5:S6"/>
    <mergeCell ref="O7:O8"/>
    <mergeCell ref="P7:S8"/>
    <mergeCell ref="P9:S10"/>
    <mergeCell ref="O11:O13"/>
    <mergeCell ref="P11:S13"/>
    <mergeCell ref="O14:O17"/>
    <mergeCell ref="P14:S17"/>
    <mergeCell ref="O9:O10"/>
    <mergeCell ref="F49:M49"/>
    <mergeCell ref="J22:K22"/>
    <mergeCell ref="J23:K23"/>
    <mergeCell ref="J24:K24"/>
    <mergeCell ref="J25:K25"/>
    <mergeCell ref="J27:K27"/>
    <mergeCell ref="J28:K28"/>
    <mergeCell ref="J31:K31"/>
    <mergeCell ref="J45:L45"/>
    <mergeCell ref="J29:K29"/>
    <mergeCell ref="J30:K30"/>
    <mergeCell ref="F22:H22"/>
    <mergeCell ref="F25:H25"/>
    <mergeCell ref="F36:H36"/>
    <mergeCell ref="J36:K36"/>
    <mergeCell ref="F35:H35"/>
    <mergeCell ref="F41:J43"/>
    <mergeCell ref="F34:H34"/>
    <mergeCell ref="J34:K34"/>
    <mergeCell ref="L14:M14"/>
    <mergeCell ref="F14:H14"/>
    <mergeCell ref="J20:K20"/>
    <mergeCell ref="J21:K21"/>
    <mergeCell ref="F20:H20"/>
    <mergeCell ref="F23:H23"/>
    <mergeCell ref="J33:K33"/>
    <mergeCell ref="F29:H29"/>
    <mergeCell ref="F30:H30"/>
    <mergeCell ref="F31:H31"/>
    <mergeCell ref="F32:H32"/>
    <mergeCell ref="F33:H33"/>
    <mergeCell ref="J26:K26"/>
    <mergeCell ref="A3:B3"/>
    <mergeCell ref="A4:B4"/>
    <mergeCell ref="A5:B5"/>
    <mergeCell ref="A6:B6"/>
    <mergeCell ref="L10:M10"/>
    <mergeCell ref="J6:K6"/>
    <mergeCell ref="L5:M5"/>
    <mergeCell ref="L6:M6"/>
    <mergeCell ref="A7:B7"/>
    <mergeCell ref="A8:B8"/>
    <mergeCell ref="F10:H10"/>
    <mergeCell ref="J5:K5"/>
  </mergeCells>
  <phoneticPr fontId="4" type="noConversion"/>
  <dataValidations count="8">
    <dataValidation type="decimal" operator="lessThanOrEqual" allowBlank="1" showInputMessage="1" showErrorMessage="1" errorTitle="Invalid Input" error="Please enter a valid numeric_x000a_value." sqref="M42 J21:L36 L38:L39" xr:uid="{00000000-0002-0000-0000-000000000000}">
      <formula1>999999999.99</formula1>
    </dataValidation>
    <dataValidation type="textLength" allowBlank="1" showInputMessage="1" showErrorMessage="1" sqref="A21:A36 A8 L12:M12 L6 F14:F15 I14:I15" xr:uid="{00000000-0002-0000-0000-000001000000}">
      <formula1>1</formula1>
      <formula2>30</formula2>
    </dataValidation>
    <dataValidation type="textLength" allowBlank="1" showInputMessage="1" showErrorMessage="1" sqref="L14" xr:uid="{00000000-0002-0000-0000-000002000000}">
      <formula1>1</formula1>
      <formula2>50</formula2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6 H23:I36" xr:uid="{00000000-0002-0000-0000-000004000000}">
      <formula1>100</formula1>
    </dataValidation>
    <dataValidation type="textLength" allowBlank="1" showInputMessage="1" showErrorMessage="1" errorTitle="Invalid Input" error="Max characters allowed: 60" sqref="I10 F10 F12:F13 I12:I13 H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F11 I11" xr:uid="{00000000-0002-0000-0000-000006000000}">
      <formula1>0</formula1>
      <formula2>255</formula2>
    </dataValidation>
    <dataValidation type="textLength" allowBlank="1" showInputMessage="1" showErrorMessage="1" sqref="G39:I40 F41:J43" xr:uid="{00000000-0002-0000-0000-000007000000}">
      <formula1>1</formula1>
      <formula2>255</formula2>
    </dataValidation>
  </dataValidations>
  <hyperlinks>
    <hyperlink ref="A958" r:id="rId1" tooltip="Consulting (4th Sample - Taxable Column)" display="http://www.invoicingtemplate.com/sample4consulting.html" xr:uid="{00000000-0004-0000-0000-000000000000}"/>
    <hyperlink ref="A937" r:id="rId2" tooltip="Consulting (4th Sample - Taxable Column)" display="http://www.invoicingtemplate.com/sample4consulting.html" xr:uid="{00000000-0004-0000-0000-000001000000}"/>
    <hyperlink ref="IS1" r:id="rId3" tooltip="Consulting Invoice Template (4th Sample - Taxable Column)" display="http://www.invoicingtemplate.com/sample4consulting.html" xr:uid="{00000000-0004-0000-0000-000002000000}"/>
    <hyperlink ref="A979" r:id="rId4" tooltip="Consulting (4th Sample - Taxable Column)" display="http://www.invoicingtemplate.com/sample4consulting.html" xr:uid="{00000000-0004-0000-0000-000003000000}"/>
    <hyperlink ref="O2:S3" r:id="rId5" location="create-invoice" display="To create an invoice (tutorial Movie)" xr:uid="{00000000-0004-0000-0000-000004000000}"/>
    <hyperlink ref="A997" r:id="rId6" tooltip="Consulting (4th Sample - Taxable Column)" display="http://www.invoicingtemplate.com/sample4consulting.html" xr:uid="{00000000-0004-0000-0000-000005000000}"/>
    <hyperlink ref="AII1" r:id="rId7" tooltip="Consulting Invoice Template (4th Sample - Taxable Column)" display="http://www.invoicingtemplate.com/sample4consulting.html" xr:uid="{00000000-0004-0000-0000-000006000000}"/>
    <hyperlink ref="A923" r:id="rId8" tooltip="Video Production Invoice" display="http://www.invoicingtemplate.com/production-assistant.html" xr:uid="{00000000-0004-0000-0000-000007000000}"/>
    <hyperlink ref="AHX1" r:id="rId9" tooltip="Production Assistant Bill Sample" display="http://www.invoicingtemplate.com/production-assistant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Header>&amp;L&amp;G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41" r:id="rId14" name="oknWidget_taxable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57150</xdr:rowOff>
                  </from>
                  <to>
                    <xdr:col>8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5" name="oknWidget_taxable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47625</xdr:rowOff>
                  </from>
                  <to>
                    <xdr:col>8</xdr:col>
                    <xdr:colOff>466725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6" name="oknWidget_taxable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22</xdr:row>
                    <xdr:rowOff>66675</xdr:rowOff>
                  </from>
                  <to>
                    <xdr:col>8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7" name="oknWidget_taxable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57150</xdr:rowOff>
                  </from>
                  <to>
                    <xdr:col>8</xdr:col>
                    <xdr:colOff>466725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8" name="oknWidget_taxable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24</xdr:row>
                    <xdr:rowOff>38100</xdr:rowOff>
                  </from>
                  <to>
                    <xdr:col>8</xdr:col>
                    <xdr:colOff>466725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9" name="oknWidget_taxable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47625</xdr:rowOff>
                  </from>
                  <to>
                    <xdr:col>8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20" name="oknWidget_taxable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57150</xdr:rowOff>
                  </from>
                  <to>
                    <xdr:col>8</xdr:col>
                    <xdr:colOff>466725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21" name="oknWidget_taxable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27</xdr:row>
                    <xdr:rowOff>57150</xdr:rowOff>
                  </from>
                  <to>
                    <xdr:col>8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22" name="oknWidget_taxable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28575</xdr:rowOff>
                  </from>
                  <to>
                    <xdr:col>8</xdr:col>
                    <xdr:colOff>466725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23" name="oknWidget_taxable1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29</xdr:row>
                    <xdr:rowOff>19050</xdr:rowOff>
                  </from>
                  <to>
                    <xdr:col>8</xdr:col>
                    <xdr:colOff>466725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4" name="oknWidget_taxable1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30</xdr:row>
                    <xdr:rowOff>28575</xdr:rowOff>
                  </from>
                  <to>
                    <xdr:col>8</xdr:col>
                    <xdr:colOff>466725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5" name="oknWidget_taxable1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31</xdr:row>
                    <xdr:rowOff>38100</xdr:rowOff>
                  </from>
                  <to>
                    <xdr:col>8</xdr:col>
                    <xdr:colOff>466725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6" name="oknWidget_taxable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32</xdr:row>
                    <xdr:rowOff>57150</xdr:rowOff>
                  </from>
                  <to>
                    <xdr:col>8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7" name="oknWidget_taxable1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33</xdr:row>
                    <xdr:rowOff>47625</xdr:rowOff>
                  </from>
                  <to>
                    <xdr:col>8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8" name="oknWidget_taxable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34</xdr:row>
                    <xdr:rowOff>57150</xdr:rowOff>
                  </from>
                  <to>
                    <xdr:col>8</xdr:col>
                    <xdr:colOff>466725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9" name="oknWidget_taxable1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35</xdr:row>
                    <xdr:rowOff>57150</xdr:rowOff>
                  </from>
                  <to>
                    <xdr:col>8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Production Assistant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27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Production Assistant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27</v>
      </c>
      <c r="D11" s="9" t="s">
        <v>53</v>
      </c>
      <c r="E11" s="9" t="s">
        <v>33</v>
      </c>
      <c r="F11" s="14" t="s">
        <v>49</v>
      </c>
      <c r="G11" s="14" t="str">
        <f>oknTax1Name</f>
        <v>TAX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Production Assistant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27</v>
      </c>
      <c r="D11" s="9" t="s">
        <v>33</v>
      </c>
      <c r="E11" s="9" t="s">
        <v>56</v>
      </c>
      <c r="F11" s="9" t="s">
        <v>5</v>
      </c>
      <c r="G11" s="14" t="s">
        <v>4</v>
      </c>
      <c r="H11" s="4" t="s">
        <v>57</v>
      </c>
      <c r="I11" s="14" t="s">
        <v>58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Production Assistant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42</v>
      </c>
      <c r="C9" s="1"/>
      <c r="F9" s="205" t="s">
        <v>82</v>
      </c>
      <c r="G9" s="206"/>
      <c r="H9" s="41">
        <v>0</v>
      </c>
    </row>
    <row r="10" spans="2:8" ht="15.75" customHeight="1" x14ac:dyDescent="0.2">
      <c r="B10" s="2" t="s">
        <v>43</v>
      </c>
      <c r="C10" s="1"/>
      <c r="F10" s="207" t="s">
        <v>83</v>
      </c>
      <c r="G10" s="208"/>
      <c r="H10" s="42">
        <v>0</v>
      </c>
    </row>
    <row r="11" spans="2:8" ht="15.75" customHeight="1" x14ac:dyDescent="0.2">
      <c r="B11" s="2" t="s">
        <v>44</v>
      </c>
      <c r="C11" s="43"/>
      <c r="F11" s="34"/>
      <c r="G11" s="39"/>
    </row>
    <row r="12" spans="2:8" ht="15.75" customHeight="1" x14ac:dyDescent="0.2">
      <c r="B12" s="2" t="s">
        <v>45</v>
      </c>
      <c r="C12" s="1"/>
      <c r="F12" s="205" t="s">
        <v>84</v>
      </c>
      <c r="G12" s="206"/>
      <c r="H12" s="41">
        <v>0</v>
      </c>
    </row>
    <row r="13" spans="2:8" ht="15.75" customHeight="1" x14ac:dyDescent="0.2">
      <c r="B13" s="2" t="s">
        <v>47</v>
      </c>
      <c r="C13" s="1"/>
      <c r="F13" s="33" t="s">
        <v>85</v>
      </c>
      <c r="G13" s="40"/>
      <c r="H13" s="42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6" t="s">
        <v>67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78</v>
      </c>
      <c r="C20" s="10" t="s">
        <v>88</v>
      </c>
      <c r="D20" s="10" t="s">
        <v>87</v>
      </c>
      <c r="E20" s="10" t="s">
        <v>79</v>
      </c>
      <c r="F20" s="10" t="s">
        <v>80</v>
      </c>
      <c r="G20" s="4" t="s">
        <v>86</v>
      </c>
      <c r="H20" s="4" t="s">
        <v>81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Production Assistant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49</v>
      </c>
      <c r="G13" s="14" t="str">
        <f>oknTax1Name</f>
        <v>TAX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Production Assistant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27</v>
      </c>
      <c r="D13" s="9" t="s">
        <v>33</v>
      </c>
      <c r="E13" s="9" t="s">
        <v>66</v>
      </c>
      <c r="F13" s="9" t="s">
        <v>63</v>
      </c>
      <c r="G13" s="14" t="s">
        <v>64</v>
      </c>
      <c r="H13" s="14" t="s">
        <v>90</v>
      </c>
      <c r="I13" s="9" t="s">
        <v>52</v>
      </c>
      <c r="J13" s="9" t="s">
        <v>65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139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98</v>
      </c>
      <c r="C3" s="47"/>
    </row>
    <row r="4" spans="1:3" x14ac:dyDescent="0.3">
      <c r="A4" s="45"/>
      <c r="B4" s="56" t="s">
        <v>99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100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103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104</v>
      </c>
      <c r="C14" s="47"/>
    </row>
    <row r="15" spans="1:3" ht="15.75" x14ac:dyDescent="0.3">
      <c r="A15" s="45"/>
      <c r="B15" s="144" t="s">
        <v>105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106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production-assista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A5CA-EBD9-4565-9976-9FCD875F692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119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89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92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Assistant Bill Sample</dc:title>
  <dc:subject>"Production Assistant Bill Sample" summary: If you are a production assistant, camera operator, videographer, video editor, music producer, or have any filmmaking related jobs, doing it as a freelancer, independent contractor or incorporated company, this PA invoice template helps you create attractive invoice in no time.</dc:subject>
  <dc:creator>https://www.invoicingtemplate.com/</dc:creator>
  <cp:keywords/>
  <dc:description>https://www.invoicingtemplate.com/production-assistant.html</dc:description>
  <cp:lastModifiedBy>liangjun yu</cp:lastModifiedBy>
  <cp:lastPrinted>2018-01-11T06:40:32Z</cp:lastPrinted>
  <dcterms:created xsi:type="dcterms:W3CDTF">2000-07-27T22:24:14Z</dcterms:created>
  <dcterms:modified xsi:type="dcterms:W3CDTF">2024-04-10T06:16:59Z</dcterms:modified>
  <cp:category>Production Assistant Bill Sample, Video Production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93, Gilbert[20], Arizona</vt:lpwstr>
  </property>
</Properties>
</file>