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6\"/>
    </mc:Choice>
  </mc:AlternateContent>
  <xr:revisionPtr revIDLastSave="0" documentId="13_ncr:1_{6EF4BA8F-A1CC-43FD-825F-8C6A6E9FF1BF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Invoice" sheetId="1" r:id="rId1"/>
    <sheet name="UniformSoftware.com" sheetId="28" r:id="rId2"/>
  </sheets>
  <definedNames>
    <definedName name="InvoicingTemplateLinkTarget" hidden="1">#REF!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Invoice!$AM$23</definedName>
    <definedName name="oknBudgetCode">Invoice!$J$12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ateNeeded">Invoice!$O$11</definedName>
    <definedName name="oknDateRequested">Invoice!$O$10</definedName>
    <definedName name="oknDepartment">Invoice!$J$10</definedName>
    <definedName name="oknDueDate">Invoice!$AG$10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Invoice!$AB$8</definedName>
    <definedName name="oknPayments">Invoice!$AM$22</definedName>
    <definedName name="oknPaymentTerm">Invoice!$AD$8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Invoice!$AB$10</definedName>
    <definedName name="oknSavingInvoiceClearWorksheet" hidden="1">#REF!</definedName>
    <definedName name="oknSavingInvoicePromptForPayment" hidden="1">#REF!</definedName>
    <definedName name="oknShippingCost">Invoice!$AM$21</definedName>
    <definedName name="oknShipVia">Invoice!$AE$10</definedName>
    <definedName name="oknStatus">Invoice!$A$6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Invoice!$E$10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Invoice!$AD$12</definedName>
    <definedName name="oknWhoCityStateZip">Invoice!$AD$13</definedName>
    <definedName name="oknWhoID">Invoice!$A$8</definedName>
    <definedName name="oknWhoName">Invoice!$J$11</definedName>
    <definedName name="oknWhoPhone">Invoice!$O$12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1" l="1"/>
  <c r="P22" i="1"/>
  <c r="P23" i="1"/>
  <c r="P24" i="1"/>
  <c r="P25" i="1"/>
  <c r="P26" i="1"/>
  <c r="P27" i="1"/>
  <c r="P28" i="1"/>
  <c r="P29" i="1"/>
  <c r="P30" i="1"/>
  <c r="P31" i="1"/>
  <c r="P32" i="1"/>
  <c r="P34" i="1"/>
  <c r="P35" i="1"/>
  <c r="P33" i="1" l="1"/>
  <c r="P37" i="1" s="1"/>
  <c r="AM23" i="1" s="1"/>
  <c r="F33" i="1" a="1"/>
  <c r="F33" i="1" s="1"/>
</calcChain>
</file>

<file path=xl/sharedStrings.xml><?xml version="1.0" encoding="utf-8"?>
<sst xmlns="http://schemas.openxmlformats.org/spreadsheetml/2006/main" count="57" uniqueCount="52">
  <si>
    <t>DATE:</t>
  </si>
  <si>
    <t>INVOICE #</t>
  </si>
  <si>
    <t>SHIPPING &amp; HANDLING</t>
  </si>
  <si>
    <t>TOTAL</t>
  </si>
  <si>
    <t>Sales Rep. Name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</si>
  <si>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</si>
  <si>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</si>
  <si>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</si>
  <si>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</si>
  <si>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</si>
  <si>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</si>
  <si>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</si>
  <si>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</si>
  <si>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</si>
  <si>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Current Database</t>
  </si>
  <si>
    <t>Invoice Status</t>
  </si>
  <si>
    <t>cost</t>
    <phoneticPr fontId="7" type="noConversion"/>
  </si>
  <si>
    <t>Customer ID</t>
  </si>
  <si>
    <t>Product ID</t>
  </si>
  <si>
    <t>Select</t>
  </si>
  <si>
    <t>Address</t>
    <phoneticPr fontId="7" type="noConversion"/>
  </si>
  <si>
    <t>City ST Zip</t>
    <phoneticPr fontId="7" type="noConversion"/>
  </si>
  <si>
    <t>BILL TO</t>
    <phoneticPr fontId="7" type="noConversion"/>
  </si>
  <si>
    <t>P.O. #</t>
    <phoneticPr fontId="7" type="noConversion"/>
  </si>
  <si>
    <t>TERMS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</si>
  <si>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</si>
  <si>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</si>
  <si>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</si>
  <si>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AMOUNT</t>
    <phoneticPr fontId="7" type="noConversion"/>
  </si>
  <si>
    <t>INVOICE</t>
    <phoneticPr fontId="7" type="noConversion"/>
  </si>
  <si>
    <t>Contact Person</t>
  </si>
  <si>
    <t>Date Requested</t>
  </si>
  <si>
    <t>Date Needed</t>
  </si>
  <si>
    <t>Not used cells</t>
    <phoneticPr fontId="7" type="noConversion"/>
  </si>
  <si>
    <t>Department</t>
    <phoneticPr fontId="7" type="noConversion"/>
  </si>
  <si>
    <t>Budget Code</t>
    <phoneticPr fontId="7" type="noConversion"/>
  </si>
  <si>
    <t>Phone #</t>
    <phoneticPr fontId="7" type="noConversion"/>
  </si>
  <si>
    <t>Sample Print Shop/Mail Room</t>
    <phoneticPr fontId="7" type="noConversion"/>
  </si>
  <si>
    <t>Your address</t>
    <phoneticPr fontId="7" type="noConversion"/>
  </si>
  <si>
    <t>Your City, ST Zip</t>
    <phoneticPr fontId="7" type="noConversion"/>
  </si>
  <si>
    <t>Phone, contact info</t>
    <phoneticPr fontId="7" type="noConversion"/>
  </si>
  <si>
    <t>Pending</t>
    <phoneticPr fontId="7" type="noConversion"/>
  </si>
  <si>
    <t>UPS</t>
  </si>
  <si>
    <t>Net 60</t>
  </si>
  <si>
    <t>Sales1</t>
  </si>
  <si>
    <t>tax1</t>
  </si>
  <si>
    <t>tax2</t>
  </si>
  <si>
    <t>Template#: C4006</t>
  </si>
  <si>
    <t>c4006</t>
  </si>
  <si>
    <t>Print Shop Invoice Template</t>
  </si>
  <si>
    <t>Print Shop Billing Format - 69, Plano, Texas, 286057, 259841, 7001100892468855950?+10.09%, 71.7 sq mi, 185.7 km2, 3,990/sq mi, 1,540/km2, 33°03′03″N 96°44′52″W? / ?33.0508°N 96.7479°W? / 33.0508; -96.7479? (Plano)</t>
  </si>
  <si>
    <t>Print Shop Bill Samplec4006 - 69, Plano, Texas, 286057, 259841, 7001100892468855950?+10.09%, 71.7 sq mi, 185.7 km2, 3,990/sq mi, 1,540/km2, 33°03′03″N 96°44′52″W? / ?33.0508°N 96.7479°W? / 33.0508; -96.7479? (Plano)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</si>
</sst>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9]dd/mmm/yy;@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22"/>
      <color theme="3" tint="0.39997558519241921"/>
      <name val="Arial Black"/>
      <family val="2"/>
    </font>
    <font>
      <sz val="9"/>
      <color theme="3" tint="-0.24997711111789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5" borderId="1" applyNumberFormat="0" applyAlignment="0" applyProtection="0"/>
    <xf numFmtId="0" fontId="22" fillId="15" borderId="2" applyNumberFormat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8" fillId="3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9" fillId="4" borderId="7" applyNumberFormat="0" applyFont="0" applyAlignment="0" applyProtection="0"/>
    <xf numFmtId="0" fontId="31" fillId="5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7" fillId="16" borderId="10" xfId="0" applyFont="1" applyFill="1" applyBorder="1" applyAlignment="1">
      <alignment horizontal="center" vertical="center"/>
    </xf>
    <xf numFmtId="0" fontId="7" fillId="16" borderId="12" xfId="0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3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hidden="1"/>
    </xf>
    <xf numFmtId="0" fontId="6" fillId="0" borderId="0" xfId="0" applyFont="1"/>
    <xf numFmtId="0" fontId="17" fillId="0" borderId="0" xfId="0" applyFont="1"/>
    <xf numFmtId="0" fontId="17" fillId="0" borderId="0" xfId="0" applyFont="1" applyAlignment="1">
      <alignment vertical="center"/>
    </xf>
    <xf numFmtId="14" fontId="9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2" xfId="0" applyNumberFormat="1" applyBorder="1" applyAlignment="1" applyProtection="1">
      <alignment horizontal="right" vertical="center"/>
      <protection locked="0" hidden="1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69" fontId="11" fillId="0" borderId="16" xfId="0" applyNumberFormat="1" applyFont="1" applyBorder="1" applyAlignment="1" applyProtection="1">
      <alignment horizontal="left" vertical="center"/>
      <protection hidden="1"/>
    </xf>
    <xf numFmtId="169" fontId="11" fillId="0" borderId="17" xfId="0" applyNumberFormat="1" applyFont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right" vertical="center"/>
    </xf>
    <xf numFmtId="166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/>
      <protection locked="0"/>
    </xf>
    <xf numFmtId="168" fontId="16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7" fontId="11" fillId="0" borderId="16" xfId="0" applyNumberFormat="1" applyFont="1" applyBorder="1" applyAlignment="1" applyProtection="1">
      <alignment horizontal="right" vertical="center"/>
      <protection locked="0"/>
    </xf>
    <xf numFmtId="167" fontId="11" fillId="0" borderId="18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locked="0"/>
    </xf>
    <xf numFmtId="0" fontId="35" fillId="0" borderId="0" xfId="0" applyFont="1" applyAlignment="1">
      <alignment vertical="center"/>
    </xf>
    <xf numFmtId="0" fontId="0" fillId="0" borderId="0" xfId="0" applyAlignment="1" applyProtection="1">
      <alignment horizontal="left" vertical="center" indent="1"/>
      <protection locked="0"/>
    </xf>
    <xf numFmtId="0" fontId="0" fillId="17" borderId="0" xfId="0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18" borderId="0" xfId="0" applyFont="1" applyFill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0" fillId="0" borderId="0" xfId="0" applyAlignment="1" applyProtection="1">
      <alignment horizontal="right" vertical="center"/>
      <protection locked="0"/>
    </xf>
    <xf numFmtId="0" fontId="0" fillId="19" borderId="0" xfId="0" applyFill="1"/>
    <xf numFmtId="0" fontId="6" fillId="19" borderId="0" xfId="0" applyFont="1" applyFill="1"/>
    <xf numFmtId="1" fontId="11" fillId="19" borderId="0" xfId="0" applyNumberFormat="1" applyFont="1" applyFill="1" applyAlignment="1" applyProtection="1">
      <alignment horizontal="left" vertical="center"/>
      <protection locked="0"/>
    </xf>
    <xf numFmtId="0" fontId="11" fillId="19" borderId="0" xfId="0" applyFont="1" applyFill="1" applyAlignment="1">
      <alignment vertical="center"/>
    </xf>
    <xf numFmtId="0" fontId="17" fillId="19" borderId="0" xfId="0" applyFont="1" applyFill="1" applyAlignment="1">
      <alignment vertical="center"/>
    </xf>
    <xf numFmtId="0" fontId="17" fillId="19" borderId="0" xfId="0" applyFont="1" applyFill="1"/>
    <xf numFmtId="0" fontId="12" fillId="19" borderId="0" xfId="34" applyFill="1" applyAlignment="1" applyProtection="1"/>
    <xf numFmtId="0" fontId="0" fillId="20" borderId="0" xfId="0" applyFill="1"/>
    <xf numFmtId="0" fontId="6" fillId="20" borderId="0" xfId="0" applyFont="1" applyFill="1"/>
    <xf numFmtId="0" fontId="0" fillId="20" borderId="0" xfId="0" applyFill="1" applyProtection="1">
      <protection locked="0" hidden="1"/>
    </xf>
    <xf numFmtId="0" fontId="12" fillId="20" borderId="0" xfId="34" applyFill="1" applyAlignment="1" applyProtection="1"/>
    <xf numFmtId="0" fontId="7" fillId="19" borderId="11" xfId="0" applyFont="1" applyFill="1" applyBorder="1" applyAlignment="1">
      <alignment horizontal="center" vertical="center"/>
    </xf>
    <xf numFmtId="0" fontId="7" fillId="19" borderId="12" xfId="0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38" fillId="0" borderId="0" xfId="0" applyFont="1" applyAlignment="1">
      <alignment horizontal="right" vertical="center"/>
    </xf>
    <xf numFmtId="1" fontId="39" fillId="20" borderId="0" xfId="0" applyNumberFormat="1" applyFont="1" applyFill="1" applyAlignment="1" applyProtection="1">
      <alignment horizontal="left" vertical="center"/>
      <protection locked="0"/>
    </xf>
    <xf numFmtId="167" fontId="11" fillId="21" borderId="18" xfId="0" applyNumberFormat="1" applyFont="1" applyFill="1" applyBorder="1" applyAlignment="1" applyProtection="1">
      <alignment horizontal="right" vertical="center"/>
      <protection locked="0"/>
    </xf>
    <xf numFmtId="169" fontId="11" fillId="21" borderId="17" xfId="0" applyNumberFormat="1" applyFont="1" applyFill="1" applyBorder="1" applyAlignment="1" applyProtection="1">
      <alignment horizontal="left" vertical="center"/>
      <protection hidden="1"/>
    </xf>
    <xf numFmtId="167" fontId="11" fillId="21" borderId="15" xfId="0" applyNumberFormat="1" applyFont="1" applyFill="1" applyBorder="1" applyAlignment="1" applyProtection="1">
      <alignment horizontal="right" vertical="center"/>
      <protection locked="0"/>
    </xf>
    <xf numFmtId="169" fontId="11" fillId="21" borderId="13" xfId="0" applyNumberFormat="1" applyFont="1" applyFill="1" applyBorder="1" applyAlignment="1" applyProtection="1">
      <alignment horizontal="left" vertical="center"/>
      <protection hidden="1"/>
    </xf>
    <xf numFmtId="0" fontId="1" fillId="0" borderId="0" xfId="49"/>
    <xf numFmtId="2" fontId="11" fillId="0" borderId="19" xfId="0" applyNumberFormat="1" applyFont="1" applyBorder="1" applyAlignment="1" applyProtection="1">
      <alignment horizontal="right" vertical="center"/>
      <protection locked="0"/>
    </xf>
    <xf numFmtId="2" fontId="11" fillId="0" borderId="18" xfId="0" applyNumberFormat="1" applyFont="1" applyBorder="1" applyAlignment="1" applyProtection="1">
      <alignment horizontal="righ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8" xfId="0" applyFont="1" applyBorder="1" applyAlignment="1" applyProtection="1">
      <alignment horizontal="left" vertical="center"/>
      <protection locked="0"/>
    </xf>
    <xf numFmtId="0" fontId="0" fillId="19" borderId="0" xfId="0" applyFill="1" applyAlignment="1">
      <alignment horizontal="center" vertical="center"/>
    </xf>
    <xf numFmtId="0" fontId="17" fillId="19" borderId="0" xfId="0" applyFont="1" applyFill="1" applyAlignment="1">
      <alignment horizontal="center" vertical="center"/>
    </xf>
    <xf numFmtId="0" fontId="11" fillId="21" borderId="14" xfId="0" applyFont="1" applyFill="1" applyBorder="1" applyAlignment="1" applyProtection="1">
      <alignment horizontal="left" vertical="center"/>
      <protection locked="0"/>
    </xf>
    <xf numFmtId="0" fontId="11" fillId="21" borderId="23" xfId="0" applyFont="1" applyFill="1" applyBorder="1" applyAlignment="1" applyProtection="1">
      <alignment horizontal="left" vertical="center"/>
      <protection locked="0"/>
    </xf>
    <xf numFmtId="0" fontId="11" fillId="21" borderId="15" xfId="0" applyFont="1" applyFill="1" applyBorder="1" applyAlignment="1" applyProtection="1">
      <alignment horizontal="left" vertical="center"/>
      <protection locked="0"/>
    </xf>
    <xf numFmtId="2" fontId="11" fillId="21" borderId="14" xfId="0" applyNumberFormat="1" applyFont="1" applyFill="1" applyBorder="1" applyAlignment="1" applyProtection="1">
      <alignment horizontal="right" vertical="center"/>
      <protection locked="0"/>
    </xf>
    <xf numFmtId="2" fontId="11" fillId="21" borderId="15" xfId="0" applyNumberFormat="1" applyFont="1" applyFill="1" applyBorder="1" applyAlignment="1" applyProtection="1">
      <alignment horizontal="right" vertical="center"/>
      <protection locked="0"/>
    </xf>
    <xf numFmtId="2" fontId="11" fillId="21" borderId="19" xfId="0" applyNumberFormat="1" applyFont="1" applyFill="1" applyBorder="1" applyAlignment="1" applyProtection="1">
      <alignment horizontal="right" vertical="center"/>
      <protection locked="0"/>
    </xf>
    <xf numFmtId="2" fontId="11" fillId="21" borderId="18" xfId="0" applyNumberFormat="1" applyFont="1" applyFill="1" applyBorder="1" applyAlignment="1" applyProtection="1">
      <alignment horizontal="right" vertical="center"/>
      <protection locked="0"/>
    </xf>
    <xf numFmtId="0" fontId="7" fillId="16" borderId="10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11" fillId="21" borderId="19" xfId="0" applyFont="1" applyFill="1" applyBorder="1" applyAlignment="1" applyProtection="1">
      <alignment horizontal="left" vertical="center"/>
      <protection locked="0"/>
    </xf>
    <xf numFmtId="0" fontId="11" fillId="21" borderId="0" xfId="0" applyFont="1" applyFill="1" applyAlignment="1" applyProtection="1">
      <alignment horizontal="left" vertical="center"/>
      <protection locked="0"/>
    </xf>
    <xf numFmtId="0" fontId="11" fillId="21" borderId="18" xfId="0" applyFont="1" applyFill="1" applyBorder="1" applyAlignment="1" applyProtection="1">
      <alignment horizontal="left" vertical="center"/>
      <protection locked="0"/>
    </xf>
    <xf numFmtId="0" fontId="7" fillId="19" borderId="10" xfId="0" applyFont="1" applyFill="1" applyBorder="1" applyAlignment="1">
      <alignment horizontal="center" vertical="center"/>
    </xf>
    <xf numFmtId="0" fontId="7" fillId="19" borderId="11" xfId="0" applyFont="1" applyFill="1" applyBorder="1" applyAlignment="1">
      <alignment horizontal="center" vertical="center"/>
    </xf>
    <xf numFmtId="14" fontId="9" fillId="0" borderId="10" xfId="0" applyNumberFormat="1" applyFont="1" applyBorder="1" applyAlignment="1" applyProtection="1">
      <alignment horizontal="center" vertical="center"/>
      <protection locked="0"/>
    </xf>
    <xf numFmtId="14" fontId="9" fillId="0" borderId="1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Alignment="1" applyProtection="1">
      <alignment vertical="center"/>
      <protection locked="0"/>
    </xf>
    <xf numFmtId="170" fontId="0" fillId="0" borderId="0" xfId="0" applyNumberFormat="1" applyAlignment="1" applyProtection="1">
      <alignment horizontal="left" vertical="center" indent="1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19" borderId="20" xfId="0" applyFont="1" applyFill="1" applyBorder="1" applyAlignment="1">
      <alignment horizontal="center" vertical="center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16" xfId="0" applyFont="1" applyBorder="1" applyAlignment="1" applyProtection="1">
      <alignment horizontal="left" vertical="center"/>
      <protection locked="0"/>
    </xf>
    <xf numFmtId="2" fontId="11" fillId="0" borderId="21" xfId="0" applyNumberFormat="1" applyFont="1" applyBorder="1" applyAlignment="1" applyProtection="1">
      <alignment horizontal="right" vertical="center"/>
      <protection locked="0"/>
    </xf>
    <xf numFmtId="2" fontId="11" fillId="0" borderId="16" xfId="0" applyNumberFormat="1" applyFont="1" applyBorder="1" applyAlignment="1" applyProtection="1">
      <alignment horizontal="right" vertical="center"/>
      <protection locked="0"/>
    </xf>
    <xf numFmtId="1" fontId="11" fillId="20" borderId="0" xfId="0" applyNumberFormat="1" applyFont="1" applyFill="1" applyAlignment="1" applyProtection="1">
      <alignment horizontal="center" vertical="center"/>
      <protection locked="0"/>
    </xf>
    <xf numFmtId="0" fontId="7" fillId="19" borderId="0" xfId="0" applyFont="1" applyFill="1" applyAlignment="1">
      <alignment horizontal="center" vertical="center"/>
    </xf>
    <xf numFmtId="0" fontId="9" fillId="20" borderId="0" xfId="0" applyFont="1" applyFill="1" applyAlignment="1" applyProtection="1">
      <alignment horizontal="center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71B93C99-5175-4514-A38F-58DC60033B9A}"/>
    <cellStyle name="Normal 7" xfId="49" xr:uid="{0CBF6CE8-E14D-467E-85A0-87C5EAD4913B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intshop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133350</xdr:rowOff>
    </xdr:from>
    <xdr:to>
      <xdr:col>16</xdr:col>
      <xdr:colOff>38100</xdr:colOff>
      <xdr:row>6</xdr:row>
      <xdr:rowOff>142875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190750"/>
          <a:ext cx="61722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0</xdr:colOff>
      <xdr:row>2</xdr:row>
      <xdr:rowOff>0</xdr:rowOff>
    </xdr:from>
    <xdr:to>
      <xdr:col>26</xdr:col>
      <xdr:colOff>438861</xdr:colOff>
      <xdr:row>11</xdr:row>
      <xdr:rowOff>28938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9</xdr:row>
      <xdr:rowOff>34925</xdr:rowOff>
    </xdr:to>
    <xdr:sp macro="" textlink="">
      <xdr:nvSpPr>
        <xdr:cNvPr id="1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55FC9A-9749-1DAC-10B8-14421B21BF14}"/>
            </a:ext>
          </a:extLst>
        </xdr:cNvPr>
        <xdr:cNvSpPr txBox="1"/>
      </xdr:nvSpPr>
      <xdr:spPr>
        <a:xfrm>
          <a:off x="76898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CA3F7B-0392-45D5-8CC5-17CEE2EED5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48C74A8-BEF8-4C35-A106-7E7CDA8690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7662275-362B-477D-BDA2-6CCFA8B8F5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68E85BA-5D99-4592-9233-3AB032AE35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B9480E3-99E8-48DF-8950-6B8307EE4B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754DEE8-50DE-43FC-8135-97B0BBE282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B7A2DAF-3565-4ACC-BACB-89DBB3ED52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717A08E-52AF-4A4C-A9B3-52E95DE2970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ECFF388-D366-17AD-6314-C25EE0D01BC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04E7C9B-5C59-9014-AA3D-64313E99B68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BCD6532-BC90-0AF7-90BE-0639927468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printshopinvoicetemplate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printshopinvoicetemplate.html" TargetMode="External"/><Relationship Id="rId1" Type="http://schemas.openxmlformats.org/officeDocument/2006/relationships/hyperlink" Target="http://www.invoicingtemplate.com/printshopinvoicetemplate.html" TargetMode="External"/><Relationship Id="rId6" Type="http://schemas.openxmlformats.org/officeDocument/2006/relationships/hyperlink" Target="http://www.invoicingtemplate.com/printshopinvoicetemplate.html" TargetMode="External"/><Relationship Id="rId5" Type="http://schemas.openxmlformats.org/officeDocument/2006/relationships/hyperlink" Target="http://www.invoicingtemplate.com/printshopinvoicetemplate.html" TargetMode="External"/><Relationship Id="rId4" Type="http://schemas.openxmlformats.org/officeDocument/2006/relationships/hyperlink" Target="http://www.invoicingtemplate.com/printshopinvoice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74"/>
  <sheetViews>
    <sheetView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60" customWidth="1"/>
    <col min="2" max="2" width="11.28515625" style="60" customWidth="1"/>
    <col min="3" max="3" width="8" style="24" hidden="1" customWidth="1"/>
    <col min="4" max="4" width="9.140625" style="24" hidden="1" customWidth="1"/>
    <col min="5" max="5" width="10.28515625" style="19" hidden="1" customWidth="1"/>
    <col min="6" max="6" width="16" style="19" hidden="1" customWidth="1"/>
    <col min="7" max="7" width="0.5703125" customWidth="1"/>
    <col min="8" max="8" width="12.28515625" customWidth="1"/>
    <col min="9" max="9" width="1.42578125" customWidth="1"/>
    <col min="10" max="10" width="11.28515625" customWidth="1"/>
    <col min="11" max="11" width="10.42578125" customWidth="1"/>
    <col min="12" max="12" width="14.42578125" customWidth="1"/>
    <col min="13" max="13" width="4.7109375" customWidth="1"/>
    <col min="14" max="14" width="9.7109375" customWidth="1"/>
    <col min="15" max="15" width="12.140625" customWidth="1"/>
    <col min="16" max="16" width="15.28515625" customWidth="1"/>
    <col min="17" max="17" width="0.85546875" customWidth="1"/>
    <col min="18" max="18" width="1" customWidth="1"/>
    <col min="19" max="19" width="5" customWidth="1"/>
    <col min="20" max="20" width="10" customWidth="1"/>
    <col min="28" max="40" width="0" hidden="1" customWidth="1"/>
  </cols>
  <sheetData>
    <row r="1" spans="1:958" s="62" customFormat="1" ht="57" customHeight="1" x14ac:dyDescent="0.2">
      <c r="A1" s="62" t="s">
        <v>49</v>
      </c>
      <c r="B1" s="63"/>
      <c r="C1" s="63"/>
      <c r="D1" s="63"/>
      <c r="E1" s="64"/>
      <c r="F1" s="64"/>
      <c r="AHQ1" s="65" t="s">
        <v>51</v>
      </c>
      <c r="AIT1" s="65" t="s">
        <v>51</v>
      </c>
      <c r="AJV1" s="65" t="s">
        <v>51</v>
      </c>
    </row>
    <row r="2" spans="1:958" ht="3.75" customHeight="1" x14ac:dyDescent="0.2">
      <c r="A2" s="56"/>
      <c r="B2" s="56"/>
      <c r="C2" s="23"/>
      <c r="D2" s="23"/>
    </row>
    <row r="3" spans="1:958" ht="42.75" x14ac:dyDescent="0.8">
      <c r="A3" s="113" t="s">
        <v>14</v>
      </c>
      <c r="B3" s="113"/>
      <c r="C3" s="38"/>
      <c r="D3" s="38"/>
      <c r="E3" s="16"/>
      <c r="F3" s="16"/>
      <c r="G3" s="1"/>
      <c r="H3" s="47" t="s">
        <v>37</v>
      </c>
      <c r="I3" s="1"/>
      <c r="K3" s="39"/>
      <c r="L3" s="1"/>
      <c r="M3" s="1"/>
      <c r="N3" s="1"/>
      <c r="O3" s="1"/>
      <c r="P3" s="69" t="s">
        <v>29</v>
      </c>
      <c r="Q3" s="7"/>
    </row>
    <row r="4" spans="1:958" ht="20.100000000000001" customHeight="1" x14ac:dyDescent="0.2">
      <c r="A4" s="114" t="s">
        <v>48</v>
      </c>
      <c r="B4" s="114"/>
      <c r="C4" s="40"/>
      <c r="D4" s="40"/>
      <c r="E4" s="16"/>
      <c r="F4" s="16"/>
      <c r="G4" s="1"/>
      <c r="H4" s="1" t="s">
        <v>38</v>
      </c>
      <c r="I4" s="1"/>
      <c r="K4" s="1"/>
      <c r="L4" s="1"/>
      <c r="M4" s="1"/>
      <c r="N4" s="1"/>
      <c r="O4" s="1"/>
      <c r="P4" s="1"/>
    </row>
    <row r="5" spans="1:958" ht="20.100000000000001" customHeight="1" x14ac:dyDescent="0.2">
      <c r="A5" s="113" t="s">
        <v>15</v>
      </c>
      <c r="B5" s="113"/>
      <c r="C5" s="38"/>
      <c r="D5" s="38"/>
      <c r="E5" s="16"/>
      <c r="F5" s="16"/>
      <c r="G5" s="1"/>
      <c r="H5" s="1" t="s">
        <v>39</v>
      </c>
      <c r="I5" s="1"/>
      <c r="K5" s="1"/>
      <c r="L5" s="1"/>
      <c r="M5" s="1"/>
      <c r="N5" s="1"/>
      <c r="O5" s="32" t="s">
        <v>0</v>
      </c>
      <c r="P5" s="33"/>
      <c r="Q5" s="8"/>
    </row>
    <row r="6" spans="1:958" ht="20.100000000000001" customHeight="1" x14ac:dyDescent="0.2">
      <c r="A6" s="114" t="s">
        <v>41</v>
      </c>
      <c r="B6" s="114"/>
      <c r="C6" s="40"/>
      <c r="D6" s="40"/>
      <c r="E6" s="16"/>
      <c r="F6" s="16"/>
      <c r="G6" s="1"/>
      <c r="H6" s="1" t="s">
        <v>40</v>
      </c>
      <c r="I6" s="1"/>
      <c r="K6" s="1"/>
      <c r="L6" s="1"/>
      <c r="M6" s="1"/>
      <c r="N6" s="1"/>
      <c r="O6" s="32" t="s">
        <v>1</v>
      </c>
      <c r="P6" s="34"/>
      <c r="Q6" s="9"/>
    </row>
    <row r="7" spans="1:958" ht="21" customHeight="1" x14ac:dyDescent="0.2">
      <c r="A7" s="113" t="s">
        <v>17</v>
      </c>
      <c r="B7" s="113"/>
      <c r="C7" s="25"/>
      <c r="D7" s="25"/>
      <c r="E7" s="16"/>
      <c r="F7" s="16"/>
      <c r="G7" s="1"/>
      <c r="H7" s="1"/>
      <c r="I7" s="1"/>
      <c r="J7" s="1"/>
      <c r="K7" s="1"/>
      <c r="L7" s="1"/>
      <c r="M7" s="1"/>
      <c r="N7" s="1"/>
      <c r="O7" s="35"/>
      <c r="P7" s="2"/>
      <c r="Q7" s="9"/>
      <c r="AB7" s="90" t="s">
        <v>23</v>
      </c>
      <c r="AC7" s="91"/>
      <c r="AD7" s="5" t="s">
        <v>24</v>
      </c>
    </row>
    <row r="8" spans="1:958" ht="21.75" customHeight="1" x14ac:dyDescent="0.2">
      <c r="A8" s="112"/>
      <c r="B8" s="112"/>
      <c r="C8" s="38"/>
      <c r="D8" s="38"/>
      <c r="E8" s="16" t="s">
        <v>12</v>
      </c>
      <c r="F8" s="16"/>
      <c r="G8" s="1"/>
      <c r="H8" s="1"/>
      <c r="I8" s="1"/>
      <c r="J8" s="1"/>
      <c r="K8" s="1"/>
      <c r="L8" s="1"/>
      <c r="M8" s="1"/>
      <c r="N8" s="1"/>
      <c r="O8" s="1"/>
      <c r="P8" s="1"/>
      <c r="AB8" s="92"/>
      <c r="AC8" s="93"/>
      <c r="AD8" s="17" t="s">
        <v>43</v>
      </c>
    </row>
    <row r="9" spans="1:958" ht="20.100000000000001" customHeight="1" x14ac:dyDescent="0.2">
      <c r="A9" s="57"/>
      <c r="B9" s="58"/>
      <c r="C9" s="41"/>
      <c r="D9" s="41"/>
      <c r="E9" s="16">
        <v>0</v>
      </c>
      <c r="F9" s="42"/>
      <c r="G9" s="1"/>
      <c r="H9" s="35" t="s">
        <v>22</v>
      </c>
      <c r="I9" s="1"/>
      <c r="J9" s="1"/>
      <c r="K9" s="1"/>
      <c r="L9" s="1"/>
      <c r="M9" s="1"/>
      <c r="N9" s="1"/>
      <c r="O9" s="36"/>
      <c r="P9" s="1"/>
      <c r="AB9" s="90" t="s">
        <v>4</v>
      </c>
      <c r="AC9" s="91"/>
      <c r="AD9" s="4" t="s">
        <v>5</v>
      </c>
      <c r="AE9" s="90" t="s">
        <v>6</v>
      </c>
      <c r="AF9" s="91"/>
      <c r="AG9" s="5" t="s">
        <v>8</v>
      </c>
    </row>
    <row r="10" spans="1:958" ht="20.100000000000001" customHeight="1" x14ac:dyDescent="0.2">
      <c r="A10" s="57"/>
      <c r="B10" s="58"/>
      <c r="C10" s="41"/>
      <c r="D10" s="41"/>
      <c r="E10" s="16">
        <v>0</v>
      </c>
      <c r="F10" s="42"/>
      <c r="G10" s="1"/>
      <c r="H10" s="50" t="s">
        <v>34</v>
      </c>
      <c r="J10" s="101"/>
      <c r="K10" s="101"/>
      <c r="L10" s="101"/>
      <c r="M10" s="52" t="s">
        <v>31</v>
      </c>
      <c r="O10" s="103"/>
      <c r="P10" s="103"/>
      <c r="Q10" s="103"/>
      <c r="AB10" s="92" t="s">
        <v>44</v>
      </c>
      <c r="AC10" s="93"/>
      <c r="AD10" s="26">
        <v>38779</v>
      </c>
      <c r="AE10" s="99" t="s">
        <v>42</v>
      </c>
      <c r="AF10" s="100"/>
      <c r="AG10" s="18"/>
    </row>
    <row r="11" spans="1:958" ht="20.100000000000001" customHeight="1" x14ac:dyDescent="0.2">
      <c r="A11" s="57"/>
      <c r="B11" s="58"/>
      <c r="C11" s="41"/>
      <c r="D11" s="41"/>
      <c r="E11" s="16"/>
      <c r="F11" s="42"/>
      <c r="G11" s="1"/>
      <c r="H11" s="51" t="s">
        <v>30</v>
      </c>
      <c r="I11" s="36"/>
      <c r="J11" s="101"/>
      <c r="K11" s="101"/>
      <c r="L11" s="101"/>
      <c r="M11" s="52" t="s">
        <v>32</v>
      </c>
      <c r="O11" s="103"/>
      <c r="P11" s="103"/>
      <c r="Q11" s="103"/>
      <c r="AB11" s="53"/>
      <c r="AD11" t="s">
        <v>33</v>
      </c>
    </row>
    <row r="12" spans="1:958" ht="20.100000000000001" customHeight="1" x14ac:dyDescent="0.2">
      <c r="A12" s="57"/>
      <c r="B12" s="58"/>
      <c r="C12" s="41"/>
      <c r="D12" s="41"/>
      <c r="E12" s="16">
        <v>0</v>
      </c>
      <c r="F12" s="42"/>
      <c r="G12" s="1"/>
      <c r="H12" s="50" t="s">
        <v>35</v>
      </c>
      <c r="J12" s="101"/>
      <c r="K12" s="101"/>
      <c r="L12" s="101"/>
      <c r="M12" s="50" t="s">
        <v>36</v>
      </c>
      <c r="N12" s="1"/>
      <c r="O12" s="101"/>
      <c r="P12" s="101"/>
      <c r="Q12" s="48"/>
      <c r="AB12" s="1" t="s">
        <v>20</v>
      </c>
      <c r="AC12" s="1"/>
      <c r="AD12" s="102"/>
      <c r="AE12" s="102"/>
      <c r="AF12" s="102"/>
    </row>
    <row r="13" spans="1:958" ht="15" customHeight="1" x14ac:dyDescent="0.2">
      <c r="A13" s="57"/>
      <c r="B13" s="58"/>
      <c r="C13" s="41"/>
      <c r="D13" s="41"/>
      <c r="E13" s="16">
        <v>0.12</v>
      </c>
      <c r="F13" s="42"/>
      <c r="G13" s="1"/>
      <c r="M13" s="1"/>
      <c r="N13" s="1"/>
      <c r="O13" s="37"/>
      <c r="P13" s="37"/>
      <c r="AB13" s="1" t="s">
        <v>21</v>
      </c>
      <c r="AC13" s="1"/>
      <c r="AD13" s="102"/>
      <c r="AE13" s="102"/>
      <c r="AF13" s="102"/>
    </row>
    <row r="14" spans="1:958" ht="20.100000000000001" hidden="1" customHeight="1" x14ac:dyDescent="0.2">
      <c r="A14" s="57"/>
      <c r="B14" s="58"/>
      <c r="C14" s="41"/>
      <c r="D14" s="41"/>
      <c r="E14" s="16">
        <v>0.13</v>
      </c>
      <c r="F14" s="42"/>
      <c r="G14" s="1"/>
      <c r="I14" s="1"/>
      <c r="M14" s="1"/>
      <c r="N14" s="1"/>
      <c r="O14" s="37"/>
      <c r="P14" s="37"/>
    </row>
    <row r="15" spans="1:958" ht="5.25" customHeight="1" x14ac:dyDescent="0.2">
      <c r="A15" s="57"/>
      <c r="B15" s="58"/>
      <c r="C15" s="41"/>
      <c r="D15" s="41"/>
      <c r="E15" s="16"/>
      <c r="F15" s="16"/>
      <c r="G15" s="1"/>
      <c r="M15" s="1"/>
      <c r="N15" s="1"/>
      <c r="O15" s="37"/>
      <c r="P15" s="37"/>
    </row>
    <row r="16" spans="1:958" ht="6.75" customHeight="1" x14ac:dyDescent="0.2">
      <c r="A16" s="57"/>
      <c r="B16" s="58"/>
      <c r="C16" s="41"/>
      <c r="D16" s="41"/>
      <c r="E16" s="16"/>
      <c r="F16" s="16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40" s="1" customFormat="1" ht="12.75" hidden="1" customHeight="1" x14ac:dyDescent="0.2">
      <c r="A17" s="57"/>
      <c r="B17" s="58"/>
      <c r="C17" s="25"/>
      <c r="D17" s="25"/>
      <c r="E17" s="16"/>
      <c r="F17" s="16"/>
      <c r="Q17" s="10"/>
      <c r="S17"/>
      <c r="T17"/>
      <c r="U17"/>
      <c r="V17"/>
      <c r="W17"/>
      <c r="X17"/>
      <c r="Y17"/>
      <c r="Z17"/>
      <c r="AA17"/>
    </row>
    <row r="18" spans="1:40" s="1" customFormat="1" ht="12.75" hidden="1" customHeight="1" x14ac:dyDescent="0.2">
      <c r="A18" s="55"/>
      <c r="B18" s="55"/>
      <c r="C18" s="25"/>
      <c r="D18" s="25"/>
      <c r="E18" s="16"/>
      <c r="F18" s="16"/>
      <c r="Q18" s="11"/>
      <c r="S18"/>
      <c r="T18"/>
      <c r="U18"/>
      <c r="V18"/>
      <c r="W18"/>
      <c r="X18"/>
      <c r="Y18"/>
      <c r="Z18"/>
      <c r="AA18"/>
    </row>
    <row r="19" spans="1:40" ht="8.25" customHeight="1" x14ac:dyDescent="0.2">
      <c r="A19" s="57"/>
      <c r="B19" s="58"/>
      <c r="C19" s="25"/>
      <c r="D19" s="25"/>
      <c r="E19" s="16"/>
      <c r="F19" s="16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40" s="1" customFormat="1" ht="20.100000000000001" customHeight="1" x14ac:dyDescent="0.2">
      <c r="A20" s="57" t="s">
        <v>18</v>
      </c>
      <c r="B20" s="58" t="s">
        <v>19</v>
      </c>
      <c r="E20" s="16" t="s">
        <v>9</v>
      </c>
      <c r="F20" s="16" t="s">
        <v>16</v>
      </c>
      <c r="H20" s="97" t="s">
        <v>25</v>
      </c>
      <c r="I20" s="106"/>
      <c r="J20" s="106"/>
      <c r="K20" s="106"/>
      <c r="L20" s="98"/>
      <c r="M20" s="97" t="s">
        <v>26</v>
      </c>
      <c r="N20" s="98"/>
      <c r="O20" s="66" t="s">
        <v>27</v>
      </c>
      <c r="P20" s="67" t="s">
        <v>28</v>
      </c>
      <c r="Q20" s="68"/>
      <c r="S20"/>
      <c r="T20"/>
      <c r="U20"/>
      <c r="V20"/>
      <c r="W20"/>
      <c r="X20"/>
      <c r="Y20"/>
      <c r="Z20"/>
      <c r="AA20"/>
      <c r="AJ20" s="6"/>
      <c r="AK20" s="6"/>
      <c r="AL20" s="6"/>
      <c r="AM20" s="6" t="s">
        <v>33</v>
      </c>
      <c r="AN20" s="6"/>
    </row>
    <row r="21" spans="1:40" s="1" customFormat="1" ht="20.100000000000001" customHeight="1" x14ac:dyDescent="0.2">
      <c r="A21" s="70"/>
      <c r="B21" s="58"/>
      <c r="C21" s="28"/>
      <c r="D21" s="28"/>
      <c r="E21" s="29">
        <v>0</v>
      </c>
      <c r="F21" s="29">
        <v>0</v>
      </c>
      <c r="G21" s="28"/>
      <c r="H21" s="107"/>
      <c r="I21" s="108"/>
      <c r="J21" s="108"/>
      <c r="K21" s="108"/>
      <c r="L21" s="109"/>
      <c r="M21" s="110">
        <v>0</v>
      </c>
      <c r="N21" s="111"/>
      <c r="O21" s="43">
        <v>0</v>
      </c>
      <c r="P21" s="30">
        <f>oknQuantity_1*oknPrice_1</f>
        <v>0</v>
      </c>
      <c r="Q21" s="12"/>
      <c r="S21"/>
      <c r="T21"/>
      <c r="U21"/>
      <c r="V21"/>
      <c r="W21"/>
      <c r="X21"/>
      <c r="Y21"/>
      <c r="Z21"/>
      <c r="AA21"/>
      <c r="AJ21" s="6"/>
      <c r="AK21" s="6"/>
      <c r="AL21" s="49" t="s">
        <v>2</v>
      </c>
      <c r="AM21" s="27">
        <v>0</v>
      </c>
      <c r="AN21" s="6"/>
    </row>
    <row r="22" spans="1:40" s="1" customFormat="1" ht="20.100000000000001" customHeight="1" x14ac:dyDescent="0.2">
      <c r="A22" s="70"/>
      <c r="B22" s="58"/>
      <c r="C22" s="28"/>
      <c r="D22" s="28"/>
      <c r="E22" s="29">
        <v>0</v>
      </c>
      <c r="F22" s="29">
        <v>0</v>
      </c>
      <c r="G22" s="28"/>
      <c r="H22" s="94"/>
      <c r="I22" s="95"/>
      <c r="J22" s="95"/>
      <c r="K22" s="95"/>
      <c r="L22" s="96"/>
      <c r="M22" s="88">
        <v>0</v>
      </c>
      <c r="N22" s="89"/>
      <c r="O22" s="71">
        <v>0</v>
      </c>
      <c r="P22" s="72">
        <f>oknQuantity_2*oknPrice_2</f>
        <v>0</v>
      </c>
      <c r="Q22" s="13"/>
      <c r="S22"/>
      <c r="T22"/>
      <c r="U22"/>
      <c r="V22"/>
      <c r="W22"/>
      <c r="X22"/>
      <c r="Y22"/>
      <c r="Z22"/>
      <c r="AA22"/>
      <c r="AJ22" s="6"/>
      <c r="AK22" s="6"/>
      <c r="AL22" s="49" t="s">
        <v>11</v>
      </c>
      <c r="AM22" s="46">
        <v>0</v>
      </c>
      <c r="AN22" s="6"/>
    </row>
    <row r="23" spans="1:40" s="1" customFormat="1" ht="20.100000000000001" customHeight="1" x14ac:dyDescent="0.2">
      <c r="A23" s="70"/>
      <c r="B23" s="58"/>
      <c r="C23" s="28"/>
      <c r="D23" s="28"/>
      <c r="E23" s="29">
        <v>0</v>
      </c>
      <c r="F23" s="29">
        <v>0</v>
      </c>
      <c r="G23" s="28"/>
      <c r="H23" s="78"/>
      <c r="I23" s="79"/>
      <c r="J23" s="79"/>
      <c r="K23" s="79"/>
      <c r="L23" s="80"/>
      <c r="M23" s="76">
        <v>0</v>
      </c>
      <c r="N23" s="77"/>
      <c r="O23" s="44">
        <v>0</v>
      </c>
      <c r="P23" s="31">
        <f>oknQuantity_3*oknPrice_3</f>
        <v>0</v>
      </c>
      <c r="Q23" s="13"/>
      <c r="S23"/>
      <c r="T23"/>
      <c r="U23"/>
      <c r="V23"/>
      <c r="W23"/>
      <c r="X23"/>
      <c r="Y23"/>
      <c r="Z23"/>
      <c r="AA23"/>
      <c r="AJ23" s="6"/>
      <c r="AK23" s="6"/>
      <c r="AL23" s="49" t="s">
        <v>10</v>
      </c>
      <c r="AM23" s="22">
        <f>oknTotal-oknPayments</f>
        <v>0</v>
      </c>
      <c r="AN23" s="6"/>
    </row>
    <row r="24" spans="1:40" s="1" customFormat="1" ht="20.100000000000001" customHeight="1" x14ac:dyDescent="0.2">
      <c r="A24" s="70"/>
      <c r="B24" s="58"/>
      <c r="C24" s="28"/>
      <c r="D24" s="28"/>
      <c r="E24" s="29">
        <v>0</v>
      </c>
      <c r="F24" s="29">
        <v>0</v>
      </c>
      <c r="G24" s="28"/>
      <c r="H24" s="94"/>
      <c r="I24" s="95"/>
      <c r="J24" s="95"/>
      <c r="K24" s="95"/>
      <c r="L24" s="96"/>
      <c r="M24" s="88">
        <v>0</v>
      </c>
      <c r="N24" s="89"/>
      <c r="O24" s="71">
        <v>0</v>
      </c>
      <c r="P24" s="72">
        <f>oknQuantity_4*oknPrice_4</f>
        <v>0</v>
      </c>
      <c r="Q24" s="13"/>
      <c r="S24"/>
      <c r="T24"/>
      <c r="U24"/>
      <c r="V24"/>
      <c r="W24"/>
      <c r="X24"/>
      <c r="Y24"/>
      <c r="Z24"/>
      <c r="AA24"/>
    </row>
    <row r="25" spans="1:40" s="1" customFormat="1" ht="20.100000000000001" customHeight="1" x14ac:dyDescent="0.2">
      <c r="A25" s="70"/>
      <c r="B25" s="58"/>
      <c r="C25" s="28"/>
      <c r="D25" s="28"/>
      <c r="E25" s="29">
        <v>0</v>
      </c>
      <c r="F25" s="29">
        <v>0</v>
      </c>
      <c r="G25" s="28"/>
      <c r="H25" s="78"/>
      <c r="I25" s="79"/>
      <c r="J25" s="79"/>
      <c r="K25" s="79"/>
      <c r="L25" s="80"/>
      <c r="M25" s="76">
        <v>0</v>
      </c>
      <c r="N25" s="77"/>
      <c r="O25" s="44">
        <v>0</v>
      </c>
      <c r="P25" s="31">
        <f>oknQuantity_5*oknPrice_5</f>
        <v>0</v>
      </c>
      <c r="Q25" s="13"/>
      <c r="S25"/>
      <c r="T25"/>
      <c r="U25"/>
      <c r="V25"/>
      <c r="W25"/>
      <c r="X25"/>
      <c r="Y25"/>
      <c r="Z25"/>
      <c r="AA25"/>
    </row>
    <row r="26" spans="1:40" s="1" customFormat="1" ht="20.100000000000001" customHeight="1" x14ac:dyDescent="0.2">
      <c r="A26" s="70"/>
      <c r="B26" s="58"/>
      <c r="C26" s="28"/>
      <c r="D26" s="28"/>
      <c r="E26" s="29">
        <v>0</v>
      </c>
      <c r="F26" s="29">
        <v>0</v>
      </c>
      <c r="G26" s="28"/>
      <c r="H26" s="94"/>
      <c r="I26" s="95"/>
      <c r="J26" s="95"/>
      <c r="K26" s="95"/>
      <c r="L26" s="96"/>
      <c r="M26" s="88">
        <v>0</v>
      </c>
      <c r="N26" s="89"/>
      <c r="O26" s="71">
        <v>0</v>
      </c>
      <c r="P26" s="72">
        <f>oknQuantity_6*oknPrice_6</f>
        <v>0</v>
      </c>
      <c r="Q26" s="13"/>
      <c r="S26"/>
      <c r="T26"/>
      <c r="U26"/>
      <c r="V26"/>
      <c r="W26"/>
      <c r="X26"/>
      <c r="Y26"/>
      <c r="Z26"/>
      <c r="AA26"/>
    </row>
    <row r="27" spans="1:40" s="1" customFormat="1" ht="20.100000000000001" customHeight="1" x14ac:dyDescent="0.2">
      <c r="A27" s="70"/>
      <c r="B27" s="58"/>
      <c r="C27" s="28"/>
      <c r="D27" s="28"/>
      <c r="E27" s="29">
        <v>0</v>
      </c>
      <c r="F27" s="29">
        <v>0</v>
      </c>
      <c r="G27" s="28"/>
      <c r="H27" s="78"/>
      <c r="I27" s="79"/>
      <c r="J27" s="79"/>
      <c r="K27" s="79"/>
      <c r="L27" s="80"/>
      <c r="M27" s="76">
        <v>0</v>
      </c>
      <c r="N27" s="77"/>
      <c r="O27" s="44">
        <v>0</v>
      </c>
      <c r="P27" s="31">
        <f>oknQuantity_7*oknPrice_7</f>
        <v>0</v>
      </c>
      <c r="Q27" s="13"/>
      <c r="S27"/>
      <c r="T27"/>
      <c r="U27"/>
      <c r="V27"/>
      <c r="W27"/>
      <c r="X27"/>
      <c r="Y27"/>
      <c r="Z27"/>
      <c r="AA27"/>
    </row>
    <row r="28" spans="1:40" s="1" customFormat="1" ht="20.100000000000001" customHeight="1" x14ac:dyDescent="0.2">
      <c r="A28" s="70"/>
      <c r="B28" s="58"/>
      <c r="C28" s="28"/>
      <c r="D28" s="28"/>
      <c r="E28" s="29">
        <v>0</v>
      </c>
      <c r="F28" s="29">
        <v>0</v>
      </c>
      <c r="G28" s="28"/>
      <c r="H28" s="94"/>
      <c r="I28" s="95"/>
      <c r="J28" s="95"/>
      <c r="K28" s="95"/>
      <c r="L28" s="96"/>
      <c r="M28" s="88">
        <v>0</v>
      </c>
      <c r="N28" s="89"/>
      <c r="O28" s="71">
        <v>0</v>
      </c>
      <c r="P28" s="72">
        <f>oknQuantity_8*oknPrice_8</f>
        <v>0</v>
      </c>
      <c r="Q28" s="13"/>
      <c r="S28"/>
      <c r="T28"/>
      <c r="U28"/>
      <c r="V28"/>
      <c r="W28"/>
      <c r="X28"/>
      <c r="Y28"/>
      <c r="Z28"/>
      <c r="AA28"/>
    </row>
    <row r="29" spans="1:40" s="1" customFormat="1" ht="20.100000000000001" customHeight="1" x14ac:dyDescent="0.2">
      <c r="A29" s="70"/>
      <c r="B29" s="58"/>
      <c r="C29" s="28"/>
      <c r="D29" s="28"/>
      <c r="E29" s="29">
        <v>0</v>
      </c>
      <c r="F29" s="29">
        <v>0</v>
      </c>
      <c r="G29" s="28"/>
      <c r="H29" s="78"/>
      <c r="I29" s="79"/>
      <c r="J29" s="79"/>
      <c r="K29" s="79"/>
      <c r="L29" s="80"/>
      <c r="M29" s="76">
        <v>0</v>
      </c>
      <c r="N29" s="77"/>
      <c r="O29" s="44">
        <v>0</v>
      </c>
      <c r="P29" s="31">
        <f>oknQuantity_9*oknPrice_9</f>
        <v>0</v>
      </c>
      <c r="Q29" s="13"/>
      <c r="S29"/>
      <c r="T29"/>
      <c r="U29"/>
      <c r="V29"/>
      <c r="W29"/>
      <c r="X29"/>
      <c r="Y29"/>
      <c r="Z29"/>
      <c r="AA29"/>
    </row>
    <row r="30" spans="1:40" s="1" customFormat="1" ht="20.100000000000001" customHeight="1" x14ac:dyDescent="0.2">
      <c r="A30" s="70"/>
      <c r="B30" s="58"/>
      <c r="C30" s="28"/>
      <c r="D30" s="28"/>
      <c r="E30" s="29">
        <v>0</v>
      </c>
      <c r="F30" s="29">
        <v>0</v>
      </c>
      <c r="G30" s="28"/>
      <c r="H30" s="94"/>
      <c r="I30" s="95"/>
      <c r="J30" s="95"/>
      <c r="K30" s="95"/>
      <c r="L30" s="96"/>
      <c r="M30" s="88">
        <v>0</v>
      </c>
      <c r="N30" s="89"/>
      <c r="O30" s="71">
        <v>0</v>
      </c>
      <c r="P30" s="72">
        <f>oknQuantity_10*oknPrice_10</f>
        <v>0</v>
      </c>
      <c r="Q30" s="13"/>
      <c r="S30"/>
      <c r="T30"/>
      <c r="U30"/>
      <c r="V30"/>
      <c r="W30"/>
      <c r="X30"/>
      <c r="Y30"/>
      <c r="Z30"/>
      <c r="AA30"/>
    </row>
    <row r="31" spans="1:40" s="1" customFormat="1" ht="20.100000000000001" customHeight="1" x14ac:dyDescent="0.2">
      <c r="A31" s="70"/>
      <c r="B31" s="58"/>
      <c r="C31" s="28"/>
      <c r="D31" s="28"/>
      <c r="E31" s="29">
        <v>0</v>
      </c>
      <c r="F31" s="29">
        <v>0</v>
      </c>
      <c r="G31" s="28"/>
      <c r="H31" s="78"/>
      <c r="I31" s="79"/>
      <c r="J31" s="79"/>
      <c r="K31" s="79"/>
      <c r="L31" s="80"/>
      <c r="M31" s="76">
        <v>0</v>
      </c>
      <c r="N31" s="77"/>
      <c r="O31" s="44">
        <v>0</v>
      </c>
      <c r="P31" s="31">
        <f>oknQuantity_11*oknPrice_11</f>
        <v>0</v>
      </c>
      <c r="Q31" s="13"/>
      <c r="S31"/>
      <c r="T31"/>
      <c r="U31"/>
      <c r="V31"/>
      <c r="W31"/>
      <c r="X31"/>
      <c r="Y31"/>
      <c r="Z31"/>
      <c r="AA31"/>
    </row>
    <row r="32" spans="1:40" s="1" customFormat="1" ht="20.100000000000001" customHeight="1" x14ac:dyDescent="0.2">
      <c r="A32" s="70"/>
      <c r="B32" s="58"/>
      <c r="C32" s="28"/>
      <c r="D32" s="28"/>
      <c r="E32" s="29">
        <v>0</v>
      </c>
      <c r="F32" s="29">
        <v>0</v>
      </c>
      <c r="G32" s="28"/>
      <c r="H32" s="83"/>
      <c r="I32" s="84"/>
      <c r="J32" s="84"/>
      <c r="K32" s="84"/>
      <c r="L32" s="85"/>
      <c r="M32" s="86">
        <v>0</v>
      </c>
      <c r="N32" s="87"/>
      <c r="O32" s="73">
        <v>0</v>
      </c>
      <c r="P32" s="74">
        <f>oknQuantity_12*oknPrice_12</f>
        <v>0</v>
      </c>
      <c r="Q32" s="13"/>
      <c r="S32"/>
      <c r="T32"/>
      <c r="U32"/>
      <c r="V32"/>
      <c r="W32"/>
      <c r="X32"/>
      <c r="Y32"/>
      <c r="Z32"/>
      <c r="AA32"/>
    </row>
    <row r="33" spans="1:27" s="1" customFormat="1" ht="20.100000000000001" customHeight="1" x14ac:dyDescent="0.2">
      <c r="A33" s="59"/>
      <c r="B33" s="59"/>
      <c r="C33" s="25"/>
      <c r="D33" s="25"/>
      <c r="E33" s="16"/>
      <c r="F33" s="20">
        <f t="array" ref="F33">SUM(oknTaxable_1:oknTaxable_12*oknLineTotal_1:oknLineTotal_12)</f>
        <v>0</v>
      </c>
      <c r="H33" s="2"/>
      <c r="I33" s="2"/>
      <c r="J33" s="2"/>
      <c r="K33" s="2"/>
      <c r="L33" s="2"/>
      <c r="M33" s="2"/>
      <c r="O33" s="3" t="s">
        <v>7</v>
      </c>
      <c r="P33" s="21">
        <f>SUM(oknLineTotal_1:oknLineTotal_12)</f>
        <v>0</v>
      </c>
      <c r="Q33" s="12"/>
      <c r="S33"/>
      <c r="T33"/>
      <c r="U33"/>
      <c r="V33"/>
      <c r="W33"/>
      <c r="X33"/>
      <c r="Y33"/>
      <c r="Z33"/>
      <c r="AA33"/>
    </row>
    <row r="34" spans="1:27" s="1" customFormat="1" ht="20.100000000000001" hidden="1" customHeight="1" x14ac:dyDescent="0.2">
      <c r="A34" s="59"/>
      <c r="B34" s="59"/>
      <c r="C34" s="25"/>
      <c r="D34" s="25"/>
      <c r="E34" s="16"/>
      <c r="F34" s="16"/>
      <c r="H34" s="2"/>
      <c r="I34" s="2"/>
      <c r="J34" s="2"/>
      <c r="K34" s="2"/>
      <c r="L34" s="2"/>
      <c r="M34" s="2"/>
      <c r="N34" s="54" t="s">
        <v>45</v>
      </c>
      <c r="O34" s="45">
        <v>0.12</v>
      </c>
      <c r="P34" s="21">
        <f>ROUND(IF(oknTaxType=0,0, oknTax1Rate*(oknLineTotalTaxable+IF(oknTaxTotalIncludingShippingCost=0,0,oknShippingCost))),2)</f>
        <v>0</v>
      </c>
      <c r="Q34" s="12"/>
      <c r="S34"/>
      <c r="T34"/>
      <c r="U34"/>
      <c r="V34"/>
      <c r="W34"/>
      <c r="X34"/>
      <c r="Y34"/>
      <c r="Z34"/>
      <c r="AA34"/>
    </row>
    <row r="35" spans="1:27" s="1" customFormat="1" ht="20.100000000000001" hidden="1" customHeight="1" x14ac:dyDescent="0.2">
      <c r="A35" s="59"/>
      <c r="B35" s="59"/>
      <c r="C35" s="25"/>
      <c r="D35" s="25"/>
      <c r="E35" s="16"/>
      <c r="F35" s="16"/>
      <c r="H35" s="2"/>
      <c r="I35" s="2"/>
      <c r="J35" s="2"/>
      <c r="K35" s="2"/>
      <c r="L35" s="2"/>
      <c r="M35" s="2"/>
      <c r="N35" s="54" t="s">
        <v>46</v>
      </c>
      <c r="O35" s="45">
        <v>0.13</v>
      </c>
      <c r="P35" s="21">
        <f>ROUND(IF(oknTaxType&lt;&gt;2,0,oknTax2Rate*(oknLineTotalTaxable+IF(oknTaxTotalIncludingShippingCost=0,0,oknShippingCost)+IF(oknTax2IsAppliedToTax1=0,0,oknTax1))),2)</f>
        <v>0</v>
      </c>
      <c r="Q35" s="14"/>
      <c r="S35"/>
      <c r="T35"/>
      <c r="U35"/>
      <c r="V35"/>
      <c r="W35"/>
      <c r="X35"/>
      <c r="Y35"/>
      <c r="Z35"/>
      <c r="AA35"/>
    </row>
    <row r="36" spans="1:27" s="1" customFormat="1" ht="20.100000000000001" customHeight="1" x14ac:dyDescent="0.2">
      <c r="A36" s="82"/>
      <c r="B36" s="82"/>
      <c r="C36" s="25"/>
      <c r="D36" s="25"/>
      <c r="E36" s="16"/>
      <c r="F36" s="16"/>
      <c r="H36" s="2"/>
      <c r="I36" s="2"/>
      <c r="J36" s="2"/>
      <c r="K36" s="2"/>
      <c r="L36" s="2"/>
      <c r="M36" s="2"/>
      <c r="Q36" s="15"/>
      <c r="S36"/>
      <c r="T36"/>
      <c r="U36"/>
      <c r="V36"/>
      <c r="W36"/>
      <c r="X36"/>
      <c r="Y36"/>
      <c r="Z36"/>
      <c r="AA36"/>
    </row>
    <row r="37" spans="1:27" s="1" customFormat="1" ht="18.75" customHeight="1" x14ac:dyDescent="0.2">
      <c r="A37" s="81" t="s">
        <v>47</v>
      </c>
      <c r="B37" s="82"/>
      <c r="C37" s="25"/>
      <c r="D37" s="25"/>
      <c r="E37" s="16"/>
      <c r="F37" s="16"/>
      <c r="O37" s="3" t="s">
        <v>3</v>
      </c>
      <c r="P37" s="22">
        <f>oknSubTotal</f>
        <v>0</v>
      </c>
      <c r="Q37" s="12"/>
      <c r="S37"/>
      <c r="T37"/>
      <c r="U37"/>
      <c r="V37"/>
      <c r="W37"/>
      <c r="X37"/>
      <c r="Y37"/>
      <c r="Z37"/>
      <c r="AA37"/>
    </row>
    <row r="38" spans="1:27" ht="18.75" customHeight="1" x14ac:dyDescent="0.2">
      <c r="A38" s="59"/>
      <c r="B38" s="59"/>
      <c r="C38" s="25"/>
      <c r="D38" s="25"/>
      <c r="E38" s="16"/>
      <c r="F38" s="16"/>
      <c r="G38" s="1"/>
      <c r="H38" s="1"/>
      <c r="I38" s="1"/>
      <c r="J38" s="1"/>
      <c r="K38" s="1"/>
      <c r="L38" s="1"/>
      <c r="M38" s="1"/>
      <c r="N38" s="1"/>
    </row>
    <row r="39" spans="1:27" ht="18.75" customHeight="1" x14ac:dyDescent="0.2">
      <c r="A39" s="59"/>
      <c r="B39" s="59"/>
      <c r="C39" s="25"/>
      <c r="D39" s="25"/>
      <c r="E39" s="16"/>
      <c r="F39" s="16"/>
      <c r="G39" s="1"/>
      <c r="H39" s="1"/>
      <c r="I39" s="1"/>
      <c r="J39" s="1"/>
      <c r="K39" s="1"/>
      <c r="L39" s="1"/>
      <c r="M39" s="1"/>
      <c r="N39" s="1"/>
    </row>
    <row r="41" spans="1:27" ht="18" customHeight="1" x14ac:dyDescent="0.2"/>
    <row r="43" spans="1:27" x14ac:dyDescent="0.2">
      <c r="H43" s="104" t="s">
        <v>13</v>
      </c>
      <c r="I43" s="105"/>
      <c r="J43" s="105"/>
      <c r="K43" s="105"/>
      <c r="L43" s="105"/>
      <c r="M43" s="105"/>
      <c r="N43" s="105"/>
      <c r="O43" s="105"/>
      <c r="P43" s="105"/>
    </row>
    <row r="44" spans="1:27" x14ac:dyDescent="0.2">
      <c r="H44" s="104"/>
      <c r="I44" s="104"/>
      <c r="J44" s="104"/>
      <c r="K44" s="104"/>
      <c r="L44" s="104"/>
      <c r="M44" s="104"/>
      <c r="N44" s="104"/>
      <c r="O44" s="104"/>
      <c r="P44" s="104"/>
    </row>
    <row r="903" spans="1:1" hidden="1" x14ac:dyDescent="0.2">
      <c r="A903" s="61" t="s">
        <v>50</v>
      </c>
    </row>
    <row r="967" spans="1:1" hidden="1" x14ac:dyDescent="0.2">
      <c r="A967" s="61" t="s">
        <v>50</v>
      </c>
    </row>
    <row r="974" spans="1:1" hidden="1" x14ac:dyDescent="0.2">
      <c r="A974" s="61" t="s">
        <v>50</v>
      </c>
    </row>
  </sheetData>
  <sheetProtection selectLockedCells="1"/>
  <mergeCells count="50">
    <mergeCell ref="A8:B8"/>
    <mergeCell ref="A3:B3"/>
    <mergeCell ref="A4:B4"/>
    <mergeCell ref="A5:B5"/>
    <mergeCell ref="A6:B6"/>
    <mergeCell ref="A7:B7"/>
    <mergeCell ref="H44:P44"/>
    <mergeCell ref="H43:P43"/>
    <mergeCell ref="H20:L20"/>
    <mergeCell ref="H21:L21"/>
    <mergeCell ref="H22:L22"/>
    <mergeCell ref="H23:L23"/>
    <mergeCell ref="H24:L24"/>
    <mergeCell ref="H25:L25"/>
    <mergeCell ref="H30:L30"/>
    <mergeCell ref="H31:L31"/>
    <mergeCell ref="M21:N21"/>
    <mergeCell ref="M22:N22"/>
    <mergeCell ref="M23:N23"/>
    <mergeCell ref="M24:N24"/>
    <mergeCell ref="M25:N25"/>
    <mergeCell ref="M26:N26"/>
    <mergeCell ref="AE9:AF9"/>
    <mergeCell ref="AE10:AF10"/>
    <mergeCell ref="J11:L11"/>
    <mergeCell ref="AD12:AF12"/>
    <mergeCell ref="AD13:AF13"/>
    <mergeCell ref="AB10:AC10"/>
    <mergeCell ref="O11:Q11"/>
    <mergeCell ref="O12:P12"/>
    <mergeCell ref="J12:L12"/>
    <mergeCell ref="J10:L10"/>
    <mergeCell ref="O10:Q10"/>
    <mergeCell ref="AB7:AC7"/>
    <mergeCell ref="AB8:AC8"/>
    <mergeCell ref="AB9:AC9"/>
    <mergeCell ref="H28:L28"/>
    <mergeCell ref="M27:N27"/>
    <mergeCell ref="M28:N28"/>
    <mergeCell ref="H27:L27"/>
    <mergeCell ref="M20:N20"/>
    <mergeCell ref="H26:L26"/>
    <mergeCell ref="M31:N31"/>
    <mergeCell ref="H29:L29"/>
    <mergeCell ref="A37:B37"/>
    <mergeCell ref="A36:B36"/>
    <mergeCell ref="H32:L32"/>
    <mergeCell ref="M32:N32"/>
    <mergeCell ref="M30:N30"/>
    <mergeCell ref="M29:N29"/>
  </mergeCells>
  <phoneticPr fontId="7" type="noConversion"/>
  <dataValidations count="10">
    <dataValidation type="textLength" operator="lessThan" allowBlank="1" showInputMessage="1" showErrorMessage="1" errorTitle="Invalid Input" error="Max characters allowed: 15" sqref="AB8:AD8" xr:uid="{00000000-0002-0000-0000-000000000000}">
      <formula1>15</formula1>
    </dataValidation>
    <dataValidation type="textLength" operator="lessThanOrEqual" allowBlank="1" showInputMessage="1" showErrorMessage="1" errorTitle="Invalid Input" error="Max characters allowed: 20" sqref="AG10" xr:uid="{00000000-0002-0000-0000-000001000000}">
      <formula1>20</formula1>
    </dataValidation>
    <dataValidation type="date" allowBlank="1" showErrorMessage="1" errorTitle="Invalid Input" error="Please enter a valid date." sqref="AD10 P5" xr:uid="{00000000-0002-0000-0000-000002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B10:AC10 AE10:AF10" xr:uid="{00000000-0002-0000-0000-000003000000}">
      <formula1>30</formula1>
    </dataValidation>
    <dataValidation type="decimal" operator="lessThanOrEqual" allowBlank="1" showInputMessage="1" showErrorMessage="1" errorTitle="Invalid Input" error="Please enter a valid numeric_x000a_value." sqref="AM21:AM22 O34:O35 O21:O32 M21:M32" xr:uid="{00000000-0002-0000-0000-000004000000}">
      <formula1>999999999.99</formula1>
    </dataValidation>
    <dataValidation type="textLength" allowBlank="1" showInputMessage="1" showErrorMessage="1" errorTitle="Invalid Input" error="Max characters allowed: 20" sqref="O12 O14:P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60" sqref="AD12:AF13 O13 P12:P13 J11:L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10" sqref="P6 A21:A32" xr:uid="{00000000-0002-0000-0000-000007000000}">
      <formula1>0</formula1>
      <formula2>10</formula2>
    </dataValidation>
    <dataValidation type="textLength" allowBlank="1" showInputMessage="1" showErrorMessage="1" errorTitle="Invalid Input" error="Max characters allowed: 30" sqref="O15:P15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hyperlinks>
    <hyperlink ref="A967" r:id="rId1" tooltip="Print Shop Billing Format" display="http://www.invoicingtemplate.com/printshopinvoicetemplate.html" xr:uid="{00000000-0004-0000-0000-000008000000}"/>
    <hyperlink ref="AIT1" r:id="rId2" tooltip="Print Shop Bill Sample" display="http://www.invoicingtemplate.com/printshopinvoicetemplate.html" xr:uid="{00000000-0004-0000-0000-000009000000}"/>
    <hyperlink ref="A974" r:id="rId3" tooltip="Print Shop Billing Format" display="http://www.invoicingtemplate.com/printshopinvoicetemplate.html" xr:uid="{00000000-0004-0000-0000-00000A000000}"/>
    <hyperlink ref="AJV1" r:id="rId4" tooltip="Print Shop Bill Sample" display="http://www.invoicingtemplate.com/printshopinvoicetemplate.html" xr:uid="{00000000-0004-0000-0000-00000B000000}"/>
    <hyperlink ref="A903" r:id="rId5" tooltip="Print Shop Billing Format" display="http://www.invoicingtemplate.com/printshopinvoicetemplate.html" xr:uid="{00000000-0004-0000-0000-00000C000000}"/>
    <hyperlink ref="AHQ1" r:id="rId6" tooltip="Print Shop Bill Sample" display="http://www.invoicingtemplate.com/printshopinvoicetemplate.html" xr:uid="{00000000-0004-0000-0000-00000D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03CC-167A-492E-8017-6C5531E50B5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124</vt:i4>
      </vt:variant>
    </vt:vector>
  </HeadingPairs>
  <TitlesOfParts>
    <vt:vector size="126" baseType="lpstr">
      <vt:lpstr>Invoice</vt:lpstr>
      <vt:lpstr>UniformSoftware.com</vt:lpstr>
      <vt:lpstr>oknBalanceDue</vt:lpstr>
      <vt:lpstr>oknBudgetCode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oknDateNeeded</vt:lpstr>
      <vt:lpstr>oknDateRequested</vt:lpstr>
      <vt:lpstr>oknDepartment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Print Shop Bill Sample</dc:title>
  <dc:subject>"Print Shop Bill Sample" summary: Print Shop Invoice Template could be used by a print shop or mail room for a school district. Compared to the default sales invoicing sample shipped with Uniform Invoice Software, in the Bill To section the &amp;quot;Name&amp;quot; changed to &amp;quot;Department&amp;quot;, &amp;quot;Company&amp;quot; changed to &amp;quot;Contact Name&amp;quot;, &amp;quot;Address&amp;quot; changed to &amp;quot;Department Code&amp;quot;, etc.</dc:subject>
  <dc:creator>https://www.invoicingtemplate.com/</dc:creator>
  <cp:keywords/>
  <dc:description>https://www.invoicingtemplate.com/printshopinvoicetemplate.html</dc:description>
  <cp:lastModifiedBy>liangjun yu</cp:lastModifiedBy>
  <cp:lastPrinted>2020-04-06T08:11:58Z</cp:lastPrinted>
  <dcterms:created xsi:type="dcterms:W3CDTF">2000-07-27T22:24:14Z</dcterms:created>
  <dcterms:modified xsi:type="dcterms:W3CDTF">2024-03-08T11:26:17Z</dcterms:modified>
  <cp:category>Print Shop Bill Sample, Print Shop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69, Plano, Texas, 286057, 259841, 7001100892468855950?+10.09%, 71.7 sq mi, 185.7 km2, 3,990/sq mi, 1,540/km2, 33°03′03″N 96°44′52″W? / ?33.0508°N 96.7479°W? / 33.0508; -96.7479? (Plano)</vt:lpwstr>
  </property>
</Properties>
</file>