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20\"/>
    </mc:Choice>
  </mc:AlternateContent>
  <xr:revisionPtr revIDLastSave="0" documentId="13_ncr:1_{42E59E13-5120-4A89-8E56-F08CC893A50B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TTN">Invoice!#REF!</definedName>
    <definedName name="oknBalanceDue">Invoice!$Q$46</definedName>
    <definedName name="oknCheckNO">Invoice!$H$45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23">Invoice!$D$42</definedName>
    <definedName name="oknCost_24">Invoice!$D$43</definedName>
    <definedName name="oknCost_25">Invoice!$D$44</definedName>
    <definedName name="oknCost_26">Invoice!$D$45</definedName>
    <definedName name="oknCost_27">Invoice!$D$46</definedName>
    <definedName name="oknCost_28">Invoice!$D$47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BalanceDue">#REF!</definedName>
    <definedName name="oknCsDateFrom">'Customer Statement'!$C$17</definedName>
    <definedName name="oknCsDateTo">'Customer Statement'!$C$18</definedName>
    <definedName name="oknCsDueDate">#REF!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sSubtotal">#REF!</definedName>
    <definedName name="oknCsTax1">#REF!</definedName>
    <definedName name="oknCsTax2">#REF!</definedName>
    <definedName name="oknCsTotal">#REF!</definedName>
    <definedName name="oknD1_1">Invoice!$H$16</definedName>
    <definedName name="oknD1_10">Invoice!$H$25</definedName>
    <definedName name="oknD1_11">Invoice!$H$26</definedName>
    <definedName name="oknD1_12">Invoice!$H$27</definedName>
    <definedName name="oknD1_13">Invoice!$H$28</definedName>
    <definedName name="oknD1_14">Invoice!$H$29</definedName>
    <definedName name="oknD1_15">Invoice!$H$30</definedName>
    <definedName name="oknD1_16">Invoice!$H$31</definedName>
    <definedName name="oknD1_17">Invoice!$H$32</definedName>
    <definedName name="oknD1_18">Invoice!$H$33</definedName>
    <definedName name="oknD1_19">Invoice!$H$34</definedName>
    <definedName name="oknD1_2">Invoice!$H$17</definedName>
    <definedName name="oknD1_20">Invoice!$H$35</definedName>
    <definedName name="oknD1_21">Invoice!$H$36</definedName>
    <definedName name="oknD1_22">Invoice!$H$37</definedName>
    <definedName name="oknD1_23">Invoice!$H$38</definedName>
    <definedName name="oknD1_24">Invoice!$H$39</definedName>
    <definedName name="oknD1_25">Invoice!$H$40</definedName>
    <definedName name="oknD1_26">Invoice!$H$41</definedName>
    <definedName name="oknD1_3">Invoice!$H$18</definedName>
    <definedName name="oknD1_4">Invoice!$H$19</definedName>
    <definedName name="oknD1_5">Invoice!$H$20</definedName>
    <definedName name="oknD1_6">Invoice!$H$21</definedName>
    <definedName name="oknD1_7">Invoice!$H$22</definedName>
    <definedName name="oknD1_8">Invoice!$H$23</definedName>
    <definedName name="oknD1_9">Invoice!$H$24</definedName>
    <definedName name="oknD2_1">Invoice!$I$16</definedName>
    <definedName name="oknD2_10">Invoice!$I$25</definedName>
    <definedName name="oknD2_11">Invoice!$I$26</definedName>
    <definedName name="oknD2_12">Invoice!$I$27</definedName>
    <definedName name="oknD2_13">Invoice!$I$28</definedName>
    <definedName name="oknD2_14">Invoice!$I$29</definedName>
    <definedName name="oknD2_15">Invoice!$I$30</definedName>
    <definedName name="oknD2_16">Invoice!$I$31</definedName>
    <definedName name="oknD2_17">Invoice!$I$32</definedName>
    <definedName name="oknD2_18">Invoice!$I$33</definedName>
    <definedName name="oknD2_19">Invoice!$I$34</definedName>
    <definedName name="oknD2_2">Invoice!$I$17</definedName>
    <definedName name="oknD2_20">Invoice!$I$35</definedName>
    <definedName name="oknD2_21">Invoice!$I$36</definedName>
    <definedName name="oknD2_22">Invoice!$I$37</definedName>
    <definedName name="oknD2_23">Invoice!$I$38</definedName>
    <definedName name="oknD2_24">Invoice!$I$39</definedName>
    <definedName name="oknD2_25">Invoice!$I$40</definedName>
    <definedName name="oknD2_26">Invoice!$I$41</definedName>
    <definedName name="oknD2_3">Invoice!$I$18</definedName>
    <definedName name="oknD2_4">Invoice!$I$19</definedName>
    <definedName name="oknD2_5">Invoice!$I$20</definedName>
    <definedName name="oknD2_6">Invoice!$I$21</definedName>
    <definedName name="oknD2_7">Invoice!$I$22</definedName>
    <definedName name="oknD2_8">Invoice!$I$23</definedName>
    <definedName name="oknD2_9">Invoice!$I$24</definedName>
    <definedName name="oknD3_1">Invoice!$J$16</definedName>
    <definedName name="oknD3_10">Invoice!$J$25</definedName>
    <definedName name="oknD3_11">Invoice!$J$26</definedName>
    <definedName name="oknD3_12">Invoice!$J$27</definedName>
    <definedName name="oknD3_13">Invoice!$J$28</definedName>
    <definedName name="oknD3_14">Invoice!$J$29</definedName>
    <definedName name="oknD3_15">Invoice!$J$30</definedName>
    <definedName name="oknD3_16">Invoice!$J$31</definedName>
    <definedName name="oknD3_17">Invoice!$J$32</definedName>
    <definedName name="oknD3_18">Invoice!$J$33</definedName>
    <definedName name="oknD3_19">Invoice!$J$34</definedName>
    <definedName name="oknD3_2">Invoice!$J$17</definedName>
    <definedName name="oknD3_20">Invoice!$J$35</definedName>
    <definedName name="oknD3_21">Invoice!$J$36</definedName>
    <definedName name="oknD3_22">Invoice!$J$37</definedName>
    <definedName name="oknD3_23">Invoice!$J$38</definedName>
    <definedName name="oknD3_24">Invoice!$J$39</definedName>
    <definedName name="oknD3_25">Invoice!$J$40</definedName>
    <definedName name="oknD3_26">Invoice!$J$41</definedName>
    <definedName name="oknD3_3">Invoice!$J$18</definedName>
    <definedName name="oknD3_4">Invoice!$J$19</definedName>
    <definedName name="oknD3_5">Invoice!$J$20</definedName>
    <definedName name="oknD3_6">Invoice!$J$21</definedName>
    <definedName name="oknD3_7">Invoice!$J$22</definedName>
    <definedName name="oknD3_8">Invoice!$J$23</definedName>
    <definedName name="oknD3_9">Invoice!$J$24</definedName>
    <definedName name="oknD4_1">Invoice!$K$16</definedName>
    <definedName name="oknD4_10">Invoice!$K$25</definedName>
    <definedName name="oknD4_11">Invoice!$K$26</definedName>
    <definedName name="oknD4_12">Invoice!$K$27</definedName>
    <definedName name="oknD4_13">Invoice!$K$28</definedName>
    <definedName name="oknD4_14">Invoice!$K$29</definedName>
    <definedName name="oknD4_15">Invoice!$K$30</definedName>
    <definedName name="oknD4_16">Invoice!$K$31</definedName>
    <definedName name="oknD4_17">Invoice!$K$32</definedName>
    <definedName name="oknD4_18">Invoice!$K$33</definedName>
    <definedName name="oknD4_19">Invoice!$K$34</definedName>
    <definedName name="oknD4_2">Invoice!$K$17</definedName>
    <definedName name="oknD4_20">Invoice!$K$35</definedName>
    <definedName name="oknD4_21">Invoice!$K$36</definedName>
    <definedName name="oknD4_22">Invoice!$K$37</definedName>
    <definedName name="oknD4_23">Invoice!$K$38</definedName>
    <definedName name="oknD4_24">Invoice!$K$39</definedName>
    <definedName name="oknD4_25">Invoice!$K$40</definedName>
    <definedName name="oknD4_26">Invoice!$K$41</definedName>
    <definedName name="oknD4_3">Invoice!$K$18</definedName>
    <definedName name="oknD4_4">Invoice!$K$19</definedName>
    <definedName name="oknD4_5">Invoice!$K$20</definedName>
    <definedName name="oknD4_6">Invoice!$K$21</definedName>
    <definedName name="oknD4_7">Invoice!$K$22</definedName>
    <definedName name="oknD4_8">Invoice!$K$23</definedName>
    <definedName name="oknD4_9">Invoice!$K$24</definedName>
    <definedName name="oknD5_1">Invoice!$L$16</definedName>
    <definedName name="oknD5_10">Invoice!$L$25</definedName>
    <definedName name="oknD5_11">Invoice!$L$26</definedName>
    <definedName name="oknD5_12">Invoice!$L$27</definedName>
    <definedName name="oknD5_13">Invoice!$L$28</definedName>
    <definedName name="oknD5_14">Invoice!$L$29</definedName>
    <definedName name="oknD5_15">Invoice!$L$30</definedName>
    <definedName name="oknD5_16">Invoice!$L$31</definedName>
    <definedName name="oknD5_17">Invoice!$L$32</definedName>
    <definedName name="oknD5_18">Invoice!$L$33</definedName>
    <definedName name="oknD5_19">Invoice!$L$34</definedName>
    <definedName name="oknD5_2">Invoice!$L$17</definedName>
    <definedName name="oknD5_20">Invoice!$L$35</definedName>
    <definedName name="oknD5_21">Invoice!$L$36</definedName>
    <definedName name="oknD5_22">Invoice!$L$37</definedName>
    <definedName name="oknD5_23">Invoice!$L$38</definedName>
    <definedName name="oknD5_24">Invoice!$L$39</definedName>
    <definedName name="oknD5_25">Invoice!$L$40</definedName>
    <definedName name="oknD5_26">Invoice!$L$41</definedName>
    <definedName name="oknD5_3">Invoice!$L$18</definedName>
    <definedName name="oknD5_4">Invoice!$L$19</definedName>
    <definedName name="oknD5_5">Invoice!$L$20</definedName>
    <definedName name="oknD5_6">Invoice!$L$21</definedName>
    <definedName name="oknD5_7">Invoice!$L$22</definedName>
    <definedName name="oknD5_8">Invoice!$L$23</definedName>
    <definedName name="oknD5_9">Invoice!$L$24</definedName>
    <definedName name="oknD6_1">Invoice!$M$16</definedName>
    <definedName name="oknD6_10">Invoice!$M$25</definedName>
    <definedName name="oknD6_11">Invoice!$M$26</definedName>
    <definedName name="oknD6_12">Invoice!$M$27</definedName>
    <definedName name="oknD6_13">Invoice!$M$28</definedName>
    <definedName name="oknD6_14">Invoice!$M$29</definedName>
    <definedName name="oknD6_15">Invoice!$M$30</definedName>
    <definedName name="oknD6_16">Invoice!$M$31</definedName>
    <definedName name="oknD6_17">Invoice!$M$32</definedName>
    <definedName name="oknD6_18">Invoice!$M$33</definedName>
    <definedName name="oknD6_19">Invoice!$M$34</definedName>
    <definedName name="oknD6_2">Invoice!$M$17</definedName>
    <definedName name="oknD6_20">Invoice!$M$35</definedName>
    <definedName name="oknD6_21">Invoice!$M$36</definedName>
    <definedName name="oknD6_22">Invoice!$M$37</definedName>
    <definedName name="oknD6_23">Invoice!$M$38</definedName>
    <definedName name="oknD6_24">Invoice!$M$39</definedName>
    <definedName name="oknD6_25">Invoice!$M$40</definedName>
    <definedName name="oknD6_26">Invoice!$M$41</definedName>
    <definedName name="oknD6_3">Invoice!$M$18</definedName>
    <definedName name="oknD6_4">Invoice!$M$19</definedName>
    <definedName name="oknD6_5">Invoice!$M$20</definedName>
    <definedName name="oknD6_6">Invoice!$M$21</definedName>
    <definedName name="oknD6_7">Invoice!$M$22</definedName>
    <definedName name="oknD6_8">Invoice!$M$23</definedName>
    <definedName name="oknD6_9">Invoice!$M$24</definedName>
    <definedName name="oknD7_1">Invoice!$N$16</definedName>
    <definedName name="oknD7_10">Invoice!$N$25</definedName>
    <definedName name="oknD7_11">Invoice!$N$26</definedName>
    <definedName name="oknD7_12">Invoice!$N$27</definedName>
    <definedName name="oknD7_13">Invoice!$N$28</definedName>
    <definedName name="oknD7_14">Invoice!$N$29</definedName>
    <definedName name="oknD7_15">Invoice!$N$30</definedName>
    <definedName name="oknD7_16">Invoice!$N$31</definedName>
    <definedName name="oknD7_17">Invoice!$N$32</definedName>
    <definedName name="oknD7_18">Invoice!$N$33</definedName>
    <definedName name="oknD7_19">Invoice!$N$34</definedName>
    <definedName name="oknD7_2">Invoice!$N$17</definedName>
    <definedName name="oknD7_20">Invoice!$N$35</definedName>
    <definedName name="oknD7_21">Invoice!$N$36</definedName>
    <definedName name="oknD7_22">Invoice!$N$37</definedName>
    <definedName name="oknD7_23">Invoice!$N$38</definedName>
    <definedName name="oknD7_24">Invoice!$N$39</definedName>
    <definedName name="oknD7_25">Invoice!$N$40</definedName>
    <definedName name="oknD7_26">Invoice!$N$41</definedName>
    <definedName name="oknD7_3">Invoice!$N$18</definedName>
    <definedName name="oknD7_4">Invoice!$N$19</definedName>
    <definedName name="oknD7_5">Invoice!$N$20</definedName>
    <definedName name="oknD7_6">Invoice!$N$21</definedName>
    <definedName name="oknD7_7">Invoice!$N$22</definedName>
    <definedName name="oknD7_8">Invoice!$N$23</definedName>
    <definedName name="oknD7_9">Invoice!$N$24</definedName>
    <definedName name="oknDatabaseName">Invoice!$A$4</definedName>
    <definedName name="oknDateRec">Invoice!$H$46</definedName>
    <definedName name="oknDueDate">Invoice!$P$12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Invoice!$O$10</definedName>
    <definedName name="oknInvoiceID">Invoice!$B$10</definedName>
    <definedName name="oknJobContact">Invoice!#REF!</definedName>
    <definedName name="oknJobLocation">Invoice!#REF!</definedName>
    <definedName name="oknLineTotal_1">Invoice!$Q$16</definedName>
    <definedName name="oknLineTotal_10">Invoice!$Q$25</definedName>
    <definedName name="oknLineTotal_11">Invoice!$Q$26</definedName>
    <definedName name="oknLineTotal_12">Invoice!$Q$27</definedName>
    <definedName name="oknLineTotal_13">Invoice!$Q$28</definedName>
    <definedName name="oknLineTotal_14">Invoice!$Q$29</definedName>
    <definedName name="oknLineTotal_15">Invoice!$Q$30</definedName>
    <definedName name="oknLineTotal_16">Invoice!$Q$31</definedName>
    <definedName name="oknLineTotal_17">Invoice!$Q$32</definedName>
    <definedName name="oknLineTotal_18">Invoice!$Q$33</definedName>
    <definedName name="oknLineTotal_19">Invoice!$Q$34</definedName>
    <definedName name="oknLineTotal_2">Invoice!$Q$17</definedName>
    <definedName name="oknLineTotal_20">Invoice!$Q$35</definedName>
    <definedName name="oknLineTotal_21">Invoice!$Q$36</definedName>
    <definedName name="oknLineTotal_22">Invoice!$Q$37</definedName>
    <definedName name="oknLineTotal_23">Invoice!$Q$38</definedName>
    <definedName name="oknLineTotal_24">Invoice!$Q$39</definedName>
    <definedName name="oknLineTotal_25">Invoice!$Q$40</definedName>
    <definedName name="oknLineTotal_26">Invoice!$Q$41</definedName>
    <definedName name="oknLineTotal_27">Invoice!#REF!</definedName>
    <definedName name="oknLineTotal_28">Invoice!#REF!</definedName>
    <definedName name="oknLineTotal_3">Invoice!$Q$18</definedName>
    <definedName name="oknLineTotal_4">Invoice!$Q$19</definedName>
    <definedName name="oknLineTotal_5">Invoice!$Q$20</definedName>
    <definedName name="oknLineTotal_6">Invoice!$Q$21</definedName>
    <definedName name="oknLineTotal_7">Invoice!$Q$22</definedName>
    <definedName name="oknLineTotal_8">Invoice!$Q$23</definedName>
    <definedName name="oknLineTotal_9">Invoice!$Q$24</definedName>
    <definedName name="oknLineTotalTaxable">Invoice!$D$48</definedName>
    <definedName name="oknMisc">Invoice!#REF!</definedName>
    <definedName name="oknOrderID">Invoice!$AB$15</definedName>
    <definedName name="oknPayments">Invoice!$Q$45</definedName>
    <definedName name="oknPaymentTerm">Invoice!#REF!</definedName>
    <definedName name="oknPayout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Invoice!$P$16</definedName>
    <definedName name="oknPrice_10">Invoice!$P$25</definedName>
    <definedName name="oknPrice_11">Invoice!$P$26</definedName>
    <definedName name="oknPrice_12">Invoice!$P$27</definedName>
    <definedName name="oknPrice_13">Invoice!$P$28</definedName>
    <definedName name="oknPrice_14">Invoice!$P$29</definedName>
    <definedName name="oknPrice_15">Invoice!$P$30</definedName>
    <definedName name="oknPrice_16">Invoice!$P$31</definedName>
    <definedName name="oknPrice_17">Invoice!$P$32</definedName>
    <definedName name="oknPrice_18">Invoice!$P$33</definedName>
    <definedName name="oknPrice_19">Invoice!$P$34</definedName>
    <definedName name="oknPrice_2">Invoice!$P$17</definedName>
    <definedName name="oknPrice_20">Invoice!$P$35</definedName>
    <definedName name="oknPrice_21">Invoice!$P$36</definedName>
    <definedName name="oknPrice_22">Invoice!$P$37</definedName>
    <definedName name="oknPrice_23">Invoice!$P$38</definedName>
    <definedName name="oknPrice_24">Invoice!$P$39</definedName>
    <definedName name="oknPrice_25">Invoice!$P$40</definedName>
    <definedName name="oknPrice_26">Invoice!$P$41</definedName>
    <definedName name="oknPrice_3">Invoice!$P$18</definedName>
    <definedName name="oknPrice_4">Invoice!$P$19</definedName>
    <definedName name="oknPrice_5">Invoice!$P$20</definedName>
    <definedName name="oknPrice_6">Invoice!$P$21</definedName>
    <definedName name="oknPrice_7">Invoice!$P$22</definedName>
    <definedName name="oknPrice_8">Invoice!$P$23</definedName>
    <definedName name="oknPrice_9">Invoice!$P$24</definedName>
    <definedName name="oknPrInvoiceID">'Payment Report'!$D$13</definedName>
    <definedName name="oknPrNotes">'Payment Report'!$F$13</definedName>
    <definedName name="oknProductID_1">Invoice!$B$16</definedName>
    <definedName name="oknProductID_10">Invoice!$B$25</definedName>
    <definedName name="oknProductID_11">Invoice!$B$26</definedName>
    <definedName name="oknProductID_12">Invoice!$B$27</definedName>
    <definedName name="oknProductID_13">Invoice!$B$28</definedName>
    <definedName name="oknProductID_14">Invoice!$B$29</definedName>
    <definedName name="oknProductID_15">Invoice!$B$30</definedName>
    <definedName name="oknProductID_16">Invoice!$B$31</definedName>
    <definedName name="oknProductID_17">Invoice!$B$32</definedName>
    <definedName name="oknProductID_18">Invoice!$B$33</definedName>
    <definedName name="oknProductID_19">Invoice!$B$34</definedName>
    <definedName name="oknProductID_2">Invoice!$B$17</definedName>
    <definedName name="oknProductID_20">Invoice!$B$35</definedName>
    <definedName name="oknProductID_21">Invoice!$B$36</definedName>
    <definedName name="oknProductID_22">Invoice!$B$37</definedName>
    <definedName name="oknProductID_23">Invoice!$B$38</definedName>
    <definedName name="oknProductID_24">Invoice!$B$39</definedName>
    <definedName name="oknProductID_25">Invoice!$B$40</definedName>
    <definedName name="oknProductID_26">Invoice!$B$41</definedName>
    <definedName name="oknProductID_27">Invoice!#REF!</definedName>
    <definedName name="oknProductID_28">Invoice!#REF!</definedName>
    <definedName name="oknProductID_3">Invoice!$B$18</definedName>
    <definedName name="oknProductID_4">Invoice!$B$19</definedName>
    <definedName name="oknProductID_5">Invoice!$B$20</definedName>
    <definedName name="oknProductID_6">Invoice!$B$21</definedName>
    <definedName name="oknProductID_7">Invoice!$B$22</definedName>
    <definedName name="oknProductID_8">Invoice!$B$23</definedName>
    <definedName name="oknProductID_9">Invoice!$B$24</definedName>
    <definedName name="oknProductName_1">Invoice!$F$16</definedName>
    <definedName name="oknProductName_10">Invoice!$F$25</definedName>
    <definedName name="oknProductName_11">Invoice!$F$26</definedName>
    <definedName name="oknProductName_12">Invoice!$F$27</definedName>
    <definedName name="oknProductName_13">Invoice!$F$28</definedName>
    <definedName name="oknProductName_14">Invoice!$F$29</definedName>
    <definedName name="oknProductName_15">Invoice!$F$30</definedName>
    <definedName name="oknProductName_16">Invoice!$F$31</definedName>
    <definedName name="oknProductName_17">Invoice!$F$32</definedName>
    <definedName name="oknProductName_18">Invoice!$F$33</definedName>
    <definedName name="oknProductName_19">Invoice!$F$34</definedName>
    <definedName name="oknProductName_2">Invoice!$F$17</definedName>
    <definedName name="oknProductName_20">Invoice!$F$35</definedName>
    <definedName name="oknProductName_21">Invoice!$F$36</definedName>
    <definedName name="oknProductName_22">Invoice!$F$37</definedName>
    <definedName name="oknProductName_23">Invoice!$F$38</definedName>
    <definedName name="oknProductName_24">Invoice!$F$39</definedName>
    <definedName name="oknProductName_25">Invoice!$F$40</definedName>
    <definedName name="oknProductName_26">Invoice!$F$41</definedName>
    <definedName name="oknProductName_27">Invoice!#REF!</definedName>
    <definedName name="oknProductName_28">Invoice!#REF!</definedName>
    <definedName name="oknProductName_3">Invoice!$F$18</definedName>
    <definedName name="oknProductName_4">Invoice!$F$19</definedName>
    <definedName name="oknProductName_5">Invoice!$F$20</definedName>
    <definedName name="oknProductName_6">Invoice!$F$21</definedName>
    <definedName name="oknProductName_7">Invoice!$F$22</definedName>
    <definedName name="oknProductName_8">Invoice!$F$23</definedName>
    <definedName name="oknProductName_9">Invoice!$F$24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Invoice!$O$16</definedName>
    <definedName name="oknQuantity_10">Invoice!$O$25</definedName>
    <definedName name="oknQuantity_11">Invoice!$O$26</definedName>
    <definedName name="oknQuantity_12">Invoice!$O$27</definedName>
    <definedName name="oknQuantity_13">Invoice!$O$28</definedName>
    <definedName name="oknQuantity_14">Invoice!$O$29</definedName>
    <definedName name="oknQuantity_15">Invoice!$O$30</definedName>
    <definedName name="oknQuantity_16">Invoice!$O$31</definedName>
    <definedName name="oknQuantity_17">Invoice!$O$32</definedName>
    <definedName name="oknQuantity_18">Invoice!$O$33</definedName>
    <definedName name="oknQuantity_19">Invoice!$O$34</definedName>
    <definedName name="oknQuantity_2">Invoice!$O$17</definedName>
    <definedName name="oknQuantity_20">Invoice!$O$35</definedName>
    <definedName name="oknQuantity_21">Invoice!$O$36</definedName>
    <definedName name="oknQuantity_22">Invoice!$O$37</definedName>
    <definedName name="oknQuantity_23">Invoice!$O$38</definedName>
    <definedName name="oknQuantity_24">Invoice!$O$39</definedName>
    <definedName name="oknQuantity_25">Invoice!$O$40</definedName>
    <definedName name="oknQuantity_26">Invoice!$O$41</definedName>
    <definedName name="oknQuantity_27">Invoice!#REF!</definedName>
    <definedName name="oknQuantity_28">Invoice!#REF!</definedName>
    <definedName name="oknQuantity_3">Invoice!$O$18</definedName>
    <definedName name="oknQuantity_4">Invoice!$O$19</definedName>
    <definedName name="oknQuantity_5">Invoice!$O$20</definedName>
    <definedName name="oknQuantity_6">Invoice!$O$21</definedName>
    <definedName name="oknQuantity_7">Invoice!$O$22</definedName>
    <definedName name="oknQuantity_8">Invoice!$O$23</definedName>
    <definedName name="oknQuantity_9">Invoice!$O$24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M">'Product Report'!$J$11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Date">Invoice!#REF!</definedName>
    <definedName name="oknShippingCost">Invoice!$Q$43</definedName>
    <definedName name="oknShipVia">Invoice!#REF!</definedName>
    <definedName name="oknStatus">Invoice!$A$7</definedName>
    <definedName name="oknSubTotal">Invoice!$Q$42</definedName>
    <definedName name="oknTax1">Invoice!$AB$17</definedName>
    <definedName name="oknTax1Name">Invoice!$AB$16</definedName>
    <definedName name="oknTax1Rate">Invoice!#REF!</definedName>
    <definedName name="oknTax1RateDefault" hidden="1">Invoice!$C$17</definedName>
    <definedName name="oknTax2">Invoice!$AB$18</definedName>
    <definedName name="oknTax2IsAppliedToTax1" hidden="1">Invoice!$C$13</definedName>
    <definedName name="oknTax2Name">Invoice!#REF!</definedName>
    <definedName name="oknTax2Rate">Invoice!#REF!</definedName>
    <definedName name="oknTax2RateDefault" hidden="1">Invoice!$C$18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23">Invoice!$C$42</definedName>
    <definedName name="oknTaxable_24">Invoice!$C$43</definedName>
    <definedName name="oknTaxable_25">Invoice!$C$44</definedName>
    <definedName name="oknTaxable_26">Invoice!$C$45</definedName>
    <definedName name="oknTaxable_27">Invoice!$C$46</definedName>
    <definedName name="oknTaxable_28">Invoice!$C$47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 hidden="1">Invoice!$C$14</definedName>
    <definedName name="oknTaxType" hidden="1">Invoice!$C$12</definedName>
    <definedName name="oknTotal">Invoice!$AB$19</definedName>
    <definedName name="oknWhoAddress">Invoice!$G$11</definedName>
    <definedName name="oknWhoCityStateZip">Invoice!#REF!</definedName>
    <definedName name="oknWhoID">Invoice!$B$11</definedName>
    <definedName name="oknWhoName">Invoice!$G$10</definedName>
    <definedName name="oknWhoPhone">Invoice!$X$11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Report'!$B$12:$Q$13</definedName>
    <definedName name="_xlnm.Print_Area" localSheetId="4">'Customer Statement'!$B$21:$H$23</definedName>
    <definedName name="_xlnm.Print_Area" localSheetId="0">Invoice!$E$2:$Q$48</definedName>
    <definedName name="_xlnm.Print_Area" localSheetId="6">'Payment Report'!$B$14:$J$15</definedName>
    <definedName name="_xlnm.Print_Area" localSheetId="3">'Product Report'!$B$12:$J$38</definedName>
    <definedName name="_xlnm.Print_Area" localSheetId="5">'Sales Rep. Report'!$B$14:$N$15</definedName>
    <definedName name="_xlnm.Print_Area" localSheetId="1">'Sales Report'!$B$13:$P$14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1" i="1" l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Q16" i="1" l="1"/>
  <c r="B3" i="9"/>
  <c r="B4" i="9"/>
  <c r="B5" i="9"/>
  <c r="B6" i="9"/>
  <c r="B3" i="8"/>
  <c r="B4" i="8"/>
  <c r="B5" i="8"/>
  <c r="B6" i="8"/>
  <c r="B3" i="6"/>
  <c r="B4" i="6"/>
  <c r="B5" i="6"/>
  <c r="B6" i="6"/>
  <c r="G11" i="6"/>
  <c r="H11" i="6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3" i="1"/>
  <c r="Q34" i="1"/>
  <c r="Q35" i="1"/>
  <c r="Q36" i="1"/>
  <c r="Q37" i="1"/>
  <c r="Q38" i="1"/>
  <c r="Q39" i="1"/>
  <c r="Q40" i="1"/>
  <c r="Q41" i="1"/>
  <c r="AB17" i="1"/>
  <c r="AB18" i="1"/>
  <c r="D48" i="1" a="1"/>
  <c r="D48" i="1" s="1"/>
  <c r="B3" i="5"/>
  <c r="B4" i="5"/>
  <c r="B5" i="5"/>
  <c r="B6" i="5"/>
  <c r="B3" i="3"/>
  <c r="B4" i="3"/>
  <c r="B5" i="3"/>
  <c r="B6" i="3"/>
  <c r="G13" i="3"/>
  <c r="H13" i="3"/>
  <c r="B3" i="7"/>
  <c r="B4" i="7"/>
  <c r="B5" i="7"/>
  <c r="B6" i="7"/>
  <c r="J12" i="7"/>
  <c r="K12" i="7"/>
  <c r="Q32" i="1" l="1"/>
  <c r="Q42" i="1" s="1"/>
  <c r="AB19" i="1" l="1"/>
  <c r="Q46" i="1" s="1"/>
</calcChain>
</file>

<file path=xl/sharedStrings.xml><?xml version="1.0" encoding="utf-8"?>
<sst xmlns="http://schemas.openxmlformats.org/spreadsheetml/2006/main" count="191" uniqueCount="145">
  <si>
    <t>Bill To:</t>
  </si>
  <si>
    <t>SoftID</t>
    <phoneticPr fontId="11" type="noConversion"/>
  </si>
  <si>
    <t>DbPath</t>
    <phoneticPr fontId="11" type="noConversion"/>
  </si>
  <si>
    <t>Taxable</t>
    <phoneticPr fontId="7" type="noConversion"/>
  </si>
  <si>
    <t>TaxSystem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</si>
  <si>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</si>
  <si>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</si>
  <si>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</si>
  <si>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</si>
  <si>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</si>
  <si>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</si>
  <si>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</si>
  <si>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</si>
  <si>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</si>
  <si>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</si>
  <si>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</si>
  <si>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</si>
  <si>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</si>
  <si>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</si>
  <si>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</si>
  <si>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</si>
  <si>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</si>
  <si>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</si>
  <si>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</si>
  <si>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</si>
  <si>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</si>
  <si>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</si>
  <si>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</si>
  <si>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</si>
  <si>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</si>
  <si>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</si>
  <si>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</si>
  <si>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</si>
  <si>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</si>
  <si>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</si>
  <si>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</si>
  <si>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</si>
  <si>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</si>
  <si>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</si>
  <si>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</si>
  <si>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</si>
  <si>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</si>
  <si>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</si>
  <si>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</si>
  <si>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</si>
  <si>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</si>
  <si>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</si>
  <si>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</si>
  <si>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</si>
  <si>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</si>
  <si>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</si>
  <si>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Description</t>
  </si>
  <si>
    <t>Line Total</t>
  </si>
  <si>
    <t>Unit Cost</t>
  </si>
  <si>
    <t>OkInv 1.0</t>
  </si>
  <si>
    <t>Account #</t>
  </si>
  <si>
    <t>Sales Tax</t>
  </si>
  <si>
    <t>TOTAL AMOUNT DUE</t>
  </si>
  <si>
    <t>Office Use Only:</t>
  </si>
  <si>
    <t>Date Rec'd:</t>
  </si>
  <si>
    <t>tax1name</t>
    <phoneticPr fontId="7" type="noConversion"/>
  </si>
  <si>
    <t>tax1</t>
    <phoneticPr fontId="7" type="noConversion"/>
  </si>
  <si>
    <t>tax2</t>
    <phoneticPr fontId="7" type="noConversion"/>
  </si>
  <si>
    <t>Company</t>
    <phoneticPr fontId="11" type="noConversion"/>
  </si>
  <si>
    <t>P.O.</t>
    <phoneticPr fontId="7" type="noConversion"/>
  </si>
  <si>
    <t>DON'T DELETE THE FOLLOWING</t>
    <phoneticPr fontId="7" type="noConversion"/>
  </si>
  <si>
    <t>Statement Period: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</si>
  <si>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</si>
  <si>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</si>
  <si>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</si>
  <si>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</si>
  <si>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</si>
  <si>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</si>
  <si>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</si>
  <si>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</si>
  <si>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</si>
  <si>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</si>
  <si>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</si>
  <si>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Type</t>
  </si>
  <si>
    <t>Check / Money Order #</t>
  </si>
  <si>
    <t>Notes</t>
  </si>
  <si>
    <t>Amount</t>
  </si>
  <si>
    <t>Total Applied</t>
  </si>
  <si>
    <t>Customer Name</t>
  </si>
  <si>
    <t>INVOICE</t>
    <phoneticPr fontId="7" type="noConversion"/>
  </si>
  <si>
    <t>Opt#</t>
    <phoneticPr fontId="11" type="noConversion"/>
  </si>
  <si>
    <t>Total Hours</t>
    <phoneticPr fontId="11" type="noConversion"/>
  </si>
  <si>
    <t>Hr. Rate</t>
    <phoneticPr fontId="11" type="noConversion"/>
  </si>
  <si>
    <t>Allow incomplete line</t>
  </si>
  <si>
    <t>Allow zero line total</t>
  </si>
  <si>
    <t>$C$3</t>
    <phoneticPr fontId="11" type="noConversion"/>
  </si>
  <si>
    <t>Date(s)</t>
  </si>
  <si>
    <t>Time</t>
  </si>
  <si>
    <t>Rate</t>
  </si>
  <si>
    <t>Invoice Date</t>
  </si>
  <si>
    <t>Student:</t>
  </si>
  <si>
    <t>Payment:</t>
  </si>
  <si>
    <t>Invoice#</t>
  </si>
  <si>
    <t>PAID</t>
  </si>
  <si>
    <t>TOTAL</t>
  </si>
  <si>
    <t>ANDREWS, YARI</t>
  </si>
  <si>
    <t>C101</t>
  </si>
  <si>
    <t>P115</t>
  </si>
  <si>
    <t>REG FEE</t>
  </si>
  <si>
    <t>P103</t>
  </si>
  <si>
    <t>FL/DAY</t>
  </si>
  <si>
    <t>P116</t>
  </si>
  <si>
    <t>FT-BOWLING</t>
  </si>
  <si>
    <t>P117</t>
  </si>
  <si>
    <t>MISC-OPEN SWIM</t>
  </si>
  <si>
    <t>address</t>
  </si>
  <si>
    <t>city, state ZIP</t>
  </si>
  <si>
    <t>phone, web address</t>
  </si>
  <si>
    <t>cm020</t>
  </si>
  <si>
    <t>cm020.mdb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</si>
  <si>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</si>
  <si>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</si>
  <si>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</si>
  <si>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</si>
  <si>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</si>
  <si>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</si>
  <si>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</si>
  <si>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Hide the columns if you want.</t>
  </si>
  <si>
    <t>Preschool Education</t>
  </si>
  <si>
    <t>FT-DMNS</t>
  </si>
  <si>
    <t>P120</t>
  </si>
  <si>
    <t>Item#</t>
  </si>
  <si>
    <t>Line#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</si>
  <si>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</si>
  <si>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</si>
  <si>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</si>
  <si>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</si>
  <si>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</si>
  <si>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</si>
  <si>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</si>
  <si>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</si>
  <si>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Preschool Education Invoice Template - cm020</t>
  </si>
  <si>
    <t>Preschool Education Billing Format</t>
  </si>
  <si>
    <t>Preschool Education Invoice Templatecm020</t>
  </si>
  <si>
    <t>© 2017 InvoicingTemplate.com / Uniform Software LTD</t>
  </si>
  <si>
    <t>Preschool Education Billing Format - 67, Henderson, Nevada, 292969, 257729, 7001136732769692200?+13.67%, 104.7 sq mi, 271.2 km2, 2,798/sq mi, 1,080/km2, 36°00′35″N 115°02′09″W? / ?36.0097°N 115.0357°W? / 36.0097; -115.0357? (Henderson)</t>
  </si>
  <si>
    <t>Preschool Education Invoice Templatecm020 - 67, Henderson, Nevada, 292969, 257729, 7001136732769692200?+13.67%, 104.7 sq mi, 271.2 km2, 2,798/sq mi, 1,080/km2, 36°00′35″N 115°02′09″W? / ?36.0097°N 115.0357°W? / 36.0097; -115.0357? (Henderson)</t>
  </si>
  <si>
    <t>Preschool Education Billing Format - 68, Greensboro, North Carolina, 287027, 269666, 7000643796399991100?+6.44%, 128.3 sq mi, 332.3 km2, 2,237/sq mi, 864/km2, 36°05′42″N 79°49′37″W? / ?36.0951°N 79.8270°W? / 36.0951; -79.8270? (Greensboro)</t>
  </si>
  <si>
    <t>Preschool Education Invoice Templatecm020 - 68, Greensboro, North Carolina, 287027, 269666, 7000643796399991100?+6.44%, 128.3 sq mi, 332.3 km2, 2,237/sq mi, 864/km2, 36°05′42″N 79°49′37″W? / ?36.0951°N 79.8270°W? / 36.0951; -79.8270? (Greensboro)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</si>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</sst>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m/d/yy;@"/>
  </numFmts>
  <fonts count="6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sz val="18"/>
      <name val="Amerigo Md BT"/>
      <family val="2"/>
    </font>
    <font>
      <i/>
      <sz val="10"/>
      <name val="Amerigo BT"/>
      <family val="2"/>
    </font>
    <font>
      <i/>
      <sz val="8"/>
      <name val="Amerigo BT"/>
      <family val="2"/>
    </font>
    <font>
      <i/>
      <u/>
      <sz val="9"/>
      <color indexed="12"/>
      <name val="Amerigo BT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1"/>
      <name val="Doctor Soos Light"/>
    </font>
    <font>
      <b/>
      <sz val="12"/>
      <name val="Doctor Soos Light"/>
    </font>
    <font>
      <b/>
      <sz val="16"/>
      <name val="Doctor Soos Light"/>
    </font>
    <font>
      <sz val="12"/>
      <name val="Doctor Soos Light"/>
    </font>
    <font>
      <sz val="16"/>
      <name val="Doctor Soos Light"/>
    </font>
    <font>
      <b/>
      <sz val="14"/>
      <name val="Arial Black"/>
      <family val="2"/>
    </font>
    <font>
      <sz val="24"/>
      <color theme="4" tint="-0.499984740745262"/>
      <name val="Arial Black"/>
      <family val="2"/>
    </font>
    <font>
      <b/>
      <sz val="12"/>
      <name val="Agency FB"/>
      <family val="2"/>
    </font>
    <font>
      <sz val="12"/>
      <name val="Agency FB"/>
      <family val="2"/>
    </font>
    <font>
      <b/>
      <sz val="10"/>
      <name val="Doctor Soos Light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5" borderId="1" applyNumberFormat="0" applyAlignment="0" applyProtection="0"/>
    <xf numFmtId="0" fontId="30" fillId="15" borderId="2" applyNumberFormat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6" fillId="3" borderId="1" applyNumberFormat="0" applyAlignment="0" applyProtection="0"/>
    <xf numFmtId="0" fontId="37" fillId="0" borderId="6" applyNumberFormat="0" applyFill="0" applyAlignment="0" applyProtection="0"/>
    <xf numFmtId="0" fontId="38" fillId="7" borderId="0" applyNumberFormat="0" applyBorder="0" applyAlignment="0" applyProtection="0"/>
    <xf numFmtId="0" fontId="8" fillId="4" borderId="7" applyNumberFormat="0" applyFont="0" applyAlignment="0" applyProtection="0"/>
    <xf numFmtId="0" fontId="39" fillId="5" borderId="8" applyNumberFormat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58" fillId="0" borderId="0"/>
    <xf numFmtId="0" fontId="5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5" fillId="17" borderId="10" xfId="0" applyNumberFormat="1" applyFont="1" applyFill="1" applyBorder="1" applyAlignment="1">
      <alignment horizontal="center"/>
    </xf>
    <xf numFmtId="164" fontId="10" fillId="16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6" borderId="0" xfId="0" applyFont="1" applyFill="1"/>
    <xf numFmtId="0" fontId="15" fillId="17" borderId="10" xfId="0" applyFont="1" applyFill="1" applyBorder="1" applyAlignment="1">
      <alignment horizontal="center"/>
    </xf>
    <xf numFmtId="14" fontId="15" fillId="17" borderId="10" xfId="0" applyNumberFormat="1" applyFont="1" applyFill="1" applyBorder="1" applyAlignment="1">
      <alignment horizontal="center"/>
    </xf>
    <xf numFmtId="0" fontId="10" fillId="16" borderId="0" xfId="0" applyFont="1" applyFill="1" applyAlignment="1">
      <alignment horizontal="left" indent="1"/>
    </xf>
    <xf numFmtId="4" fontId="10" fillId="16" borderId="0" xfId="0" applyNumberFormat="1" applyFont="1" applyFill="1"/>
    <xf numFmtId="4" fontId="10" fillId="0" borderId="0" xfId="0" applyNumberFormat="1" applyFont="1"/>
    <xf numFmtId="4" fontId="15" fillId="17" borderId="10" xfId="0" applyNumberFormat="1" applyFont="1" applyFill="1" applyBorder="1" applyAlignment="1">
      <alignment horizontal="center"/>
    </xf>
    <xf numFmtId="14" fontId="10" fillId="16" borderId="0" xfId="0" applyNumberFormat="1" applyFont="1" applyFill="1"/>
    <xf numFmtId="14" fontId="10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10" fillId="0" borderId="0" xfId="0" applyFont="1" applyAlignment="1">
      <alignment horizontal="left"/>
    </xf>
    <xf numFmtId="0" fontId="10" fillId="16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10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10" fillId="0" borderId="0" xfId="0" applyNumberFormat="1" applyFont="1" applyAlignment="1">
      <alignment shrinkToFit="1"/>
    </xf>
    <xf numFmtId="0" fontId="15" fillId="0" borderId="0" xfId="0" applyFont="1"/>
    <xf numFmtId="0" fontId="15" fillId="17" borderId="11" xfId="0" applyFont="1" applyFill="1" applyBorder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8" fillId="0" borderId="0" xfId="0" applyNumberFormat="1" applyFont="1" applyAlignment="1" applyProtection="1">
      <alignment horizontal="center" vertical="center"/>
      <protection locked="0"/>
    </xf>
    <xf numFmtId="43" fontId="20" fillId="0" borderId="0" xfId="0" applyNumberFormat="1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4" fontId="0" fillId="0" borderId="0" xfId="0" applyNumberFormat="1" applyAlignment="1" applyProtection="1">
      <alignment horizontal="left" vertical="center"/>
      <protection hidden="1"/>
    </xf>
    <xf numFmtId="166" fontId="0" fillId="0" borderId="0" xfId="0" applyNumberFormat="1" applyAlignment="1" applyProtection="1">
      <alignment horizontal="left" vertical="center"/>
      <protection hidden="1"/>
    </xf>
    <xf numFmtId="0" fontId="2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10" fillId="16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right"/>
    </xf>
    <xf numFmtId="164" fontId="10" fillId="0" borderId="15" xfId="0" applyNumberFormat="1" applyFont="1" applyBorder="1" applyProtection="1">
      <protection locked="0"/>
    </xf>
    <xf numFmtId="14" fontId="15" fillId="17" borderId="16" xfId="0" applyNumberFormat="1" applyFont="1" applyFill="1" applyBorder="1" applyAlignment="1">
      <alignment horizontal="left" indent="1"/>
    </xf>
    <xf numFmtId="164" fontId="10" fillId="0" borderId="1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5" fillId="17" borderId="18" xfId="0" applyNumberFormat="1" applyFont="1" applyFill="1" applyBorder="1" applyAlignment="1">
      <alignment horizontal="left" indent="1"/>
    </xf>
    <xf numFmtId="14" fontId="15" fillId="0" borderId="0" xfId="0" applyNumberFormat="1" applyFont="1" applyAlignment="1">
      <alignment horizontal="left"/>
    </xf>
    <xf numFmtId="14" fontId="43" fillId="0" borderId="0" xfId="0" applyNumberFormat="1" applyFont="1" applyAlignment="1">
      <alignment horizontal="left"/>
    </xf>
    <xf numFmtId="0" fontId="43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4" fillId="0" borderId="0" xfId="0" applyFont="1"/>
    <xf numFmtId="167" fontId="10" fillId="0" borderId="21" xfId="0" applyNumberFormat="1" applyFont="1" applyBorder="1" applyAlignment="1" applyProtection="1">
      <alignment horizontal="center" vertical="center"/>
      <protection hidden="1"/>
    </xf>
    <xf numFmtId="164" fontId="10" fillId="0" borderId="21" xfId="0" applyNumberFormat="1" applyFont="1" applyBorder="1" applyAlignment="1" applyProtection="1">
      <alignment vertical="center"/>
      <protection locked="0"/>
    </xf>
    <xf numFmtId="164" fontId="10" fillId="0" borderId="21" xfId="0" applyNumberFormat="1" applyFont="1" applyBorder="1" applyAlignment="1">
      <alignment vertical="center"/>
    </xf>
    <xf numFmtId="170" fontId="18" fillId="0" borderId="21" xfId="0" applyNumberFormat="1" applyFont="1" applyBorder="1" applyAlignment="1" applyProtection="1">
      <alignment horizontal="center" vertical="center"/>
      <protection locked="0"/>
    </xf>
    <xf numFmtId="0" fontId="49" fillId="0" borderId="0" xfId="0" applyFont="1" applyAlignment="1">
      <alignment horizontal="left" vertical="center"/>
    </xf>
    <xf numFmtId="0" fontId="0" fillId="18" borderId="0" xfId="0" applyFill="1"/>
    <xf numFmtId="0" fontId="0" fillId="18" borderId="0" xfId="0" applyFill="1" applyAlignment="1">
      <alignment vertical="center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43" fontId="7" fillId="0" borderId="21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20" fillId="0" borderId="0" xfId="0" applyNumberFormat="1" applyFont="1" applyAlignment="1" applyProtection="1">
      <alignment horizontal="right" vertical="center"/>
      <protection locked="0" hidden="1"/>
    </xf>
    <xf numFmtId="0" fontId="6" fillId="20" borderId="0" xfId="0" applyFont="1" applyFill="1"/>
    <xf numFmtId="0" fontId="6" fillId="21" borderId="0" xfId="0" applyFont="1" applyFill="1"/>
    <xf numFmtId="0" fontId="0" fillId="21" borderId="0" xfId="0" applyFill="1" applyProtection="1">
      <protection locked="0" hidden="1"/>
    </xf>
    <xf numFmtId="0" fontId="0" fillId="21" borderId="0" xfId="0" applyFill="1"/>
    <xf numFmtId="0" fontId="0" fillId="21" borderId="0" xfId="0" applyFill="1" applyAlignment="1">
      <alignment horizontal="center"/>
    </xf>
    <xf numFmtId="0" fontId="7" fillId="20" borderId="0" xfId="0" applyFont="1" applyFill="1" applyAlignment="1">
      <alignment horizontal="center" vertical="center"/>
    </xf>
    <xf numFmtId="165" fontId="18" fillId="20" borderId="0" xfId="0" applyNumberFormat="1" applyFont="1" applyFill="1" applyAlignment="1">
      <alignment horizontal="right" vertical="center"/>
    </xf>
    <xf numFmtId="169" fontId="18" fillId="20" borderId="0" xfId="0" applyNumberFormat="1" applyFont="1" applyFill="1" applyAlignment="1">
      <alignment vertical="center"/>
    </xf>
    <xf numFmtId="0" fontId="14" fillId="20" borderId="0" xfId="0" applyFont="1" applyFill="1"/>
    <xf numFmtId="169" fontId="13" fillId="20" borderId="0" xfId="0" applyNumberFormat="1" applyFont="1" applyFill="1"/>
    <xf numFmtId="0" fontId="7" fillId="20" borderId="0" xfId="0" applyFont="1" applyFill="1" applyAlignment="1">
      <alignment horizontal="center"/>
    </xf>
    <xf numFmtId="0" fontId="0" fillId="20" borderId="0" xfId="0" applyFill="1" applyAlignment="1">
      <alignment vertical="center"/>
    </xf>
    <xf numFmtId="0" fontId="14" fillId="20" borderId="0" xfId="0" applyFont="1" applyFill="1" applyAlignment="1">
      <alignment vertical="center"/>
    </xf>
    <xf numFmtId="0" fontId="8" fillId="19" borderId="0" xfId="0" applyFont="1" applyFill="1" applyAlignment="1" applyProtection="1">
      <alignment horizontal="center" vertical="center"/>
      <protection locked="0"/>
    </xf>
    <xf numFmtId="1" fontId="10" fillId="19" borderId="12" xfId="0" applyNumberFormat="1" applyFont="1" applyFill="1" applyBorder="1" applyAlignment="1" applyProtection="1">
      <alignment horizontal="left" vertical="center"/>
      <protection locked="0"/>
    </xf>
    <xf numFmtId="1" fontId="10" fillId="19" borderId="13" xfId="0" applyNumberFormat="1" applyFont="1" applyFill="1" applyBorder="1" applyAlignment="1" applyProtection="1">
      <alignment horizontal="left" vertical="center"/>
      <protection locked="0"/>
    </xf>
    <xf numFmtId="1" fontId="10" fillId="19" borderId="14" xfId="0" applyNumberFormat="1" applyFont="1" applyFill="1" applyBorder="1" applyAlignment="1" applyProtection="1">
      <alignment horizontal="left" vertical="center"/>
      <protection locked="0"/>
    </xf>
    <xf numFmtId="170" fontId="18" fillId="18" borderId="21" xfId="0" applyNumberFormat="1" applyFont="1" applyFill="1" applyBorder="1" applyAlignment="1" applyProtection="1">
      <alignment horizontal="center" vertical="center"/>
      <protection locked="0"/>
    </xf>
    <xf numFmtId="167" fontId="10" fillId="18" borderId="21" xfId="0" applyNumberFormat="1" applyFont="1" applyFill="1" applyBorder="1" applyAlignment="1" applyProtection="1">
      <alignment horizontal="center" vertical="center"/>
      <protection hidden="1"/>
    </xf>
    <xf numFmtId="164" fontId="10" fillId="18" borderId="21" xfId="0" applyNumberFormat="1" applyFont="1" applyFill="1" applyBorder="1" applyAlignment="1" applyProtection="1">
      <alignment vertical="center"/>
      <protection locked="0"/>
    </xf>
    <xf numFmtId="164" fontId="10" fillId="18" borderId="21" xfId="0" applyNumberFormat="1" applyFont="1" applyFill="1" applyBorder="1" applyAlignment="1">
      <alignment vertical="center"/>
    </xf>
    <xf numFmtId="165" fontId="51" fillId="0" borderId="0" xfId="0" applyNumberFormat="1" applyFont="1" applyAlignment="1">
      <alignment vertical="center"/>
    </xf>
    <xf numFmtId="165" fontId="51" fillId="0" borderId="0" xfId="0" applyNumberFormat="1" applyFont="1" applyAlignment="1">
      <alignment horizontal="right" vertical="center"/>
    </xf>
    <xf numFmtId="0" fontId="52" fillId="0" borderId="0" xfId="0" applyFont="1" applyAlignment="1">
      <alignment vertical="center"/>
    </xf>
    <xf numFmtId="43" fontId="52" fillId="0" borderId="22" xfId="0" applyNumberFormat="1" applyFont="1" applyBorder="1" applyAlignment="1" applyProtection="1">
      <alignment horizontal="right" vertical="center"/>
      <protection hidden="1"/>
    </xf>
    <xf numFmtId="0" fontId="52" fillId="0" borderId="0" xfId="0" applyFont="1" applyAlignment="1">
      <alignment horizontal="center" vertical="center"/>
    </xf>
    <xf numFmtId="165" fontId="52" fillId="0" borderId="0" xfId="0" applyNumberFormat="1" applyFont="1" applyAlignment="1">
      <alignment horizontal="right" vertical="center"/>
    </xf>
    <xf numFmtId="0" fontId="52" fillId="0" borderId="26" xfId="0" applyFont="1" applyBorder="1" applyAlignment="1">
      <alignment vertical="center"/>
    </xf>
    <xf numFmtId="0" fontId="52" fillId="0" borderId="25" xfId="0" applyFont="1" applyBorder="1" applyAlignment="1">
      <alignment horizontal="center" vertical="center"/>
    </xf>
    <xf numFmtId="0" fontId="52" fillId="0" borderId="27" xfId="0" applyFont="1" applyBorder="1" applyAlignment="1">
      <alignment horizontal="center" vertical="center"/>
    </xf>
    <xf numFmtId="0" fontId="52" fillId="0" borderId="24" xfId="0" applyFont="1" applyBorder="1" applyAlignment="1" applyProtection="1">
      <alignment horizontal="left" vertical="center"/>
      <protection locked="0"/>
    </xf>
    <xf numFmtId="0" fontId="52" fillId="0" borderId="23" xfId="0" applyFont="1" applyBorder="1" applyAlignment="1" applyProtection="1">
      <alignment horizontal="left" vertical="center"/>
      <protection locked="0"/>
    </xf>
    <xf numFmtId="0" fontId="52" fillId="0" borderId="0" xfId="0" applyFont="1" applyAlignment="1">
      <alignment horizontal="left" vertical="center"/>
    </xf>
    <xf numFmtId="43" fontId="52" fillId="0" borderId="0" xfId="0" applyNumberFormat="1" applyFont="1" applyAlignment="1" applyProtection="1">
      <alignment horizontal="right"/>
      <protection hidden="1"/>
    </xf>
    <xf numFmtId="0" fontId="53" fillId="22" borderId="36" xfId="0" applyFont="1" applyFill="1" applyBorder="1" applyAlignment="1">
      <alignment vertical="center"/>
    </xf>
    <xf numFmtId="0" fontId="54" fillId="24" borderId="0" xfId="0" applyFont="1" applyFill="1" applyAlignment="1">
      <alignment horizontal="center" vertical="center"/>
    </xf>
    <xf numFmtId="0" fontId="6" fillId="0" borderId="38" xfId="43" applyFont="1" applyBorder="1"/>
    <xf numFmtId="0" fontId="59" fillId="0" borderId="39" xfId="43" applyFont="1" applyBorder="1" applyAlignment="1">
      <alignment horizontal="left" vertical="center"/>
    </xf>
    <xf numFmtId="0" fontId="58" fillId="0" borderId="38" xfId="43" applyBorder="1"/>
    <xf numFmtId="0" fontId="58" fillId="0" borderId="0" xfId="43"/>
    <xf numFmtId="0" fontId="60" fillId="0" borderId="40" xfId="43" applyFont="1" applyBorder="1" applyAlignment="1">
      <alignment horizontal="left" wrapText="1" indent="1"/>
    </xf>
    <xf numFmtId="0" fontId="60" fillId="0" borderId="38" xfId="43" applyFont="1" applyBorder="1"/>
    <xf numFmtId="0" fontId="60" fillId="0" borderId="38" xfId="43" applyFont="1" applyBorder="1" applyAlignment="1">
      <alignment horizontal="left" wrapText="1"/>
    </xf>
    <xf numFmtId="0" fontId="61" fillId="0" borderId="38" xfId="43" applyFont="1" applyBorder="1" applyAlignment="1">
      <alignment horizontal="left" wrapText="1"/>
    </xf>
    <xf numFmtId="0" fontId="62" fillId="0" borderId="38" xfId="45" applyBorder="1" applyAlignment="1" applyProtection="1">
      <alignment horizontal="left" wrapText="1"/>
    </xf>
    <xf numFmtId="0" fontId="60" fillId="0" borderId="38" xfId="43" applyFont="1" applyBorder="1" applyAlignment="1">
      <alignment horizontal="left"/>
    </xf>
    <xf numFmtId="0" fontId="6" fillId="0" borderId="0" xfId="43" applyFont="1"/>
    <xf numFmtId="0" fontId="12" fillId="0" borderId="0" xfId="34" applyAlignment="1" applyProtection="1"/>
    <xf numFmtId="0" fontId="12" fillId="20" borderId="0" xfId="34" applyFill="1" applyAlignment="1" applyProtection="1"/>
    <xf numFmtId="0" fontId="12" fillId="21" borderId="0" xfId="34" applyFill="1" applyAlignment="1" applyProtection="1"/>
    <xf numFmtId="0" fontId="2" fillId="0" borderId="0" xfId="48"/>
    <xf numFmtId="164" fontId="10" fillId="0" borderId="0" xfId="0" applyNumberFormat="1" applyFont="1" applyAlignment="1" applyProtection="1">
      <alignment vertical="center"/>
      <protection locked="0"/>
    </xf>
    <xf numFmtId="43" fontId="52" fillId="0" borderId="0" xfId="0" applyNumberFormat="1" applyFont="1" applyAlignment="1" applyProtection="1">
      <alignment horizontal="right" vertical="center"/>
      <protection locked="0"/>
    </xf>
    <xf numFmtId="0" fontId="1" fillId="0" borderId="0" xfId="49"/>
    <xf numFmtId="0" fontId="56" fillId="24" borderId="0" xfId="0" applyFont="1" applyFill="1" applyAlignment="1">
      <alignment horizontal="center" vertical="center"/>
    </xf>
    <xf numFmtId="0" fontId="10" fillId="25" borderId="0" xfId="0" applyFont="1" applyFill="1" applyAlignment="1">
      <alignment horizontal="left" vertical="center" wrapText="1"/>
    </xf>
    <xf numFmtId="0" fontId="54" fillId="24" borderId="0" xfId="0" applyFont="1" applyFill="1" applyAlignment="1">
      <alignment horizontal="center" vertical="center"/>
    </xf>
    <xf numFmtId="0" fontId="0" fillId="25" borderId="0" xfId="0" applyFill="1" applyAlignment="1">
      <alignment horizontal="left" vertical="center" wrapText="1"/>
    </xf>
    <xf numFmtId="0" fontId="0" fillId="25" borderId="0" xfId="0" applyFill="1" applyAlignment="1" applyProtection="1">
      <alignment horizontal="left" vertical="center" wrapText="1"/>
      <protection locked="0"/>
    </xf>
    <xf numFmtId="0" fontId="12" fillId="23" borderId="0" xfId="34" applyFill="1" applyAlignment="1" applyProtection="1">
      <alignment horizontal="center" vertical="center" wrapText="1"/>
      <protection locked="0"/>
    </xf>
    <xf numFmtId="0" fontId="0" fillId="25" borderId="0" xfId="0" applyFill="1" applyAlignment="1">
      <alignment horizontal="left"/>
    </xf>
    <xf numFmtId="0" fontId="45" fillId="19" borderId="21" xfId="0" applyFont="1" applyFill="1" applyBorder="1" applyAlignment="1">
      <alignment horizontal="center" vertical="center"/>
    </xf>
    <xf numFmtId="0" fontId="47" fillId="19" borderId="21" xfId="0" applyFont="1" applyFill="1" applyBorder="1" applyAlignment="1">
      <alignment vertical="center"/>
    </xf>
    <xf numFmtId="14" fontId="8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45" fillId="19" borderId="21" xfId="0" applyFont="1" applyFill="1" applyBorder="1" applyAlignment="1">
      <alignment horizontal="center" vertical="center" wrapText="1"/>
    </xf>
    <xf numFmtId="0" fontId="47" fillId="19" borderId="21" xfId="0" applyFont="1" applyFill="1" applyBorder="1" applyAlignment="1">
      <alignment horizontal="center" vertical="center" wrapText="1"/>
    </xf>
    <xf numFmtId="0" fontId="44" fillId="19" borderId="29" xfId="0" applyFont="1" applyFill="1" applyBorder="1" applyAlignment="1">
      <alignment horizontal="center" vertical="center"/>
    </xf>
    <xf numFmtId="0" fontId="44" fillId="19" borderId="30" xfId="0" applyFont="1" applyFill="1" applyBorder="1" applyAlignment="1">
      <alignment horizontal="center" vertical="center"/>
    </xf>
    <xf numFmtId="0" fontId="44" fillId="19" borderId="31" xfId="0" applyFont="1" applyFill="1" applyBorder="1" applyAlignment="1">
      <alignment horizontal="center" vertical="center"/>
    </xf>
    <xf numFmtId="0" fontId="44" fillId="19" borderId="25" xfId="0" applyFont="1" applyFill="1" applyBorder="1" applyAlignment="1">
      <alignment horizontal="center" vertical="center"/>
    </xf>
    <xf numFmtId="0" fontId="44" fillId="19" borderId="26" xfId="0" applyFont="1" applyFill="1" applyBorder="1" applyAlignment="1">
      <alignment horizontal="center" vertical="center"/>
    </xf>
    <xf numFmtId="0" fontId="44" fillId="19" borderId="27" xfId="0" applyFont="1" applyFill="1" applyBorder="1" applyAlignment="1">
      <alignment horizontal="center" vertical="center"/>
    </xf>
    <xf numFmtId="0" fontId="44" fillId="19" borderId="35" xfId="0" applyFont="1" applyFill="1" applyBorder="1" applyAlignment="1">
      <alignment horizontal="center" vertical="center"/>
    </xf>
    <xf numFmtId="0" fontId="44" fillId="19" borderId="22" xfId="0" applyFont="1" applyFill="1" applyBorder="1" applyAlignment="1">
      <alignment horizontal="center" vertical="center"/>
    </xf>
    <xf numFmtId="0" fontId="45" fillId="19" borderId="32" xfId="0" applyFont="1" applyFill="1" applyBorder="1" applyAlignment="1">
      <alignment horizontal="center" vertical="center"/>
    </xf>
    <xf numFmtId="0" fontId="45" fillId="19" borderId="33" xfId="0" applyFont="1" applyFill="1" applyBorder="1" applyAlignment="1">
      <alignment horizontal="center" vertical="center"/>
    </xf>
    <xf numFmtId="0" fontId="45" fillId="19" borderId="34" xfId="0" applyFont="1" applyFill="1" applyBorder="1" applyAlignment="1">
      <alignment horizontal="center" vertical="center"/>
    </xf>
    <xf numFmtId="14" fontId="8" fillId="0" borderId="25" xfId="0" applyNumberFormat="1" applyFont="1" applyBorder="1" applyAlignment="1" applyProtection="1">
      <alignment horizontal="center" vertical="center"/>
      <protection locked="0"/>
    </xf>
    <xf numFmtId="14" fontId="8" fillId="0" borderId="26" xfId="0" applyNumberFormat="1" applyFont="1" applyBorder="1" applyAlignment="1" applyProtection="1">
      <alignment horizontal="center" vertical="center"/>
      <protection locked="0"/>
    </xf>
    <xf numFmtId="14" fontId="8" fillId="0" borderId="27" xfId="0" applyNumberFormat="1" applyFont="1" applyBorder="1" applyAlignment="1" applyProtection="1">
      <alignment horizontal="center" vertical="center"/>
      <protection locked="0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vertical="center"/>
    </xf>
    <xf numFmtId="0" fontId="25" fillId="0" borderId="0" xfId="34" applyFont="1" applyAlignment="1" applyProtection="1">
      <alignment horizontal="right" vertical="center"/>
    </xf>
    <xf numFmtId="0" fontId="0" fillId="0" borderId="0" xfId="0" applyAlignment="1">
      <alignment vertic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10" fillId="18" borderId="21" xfId="0" applyFont="1" applyFill="1" applyBorder="1" applyAlignment="1" applyProtection="1">
      <alignment vertical="center"/>
      <protection locked="0"/>
    </xf>
    <xf numFmtId="0" fontId="0" fillId="18" borderId="21" xfId="0" applyFill="1" applyBorder="1" applyAlignment="1" applyProtection="1">
      <alignment vertical="center"/>
      <protection locked="0"/>
    </xf>
    <xf numFmtId="0" fontId="10" fillId="0" borderId="21" xfId="0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7" fillId="20" borderId="0" xfId="0" applyFont="1" applyFill="1" applyAlignment="1">
      <alignment horizontal="center" vertical="center"/>
    </xf>
    <xf numFmtId="0" fontId="8" fillId="19" borderId="0" xfId="0" applyFont="1" applyFill="1" applyAlignment="1" applyProtection="1">
      <alignment horizontal="center" vertical="center"/>
      <protection locked="0"/>
    </xf>
    <xf numFmtId="10" fontId="12" fillId="20" borderId="0" xfId="34" applyNumberFormat="1" applyFill="1" applyBorder="1" applyAlignment="1" applyProtection="1">
      <alignment horizontal="left" vertical="center"/>
    </xf>
    <xf numFmtId="0" fontId="15" fillId="20" borderId="12" xfId="0" applyFont="1" applyFill="1" applyBorder="1" applyAlignment="1">
      <alignment horizontal="center" vertical="center"/>
    </xf>
    <xf numFmtId="0" fontId="15" fillId="20" borderId="14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52" fillId="0" borderId="24" xfId="0" applyFont="1" applyBorder="1" applyAlignment="1" applyProtection="1">
      <alignment horizontal="left" vertical="center"/>
      <protection locked="0"/>
    </xf>
    <xf numFmtId="0" fontId="52" fillId="0" borderId="23" xfId="0" applyFont="1" applyBorder="1" applyAlignment="1" applyProtection="1">
      <alignment horizontal="left" vertical="center"/>
      <protection locked="0"/>
    </xf>
    <xf numFmtId="0" fontId="52" fillId="0" borderId="28" xfId="0" applyFont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0" fontId="51" fillId="0" borderId="26" xfId="0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165" fontId="52" fillId="0" borderId="0" xfId="0" applyNumberFormat="1" applyFont="1" applyAlignment="1">
      <alignment vertical="center"/>
    </xf>
    <xf numFmtId="14" fontId="15" fillId="17" borderId="19" xfId="0" applyNumberFormat="1" applyFont="1" applyFill="1" applyBorder="1" applyAlignment="1">
      <alignment horizontal="left" indent="1"/>
    </xf>
    <xf numFmtId="14" fontId="15" fillId="17" borderId="20" xfId="0" applyNumberFormat="1" applyFont="1" applyFill="1" applyBorder="1" applyAlignment="1">
      <alignment horizontal="left" indent="1"/>
    </xf>
    <xf numFmtId="14" fontId="15" fillId="17" borderId="16" xfId="0" applyNumberFormat="1" applyFont="1" applyFill="1" applyBorder="1" applyAlignment="1">
      <alignment horizontal="left" indent="1"/>
    </xf>
    <xf numFmtId="14" fontId="15" fillId="17" borderId="18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24E335D2-F635-4836-8B86-96EE690EAFF8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reschool-educatio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83152</xdr:rowOff>
    </xdr:from>
    <xdr:to>
      <xdr:col>17</xdr:col>
      <xdr:colOff>0</xdr:colOff>
      <xdr:row>6</xdr:row>
      <xdr:rowOff>97154</xdr:rowOff>
    </xdr:to>
    <xdr:sp macro="" textlink="">
      <xdr:nvSpPr>
        <xdr:cNvPr id="1231" name="oknWidget_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ShapeType="1"/>
        </xdr:cNvSpPr>
      </xdr:nvSpPr>
      <xdr:spPr bwMode="auto">
        <a:xfrm flipV="1">
          <a:off x="1447800" y="1978627"/>
          <a:ext cx="5734050" cy="14002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392430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422529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79929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422529</xdr:colOff>
      <xdr:row>0</xdr:row>
      <xdr:rowOff>392430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79929" y="39243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92583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12058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92583</xdr:colOff>
      <xdr:row>0</xdr:row>
      <xdr:rowOff>392430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12058" y="39243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191262</xdr:colOff>
      <xdr:row>0</xdr:row>
      <xdr:rowOff>104775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44187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191262</xdr:colOff>
      <xdr:row>0</xdr:row>
      <xdr:rowOff>409575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44187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289941</xdr:colOff>
      <xdr:row>0</xdr:row>
      <xdr:rowOff>104775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76316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289941</xdr:colOff>
      <xdr:row>0</xdr:row>
      <xdr:rowOff>409575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76316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388620</xdr:colOff>
      <xdr:row>0</xdr:row>
      <xdr:rowOff>104775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0844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388620</xdr:colOff>
      <xdr:row>0</xdr:row>
      <xdr:rowOff>409575</xdr:rowOff>
    </xdr:from>
    <xdr:ext cx="871183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08445" y="409575"/>
          <a:ext cx="871183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93345</xdr:colOff>
      <xdr:row>11</xdr:row>
      <xdr:rowOff>95250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33525" y="33909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285750</xdr:colOff>
      <xdr:row>11</xdr:row>
      <xdr:rowOff>95250</xdr:rowOff>
    </xdr:from>
    <xdr:ext cx="154856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38500" y="3000375"/>
          <a:ext cx="154856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5</xdr:col>
      <xdr:colOff>57150</xdr:colOff>
      <xdr:row>7</xdr:row>
      <xdr:rowOff>85725</xdr:rowOff>
    </xdr:from>
    <xdr:ext cx="30304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04950" y="20764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15</xdr:row>
      <xdr:rowOff>38099</xdr:rowOff>
    </xdr:from>
    <xdr:ext cx="177165" cy="164592"/>
    <xdr:sp macro="_xll.ExecImeCommand" textlink="">
      <xdr:nvSpPr>
        <xdr:cNvPr id="17" name="oknCboPID_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94435" y="38576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16</xdr:row>
      <xdr:rowOff>47624</xdr:rowOff>
    </xdr:from>
    <xdr:ext cx="177165" cy="164592"/>
    <xdr:sp macro="_xll.ExecImeCommand" textlink="">
      <xdr:nvSpPr>
        <xdr:cNvPr id="18" name="oknCboPID_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194435" y="40957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17</xdr:row>
      <xdr:rowOff>47624</xdr:rowOff>
    </xdr:from>
    <xdr:ext cx="177165" cy="164592"/>
    <xdr:sp macro="_xll.ExecImeCommand" textlink="">
      <xdr:nvSpPr>
        <xdr:cNvPr id="19" name="oknCboPID_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94435" y="43243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18</xdr:row>
      <xdr:rowOff>47624</xdr:rowOff>
    </xdr:from>
    <xdr:ext cx="177165" cy="164592"/>
    <xdr:sp macro="_xll.ExecImeCommand" textlink="">
      <xdr:nvSpPr>
        <xdr:cNvPr id="20" name="oknCboPID_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94435" y="45529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19</xdr:row>
      <xdr:rowOff>47624</xdr:rowOff>
    </xdr:from>
    <xdr:ext cx="177165" cy="164592"/>
    <xdr:sp macro="_xll.ExecImeCommand" textlink="">
      <xdr:nvSpPr>
        <xdr:cNvPr id="21" name="oknCboPID_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94435" y="47815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20</xdr:row>
      <xdr:rowOff>47624</xdr:rowOff>
    </xdr:from>
    <xdr:ext cx="177165" cy="164592"/>
    <xdr:sp macro="_xll.ExecImeCommand" textlink="">
      <xdr:nvSpPr>
        <xdr:cNvPr id="22" name="oknCboPID_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94435" y="50101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21</xdr:row>
      <xdr:rowOff>47624</xdr:rowOff>
    </xdr:from>
    <xdr:ext cx="177165" cy="164592"/>
    <xdr:sp macro="_xll.ExecImeCommand" textlink="">
      <xdr:nvSpPr>
        <xdr:cNvPr id="23" name="oknCboPID_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4435" y="52387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22</xdr:row>
      <xdr:rowOff>49528</xdr:rowOff>
    </xdr:from>
    <xdr:ext cx="177165" cy="164592"/>
    <xdr:sp macro="_xll.ExecImeCommand" textlink="">
      <xdr:nvSpPr>
        <xdr:cNvPr id="24" name="oknCboPID_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94435" y="5469253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23</xdr:row>
      <xdr:rowOff>47624</xdr:rowOff>
    </xdr:from>
    <xdr:ext cx="177165" cy="164592"/>
    <xdr:sp macro="_xll.ExecImeCommand" textlink="">
      <xdr:nvSpPr>
        <xdr:cNvPr id="25" name="oknCboPID_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94435" y="56959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24</xdr:row>
      <xdr:rowOff>47624</xdr:rowOff>
    </xdr:from>
    <xdr:ext cx="177165" cy="164592"/>
    <xdr:sp macro="_xll.ExecImeCommand" textlink="">
      <xdr:nvSpPr>
        <xdr:cNvPr id="26" name="oknCboPID_1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94435" y="59245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25</xdr:row>
      <xdr:rowOff>38099</xdr:rowOff>
    </xdr:from>
    <xdr:ext cx="177165" cy="164592"/>
    <xdr:sp macro="_xll.ExecImeCommand" textlink="">
      <xdr:nvSpPr>
        <xdr:cNvPr id="27" name="oknCboPID_1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94435" y="61436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26</xdr:row>
      <xdr:rowOff>38099</xdr:rowOff>
    </xdr:from>
    <xdr:ext cx="177165" cy="164592"/>
    <xdr:sp macro="_xll.ExecImeCommand" textlink="">
      <xdr:nvSpPr>
        <xdr:cNvPr id="28" name="oknCboPID_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94435" y="63722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117759</xdr:colOff>
      <xdr:row>0</xdr:row>
      <xdr:rowOff>164173</xdr:rowOff>
    </xdr:from>
    <xdr:ext cx="1225266" cy="357662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759" y="164173"/>
          <a:ext cx="1225266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537210</xdr:colOff>
      <xdr:row>27</xdr:row>
      <xdr:rowOff>38099</xdr:rowOff>
    </xdr:from>
    <xdr:ext cx="177165" cy="164592"/>
    <xdr:sp macro="_xll.ExecImeCommand" textlink="">
      <xdr:nvSpPr>
        <xdr:cNvPr id="30" name="oknCboPID_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94435" y="66008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28</xdr:row>
      <xdr:rowOff>38099</xdr:rowOff>
    </xdr:from>
    <xdr:ext cx="177165" cy="164592"/>
    <xdr:sp macro="_xll.ExecImeCommand" textlink="">
      <xdr:nvSpPr>
        <xdr:cNvPr id="31" name="oknCboPID_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94435" y="68294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29</xdr:row>
      <xdr:rowOff>38099</xdr:rowOff>
    </xdr:from>
    <xdr:ext cx="177165" cy="164592"/>
    <xdr:sp macro="_xll.ExecImeCommand" textlink="">
      <xdr:nvSpPr>
        <xdr:cNvPr id="1120" name="oknCboPID_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194435" y="70580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30</xdr:row>
      <xdr:rowOff>38099</xdr:rowOff>
    </xdr:from>
    <xdr:ext cx="177165" cy="164592"/>
    <xdr:sp macro="_xll.ExecImeCommand" textlink="">
      <xdr:nvSpPr>
        <xdr:cNvPr id="1121" name="oknCboPID_1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194435" y="72866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31</xdr:row>
      <xdr:rowOff>28574</xdr:rowOff>
    </xdr:from>
    <xdr:ext cx="177165" cy="164592"/>
    <xdr:sp macro="_xll.ExecImeCommand" textlink="">
      <xdr:nvSpPr>
        <xdr:cNvPr id="1122" name="oknCboPID_1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194435" y="750569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32</xdr:row>
      <xdr:rowOff>38099</xdr:rowOff>
    </xdr:from>
    <xdr:ext cx="177165" cy="164592"/>
    <xdr:sp macro="_xll.ExecImeCommand" textlink="">
      <xdr:nvSpPr>
        <xdr:cNvPr id="1123" name="oknCboPID_18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194435" y="77438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33</xdr:row>
      <xdr:rowOff>38099</xdr:rowOff>
    </xdr:from>
    <xdr:ext cx="177165" cy="164592"/>
    <xdr:sp macro="_xll.ExecImeCommand" textlink="">
      <xdr:nvSpPr>
        <xdr:cNvPr id="1124" name="oknCboPID_1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194435" y="79724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34</xdr:row>
      <xdr:rowOff>38099</xdr:rowOff>
    </xdr:from>
    <xdr:ext cx="177165" cy="164592"/>
    <xdr:sp macro="_xll.ExecImeCommand" textlink="">
      <xdr:nvSpPr>
        <xdr:cNvPr id="1125" name="oknCboPID_2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94435" y="82010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35</xdr:row>
      <xdr:rowOff>49528</xdr:rowOff>
    </xdr:from>
    <xdr:ext cx="177165" cy="164592"/>
    <xdr:sp macro="_xll.ExecImeCommand" textlink="">
      <xdr:nvSpPr>
        <xdr:cNvPr id="1126" name="oknCboPID_2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94435" y="8441053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36</xdr:row>
      <xdr:rowOff>47624</xdr:rowOff>
    </xdr:from>
    <xdr:ext cx="177165" cy="164592"/>
    <xdr:sp macro="_xll.ExecImeCommand" textlink="">
      <xdr:nvSpPr>
        <xdr:cNvPr id="1127" name="oknCboPID_2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194435" y="86677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37</xdr:row>
      <xdr:rowOff>38099</xdr:rowOff>
    </xdr:from>
    <xdr:ext cx="177165" cy="164592"/>
    <xdr:sp macro="_xll.ExecImeCommand" textlink="">
      <xdr:nvSpPr>
        <xdr:cNvPr id="1128" name="oknCboPID_2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194435" y="8886824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38</xdr:row>
      <xdr:rowOff>47624</xdr:rowOff>
    </xdr:from>
    <xdr:ext cx="177165" cy="164592"/>
    <xdr:sp macro="_xll.ExecImeCommand" textlink="">
      <xdr:nvSpPr>
        <xdr:cNvPr id="1129" name="oknCboPID_24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94435" y="9124949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537210</xdr:colOff>
      <xdr:row>39</xdr:row>
      <xdr:rowOff>49528</xdr:rowOff>
    </xdr:from>
    <xdr:ext cx="177165" cy="164592"/>
    <xdr:sp macro="_xll.ExecImeCommand" textlink="">
      <xdr:nvSpPr>
        <xdr:cNvPr id="1132" name="oknCboPID_2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194435" y="9355453"/>
          <a:ext cx="177165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537211</xdr:colOff>
      <xdr:row>40</xdr:row>
      <xdr:rowOff>38100</xdr:rowOff>
    </xdr:from>
    <xdr:ext cx="167640" cy="164592"/>
    <xdr:sp macro="_xll.ExecImeCommand" textlink="">
      <xdr:nvSpPr>
        <xdr:cNvPr id="1133" name="oknCboPID_2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194436" y="9572625"/>
          <a:ext cx="167640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5</xdr:col>
      <xdr:colOff>63500</xdr:colOff>
      <xdr:row>2</xdr:row>
      <xdr:rowOff>346075</xdr:rowOff>
    </xdr:from>
    <xdr:to>
      <xdr:col>6</xdr:col>
      <xdr:colOff>342900</xdr:colOff>
      <xdr:row>4</xdr:row>
      <xdr:rowOff>187325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B16420-021C-7876-DB91-73DC45704F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1117600"/>
          <a:ext cx="8890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6</xdr:row>
      <xdr:rowOff>160020</xdr:rowOff>
    </xdr:from>
    <xdr:to>
      <xdr:col>16</xdr:col>
      <xdr:colOff>60960</xdr:colOff>
      <xdr:row>6</xdr:row>
      <xdr:rowOff>175260</xdr:rowOff>
    </xdr:to>
    <xdr:sp macro="" textlink="">
      <xdr:nvSpPr>
        <xdr:cNvPr id="2069" name="oknWidget_2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>
          <a:spLocks noChangeShapeType="1"/>
        </xdr:cNvSpPr>
      </xdr:nvSpPr>
      <xdr:spPr bwMode="auto">
        <a:xfrm flipV="1">
          <a:off x="121920" y="1684020"/>
          <a:ext cx="6728460" cy="1524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796290</xdr:colOff>
      <xdr:row>2</xdr:row>
      <xdr:rowOff>47625</xdr:rowOff>
    </xdr:from>
    <xdr:to>
      <xdr:col>13</xdr:col>
      <xdr:colOff>855318</xdr:colOff>
      <xdr:row>3</xdr:row>
      <xdr:rowOff>38100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4505325" y="723900"/>
          <a:ext cx="20859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548640</xdr:colOff>
      <xdr:row>0</xdr:row>
      <xdr:rowOff>171450</xdr:rowOff>
    </xdr:from>
    <xdr:ext cx="871303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293370</xdr:colOff>
      <xdr:row>0</xdr:row>
      <xdr:rowOff>171450</xdr:rowOff>
    </xdr:from>
    <xdr:ext cx="893332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93269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93269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379095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957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91440</xdr:rowOff>
    </xdr:from>
    <xdr:to>
      <xdr:col>13</xdr:col>
      <xdr:colOff>0</xdr:colOff>
      <xdr:row>6</xdr:row>
      <xdr:rowOff>91440</xdr:rowOff>
    </xdr:to>
    <xdr:sp macro="" textlink="">
      <xdr:nvSpPr>
        <xdr:cNvPr id="3090" name="oknWidget_2">
          <a:extLst>
            <a:ext uri="{FF2B5EF4-FFF2-40B4-BE49-F238E27FC236}">
              <a16:creationId xmlns:a16="http://schemas.microsoft.com/office/drawing/2014/main" id="{00000000-0008-0000-0200-0000120C0000}"/>
            </a:ext>
          </a:extLst>
        </xdr:cNvPr>
        <xdr:cNvSpPr>
          <a:spLocks noChangeShapeType="1"/>
        </xdr:cNvSpPr>
      </xdr:nvSpPr>
      <xdr:spPr bwMode="auto">
        <a:xfrm flipV="1">
          <a:off x="83820" y="1623060"/>
          <a:ext cx="65532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47625</xdr:colOff>
      <xdr:row>2</xdr:row>
      <xdr:rowOff>66675</xdr:rowOff>
    </xdr:from>
    <xdr:to>
      <xdr:col>17</xdr:col>
      <xdr:colOff>131445</xdr:colOff>
      <xdr:row>3</xdr:row>
      <xdr:rowOff>76200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4143375" y="752475"/>
          <a:ext cx="2428875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405765</xdr:colOff>
      <xdr:row>0</xdr:row>
      <xdr:rowOff>171450</xdr:rowOff>
    </xdr:from>
    <xdr:ext cx="900967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207645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1409700</xdr:colOff>
      <xdr:row>0</xdr:row>
      <xdr:rowOff>171450</xdr:rowOff>
    </xdr:from>
    <xdr:ext cx="86422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680085</xdr:colOff>
      <xdr:row>0</xdr:row>
      <xdr:rowOff>171450</xdr:rowOff>
    </xdr:from>
    <xdr:ext cx="86422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576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22860</xdr:colOff>
      <xdr:row>6</xdr:row>
      <xdr:rowOff>106680</xdr:rowOff>
    </xdr:from>
    <xdr:to>
      <xdr:col>10</xdr:col>
      <xdr:colOff>30480</xdr:colOff>
      <xdr:row>6</xdr:row>
      <xdr:rowOff>106680</xdr:rowOff>
    </xdr:to>
    <xdr:sp macro="" textlink="">
      <xdr:nvSpPr>
        <xdr:cNvPr id="4114" name="oknWidget_2">
          <a:extLst>
            <a:ext uri="{FF2B5EF4-FFF2-40B4-BE49-F238E27FC236}">
              <a16:creationId xmlns:a16="http://schemas.microsoft.com/office/drawing/2014/main" id="{00000000-0008-0000-0300-000012100000}"/>
            </a:ext>
          </a:extLst>
        </xdr:cNvPr>
        <xdr:cNvSpPr>
          <a:spLocks noChangeShapeType="1"/>
        </xdr:cNvSpPr>
      </xdr:nvSpPr>
      <xdr:spPr bwMode="auto">
        <a:xfrm flipV="1">
          <a:off x="91440" y="1645920"/>
          <a:ext cx="66675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605790</xdr:colOff>
      <xdr:row>2</xdr:row>
      <xdr:rowOff>38100</xdr:rowOff>
    </xdr:from>
    <xdr:to>
      <xdr:col>9</xdr:col>
      <xdr:colOff>1409720</xdr:colOff>
      <xdr:row>2</xdr:row>
      <xdr:rowOff>352425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4248150" y="733425"/>
          <a:ext cx="213360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691515</xdr:colOff>
      <xdr:row>0</xdr:row>
      <xdr:rowOff>171450</xdr:rowOff>
    </xdr:from>
    <xdr:ext cx="871303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641985</xdr:colOff>
      <xdr:row>0</xdr:row>
      <xdr:rowOff>171450</xdr:rowOff>
    </xdr:from>
    <xdr:ext cx="878443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0839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114300</xdr:colOff>
      <xdr:row>0</xdr:row>
      <xdr:rowOff>171450</xdr:rowOff>
    </xdr:from>
    <xdr:ext cx="893269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445770</xdr:colOff>
      <xdr:row>0</xdr:row>
      <xdr:rowOff>171450</xdr:rowOff>
    </xdr:from>
    <xdr:ext cx="900839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862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22860</xdr:colOff>
      <xdr:row>6</xdr:row>
      <xdr:rowOff>205740</xdr:rowOff>
    </xdr:from>
    <xdr:to>
      <xdr:col>8</xdr:col>
      <xdr:colOff>7620</xdr:colOff>
      <xdr:row>6</xdr:row>
      <xdr:rowOff>236220</xdr:rowOff>
    </xdr:to>
    <xdr:sp macro="" textlink="">
      <xdr:nvSpPr>
        <xdr:cNvPr id="8209" name="oknWidget_2">
          <a:extLst>
            <a:ext uri="{FF2B5EF4-FFF2-40B4-BE49-F238E27FC236}">
              <a16:creationId xmlns:a16="http://schemas.microsoft.com/office/drawing/2014/main" id="{00000000-0008-0000-0400-000011200000}"/>
            </a:ext>
          </a:extLst>
        </xdr:cNvPr>
        <xdr:cNvSpPr>
          <a:spLocks noChangeShapeType="1"/>
        </xdr:cNvSpPr>
      </xdr:nvSpPr>
      <xdr:spPr bwMode="auto">
        <a:xfrm>
          <a:off x="91440" y="1737360"/>
          <a:ext cx="6477000" cy="3048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312420</xdr:colOff>
      <xdr:row>2</xdr:row>
      <xdr:rowOff>104775</xdr:rowOff>
    </xdr:from>
    <xdr:to>
      <xdr:col>8</xdr:col>
      <xdr:colOff>0</xdr:colOff>
      <xdr:row>3</xdr:row>
      <xdr:rowOff>106646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SpPr txBox="1">
          <a:spLocks noChangeArrowheads="1"/>
        </xdr:cNvSpPr>
      </xdr:nvSpPr>
      <xdr:spPr bwMode="auto">
        <a:xfrm>
          <a:off x="3952875" y="790575"/>
          <a:ext cx="2428875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1344930</xdr:colOff>
      <xdr:row>0</xdr:row>
      <xdr:rowOff>171450</xdr:rowOff>
    </xdr:from>
    <xdr:ext cx="908734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369570</xdr:colOff>
      <xdr:row>0</xdr:row>
      <xdr:rowOff>171450</xdr:rowOff>
    </xdr:from>
    <xdr:ext cx="908734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93345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93345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396240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22860</xdr:colOff>
      <xdr:row>7</xdr:row>
      <xdr:rowOff>7620</xdr:rowOff>
    </xdr:to>
    <xdr:sp macro="" textlink="">
      <xdr:nvSpPr>
        <xdr:cNvPr id="6162" name="oknWidget_2">
          <a:extLst>
            <a:ext uri="{FF2B5EF4-FFF2-40B4-BE49-F238E27FC236}">
              <a16:creationId xmlns:a16="http://schemas.microsoft.com/office/drawing/2014/main" id="{00000000-0008-0000-0500-000012180000}"/>
            </a:ext>
          </a:extLst>
        </xdr:cNvPr>
        <xdr:cNvSpPr>
          <a:spLocks noChangeShapeType="1"/>
        </xdr:cNvSpPr>
      </xdr:nvSpPr>
      <xdr:spPr bwMode="auto">
        <a:xfrm>
          <a:off x="45720" y="1691640"/>
          <a:ext cx="6271260" cy="762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5</xdr:col>
      <xdr:colOff>784860</xdr:colOff>
      <xdr:row>2</xdr:row>
      <xdr:rowOff>57150</xdr:rowOff>
    </xdr:from>
    <xdr:to>
      <xdr:col>12</xdr:col>
      <xdr:colOff>805821</xdr:colOff>
      <xdr:row>2</xdr:row>
      <xdr:rowOff>409575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3648075" y="742950"/>
          <a:ext cx="241935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8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521970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302895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93269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93269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379095</xdr:colOff>
      <xdr:row>0</xdr:row>
      <xdr:rowOff>171450</xdr:rowOff>
    </xdr:from>
    <xdr:ext cx="893269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106680</xdr:rowOff>
    </xdr:from>
    <xdr:to>
      <xdr:col>10</xdr:col>
      <xdr:colOff>3810</xdr:colOff>
      <xdr:row>6</xdr:row>
      <xdr:rowOff>114300</xdr:rowOff>
    </xdr:to>
    <xdr:sp macro="" textlink="">
      <xdr:nvSpPr>
        <xdr:cNvPr id="9233" name="oknWidget_PaymentReport2">
          <a:extLst>
            <a:ext uri="{FF2B5EF4-FFF2-40B4-BE49-F238E27FC236}">
              <a16:creationId xmlns:a16="http://schemas.microsoft.com/office/drawing/2014/main" id="{00000000-0008-0000-0600-000011240000}"/>
            </a:ext>
          </a:extLst>
        </xdr:cNvPr>
        <xdr:cNvSpPr>
          <a:spLocks noChangeShapeType="1"/>
        </xdr:cNvSpPr>
      </xdr:nvSpPr>
      <xdr:spPr bwMode="auto">
        <a:xfrm>
          <a:off x="45720" y="1638300"/>
          <a:ext cx="6263640" cy="762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443865</xdr:colOff>
      <xdr:row>2</xdr:row>
      <xdr:rowOff>57150</xdr:rowOff>
    </xdr:from>
    <xdr:to>
      <xdr:col>9</xdr:col>
      <xdr:colOff>982966</xdr:colOff>
      <xdr:row>3</xdr:row>
      <xdr:rowOff>49530</xdr:rowOff>
    </xdr:to>
    <xdr:sp macro="" textlink="">
      <xdr:nvSpPr>
        <xdr:cNvPr id="9218" name="oknWidget_PaymentReport">
          <a:extLst>
            <a:ext uri="{FF2B5EF4-FFF2-40B4-BE49-F238E27FC236}">
              <a16:creationId xmlns:a16="http://schemas.microsoft.com/office/drawing/2014/main" id="{00000000-0008-0000-0600-000002240000}"/>
            </a:ext>
          </a:extLst>
        </xdr:cNvPr>
        <xdr:cNvSpPr txBox="1">
          <a:spLocks noChangeArrowheads="1"/>
        </xdr:cNvSpPr>
      </xdr:nvSpPr>
      <xdr:spPr bwMode="auto">
        <a:xfrm>
          <a:off x="4029075" y="742950"/>
          <a:ext cx="20859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510540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388620</xdr:colOff>
      <xdr:row>0</xdr:row>
      <xdr:rowOff>171450</xdr:rowOff>
    </xdr:from>
    <xdr:ext cx="893269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93269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794385</xdr:colOff>
      <xdr:row>0</xdr:row>
      <xdr:rowOff>171450</xdr:rowOff>
    </xdr:from>
    <xdr:ext cx="871183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455295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E5933F-77F8-48C2-A63C-FF6742873F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C2AB43-737B-4E08-89E2-AC789DF2EB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DF16AA7-C658-45CA-AA6A-4F398D88C9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7981620-3E20-4C0B-9EFB-50543DAB1B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4D57E13-3752-4B64-85C1-F719FD4E58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2C434DD-C7D6-4941-AE5D-5974A88F4D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720875A-9785-465D-AC24-0BAA73703C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5183508-3FCA-4747-9158-EF3A70FD8C6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22EC072-77F6-3FD0-AC51-6EA3B138BF0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A0B589F-624A-EE72-B5F5-94B6F4C04A5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E9B2430-2BC8-8D9C-E3DF-84206C86D2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reschool-education.html" TargetMode="External"/><Relationship Id="rId3" Type="http://schemas.openxmlformats.org/officeDocument/2006/relationships/hyperlink" Target="http://www.invoicingtemplate.com/preschool-education.html" TargetMode="External"/><Relationship Id="rId7" Type="http://schemas.openxmlformats.org/officeDocument/2006/relationships/hyperlink" Target="http://www.invoicingtemplate.com/preschool-education.html" TargetMode="External"/><Relationship Id="rId2" Type="http://schemas.openxmlformats.org/officeDocument/2006/relationships/hyperlink" Target="http://www.invoicingtemplate.com/preschool-education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reschool-education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preschool-education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preschool-education.html" TargetMode="External"/><Relationship Id="rId9" Type="http://schemas.openxmlformats.org/officeDocument/2006/relationships/hyperlink" Target="http://www.invoicingtemplate.com/preschool-education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eschool-educatio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I967"/>
  <sheetViews>
    <sheetView showGridLines="0" showRowColHeaders="0" showZeros="0" tabSelected="1" showOutlineSymbols="0" zoomScaleNormal="100" zoomScaleSheetLayoutView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G10" sqref="G10:L10"/>
    </sheetView>
  </sheetViews>
  <sheetFormatPr defaultRowHeight="12.75"/>
  <cols>
    <col min="1" max="1" width="9.85546875" style="100" customWidth="1"/>
    <col min="2" max="2" width="11.28515625" style="100" customWidth="1"/>
    <col min="3" max="3" width="10.28515625" style="10" hidden="1" customWidth="1"/>
    <col min="4" max="4" width="16" style="10" hidden="1" customWidth="1"/>
    <col min="5" max="5" width="0.5703125" customWidth="1"/>
    <col min="6" max="6" width="9.140625" customWidth="1"/>
    <col min="7" max="7" width="6.42578125" customWidth="1"/>
    <col min="8" max="14" width="7" customWidth="1"/>
    <col min="15" max="15" width="7" style="46" customWidth="1"/>
    <col min="16" max="16" width="6.140625" customWidth="1"/>
    <col min="17" max="17" width="8.28515625" customWidth="1"/>
    <col min="18" max="18" width="0.85546875" customWidth="1"/>
    <col min="19" max="19" width="1" style="85" customWidth="1"/>
    <col min="20" max="20" width="6.140625" bestFit="1" customWidth="1"/>
    <col min="21" max="21" width="10" customWidth="1"/>
    <col min="22" max="29" width="9.140625" customWidth="1"/>
  </cols>
  <sheetData>
    <row r="1" spans="1:971" s="95" customFormat="1" ht="57" customHeight="1">
      <c r="A1" s="93"/>
      <c r="B1" s="93"/>
      <c r="C1" s="94"/>
      <c r="D1" s="94"/>
      <c r="O1" s="96"/>
      <c r="AID1" s="141" t="s">
        <v>143</v>
      </c>
      <c r="AIU1" s="141" t="s">
        <v>138</v>
      </c>
      <c r="AJF1" s="141" t="s">
        <v>141</v>
      </c>
      <c r="AKI1" s="141" t="s">
        <v>141</v>
      </c>
    </row>
    <row r="2" spans="1:971" ht="3.75" customHeight="1">
      <c r="A2" s="92"/>
      <c r="B2" s="92"/>
      <c r="T2" s="151" t="s">
        <v>115</v>
      </c>
      <c r="U2" s="151"/>
      <c r="V2" s="151"/>
      <c r="W2" s="151"/>
      <c r="X2" s="151"/>
    </row>
    <row r="3" spans="1:971" ht="42.75" customHeight="1">
      <c r="A3" s="186" t="s">
        <v>21</v>
      </c>
      <c r="B3" s="186"/>
      <c r="F3" s="1"/>
      <c r="G3" s="1"/>
      <c r="H3" s="84" t="s">
        <v>123</v>
      </c>
      <c r="I3" s="70"/>
      <c r="J3" s="70"/>
      <c r="K3" s="70"/>
      <c r="L3" s="70"/>
      <c r="M3" s="70"/>
      <c r="N3" s="70"/>
      <c r="O3" s="47"/>
      <c r="P3" s="1"/>
      <c r="Q3" s="1"/>
      <c r="R3" s="3"/>
      <c r="T3" s="151"/>
      <c r="U3" s="151"/>
      <c r="V3" s="151"/>
      <c r="W3" s="151"/>
      <c r="X3" s="151"/>
    </row>
    <row r="4" spans="1:971" ht="15.75">
      <c r="A4" s="187" t="s">
        <v>113</v>
      </c>
      <c r="B4" s="187"/>
      <c r="F4" s="1"/>
      <c r="G4" s="1"/>
      <c r="H4" s="78" t="s">
        <v>110</v>
      </c>
      <c r="I4" s="71"/>
      <c r="J4" s="71"/>
      <c r="K4" s="71"/>
      <c r="L4" s="71"/>
      <c r="M4" s="71"/>
      <c r="N4" s="173" t="s">
        <v>84</v>
      </c>
      <c r="O4" s="174"/>
      <c r="P4" s="174"/>
      <c r="Q4" s="174"/>
      <c r="T4" s="127">
        <v>1</v>
      </c>
      <c r="U4" s="152" t="s">
        <v>116</v>
      </c>
      <c r="V4" s="152"/>
      <c r="W4" s="152"/>
      <c r="X4" s="152"/>
    </row>
    <row r="5" spans="1:971" ht="15" customHeight="1">
      <c r="A5" s="186" t="s">
        <v>22</v>
      </c>
      <c r="B5" s="186"/>
      <c r="F5" s="1"/>
      <c r="G5" s="1"/>
      <c r="H5" s="79" t="s">
        <v>111</v>
      </c>
      <c r="I5" s="72"/>
      <c r="J5" s="1"/>
      <c r="K5" s="1"/>
      <c r="L5" s="1"/>
      <c r="M5" s="1"/>
      <c r="N5" s="174"/>
      <c r="O5" s="174"/>
      <c r="P5" s="174"/>
      <c r="Q5" s="174"/>
      <c r="R5" s="4"/>
      <c r="T5" s="148">
        <v>2</v>
      </c>
      <c r="U5" s="149" t="s">
        <v>117</v>
      </c>
      <c r="V5" s="149"/>
      <c r="W5" s="149"/>
      <c r="X5" s="149"/>
    </row>
    <row r="6" spans="1:971" ht="15" customHeight="1">
      <c r="A6" s="97"/>
      <c r="B6" s="97"/>
      <c r="F6" s="1"/>
      <c r="G6" s="1"/>
      <c r="H6" s="79" t="s">
        <v>112</v>
      </c>
      <c r="I6" s="73"/>
      <c r="J6" s="73"/>
      <c r="K6" s="73"/>
      <c r="L6" s="73"/>
      <c r="M6" s="73"/>
      <c r="N6" s="174"/>
      <c r="O6" s="174"/>
      <c r="P6" s="174"/>
      <c r="Q6" s="174"/>
      <c r="R6" s="4"/>
      <c r="T6" s="148"/>
      <c r="U6" s="149"/>
      <c r="V6" s="149"/>
      <c r="W6" s="149"/>
      <c r="X6" s="149"/>
    </row>
    <row r="7" spans="1:971" ht="12.75" customHeight="1">
      <c r="A7" s="187" t="s">
        <v>34</v>
      </c>
      <c r="B7" s="187"/>
      <c r="F7" s="1"/>
      <c r="G7" s="1"/>
      <c r="H7" s="1"/>
      <c r="I7" s="1"/>
      <c r="J7" s="74"/>
      <c r="K7" s="1"/>
      <c r="L7" s="75"/>
      <c r="M7" s="1"/>
      <c r="N7" s="76"/>
      <c r="O7" s="77"/>
      <c r="P7" s="75"/>
      <c r="Q7" s="1"/>
      <c r="R7" s="5"/>
      <c r="T7" s="148"/>
      <c r="U7" s="149"/>
      <c r="V7" s="149"/>
      <c r="W7" s="149"/>
      <c r="X7" s="149"/>
    </row>
    <row r="8" spans="1:971" ht="12.75" customHeight="1" thickBot="1">
      <c r="A8" s="186"/>
      <c r="B8" s="186"/>
      <c r="F8" s="1"/>
      <c r="G8" s="1"/>
      <c r="H8" s="1"/>
      <c r="I8" s="1"/>
      <c r="J8" s="74"/>
      <c r="K8" s="1"/>
      <c r="L8" s="175"/>
      <c r="M8" s="176"/>
      <c r="N8" s="176"/>
      <c r="O8" s="176"/>
      <c r="P8" s="75"/>
      <c r="Q8" s="1"/>
      <c r="R8" s="5"/>
      <c r="T8" s="148"/>
      <c r="U8" s="149"/>
      <c r="V8" s="149"/>
      <c r="W8" s="149"/>
      <c r="X8" s="149"/>
      <c r="Y8" s="87"/>
    </row>
    <row r="9" spans="1:971" ht="18" customHeight="1" thickTop="1" thickBot="1">
      <c r="A9" s="98"/>
      <c r="B9" s="99"/>
      <c r="F9" s="1"/>
      <c r="G9" s="1"/>
      <c r="H9" s="1"/>
      <c r="I9" s="1"/>
      <c r="J9" s="1"/>
      <c r="K9" s="1"/>
      <c r="L9" s="1"/>
      <c r="M9" s="1"/>
      <c r="N9" s="1"/>
      <c r="O9" s="167" t="s">
        <v>94</v>
      </c>
      <c r="P9" s="168"/>
      <c r="Q9" s="169"/>
      <c r="R9" s="5"/>
      <c r="T9" s="148"/>
      <c r="U9" s="149"/>
      <c r="V9" s="149"/>
      <c r="W9" s="149"/>
      <c r="X9" s="149"/>
      <c r="Y9" s="87"/>
    </row>
    <row r="10" spans="1:971" ht="18" customHeight="1" thickTop="1" thickBot="1">
      <c r="A10" s="97" t="s">
        <v>97</v>
      </c>
      <c r="B10" s="105"/>
      <c r="F10" s="126" t="s">
        <v>95</v>
      </c>
      <c r="G10" s="179" t="s">
        <v>100</v>
      </c>
      <c r="H10" s="180"/>
      <c r="I10" s="180"/>
      <c r="J10" s="180"/>
      <c r="K10" s="180"/>
      <c r="L10" s="181"/>
      <c r="M10" s="1"/>
      <c r="N10" s="1"/>
      <c r="O10" s="170">
        <v>42931</v>
      </c>
      <c r="P10" s="171"/>
      <c r="Q10" s="172"/>
      <c r="R10" s="5"/>
      <c r="T10" s="148">
        <v>3</v>
      </c>
      <c r="U10" s="150" t="s">
        <v>118</v>
      </c>
      <c r="V10" s="150"/>
      <c r="W10" s="150"/>
      <c r="X10" s="150"/>
    </row>
    <row r="11" spans="1:971" ht="18" customHeight="1" thickTop="1">
      <c r="A11" s="97" t="s">
        <v>55</v>
      </c>
      <c r="B11" s="105" t="s">
        <v>101</v>
      </c>
      <c r="C11" s="10" t="s">
        <v>4</v>
      </c>
      <c r="F11" s="7"/>
      <c r="G11" s="191"/>
      <c r="H11" s="191"/>
      <c r="I11" s="191"/>
      <c r="J11" s="191"/>
      <c r="K11" s="1"/>
      <c r="L11" s="1"/>
      <c r="M11" s="1"/>
      <c r="N11" s="1"/>
      <c r="O11" s="47"/>
      <c r="P11" s="177"/>
      <c r="Q11" s="178"/>
      <c r="T11" s="148"/>
      <c r="U11" s="150"/>
      <c r="V11" s="150"/>
      <c r="W11" s="150"/>
      <c r="X11" s="150"/>
    </row>
    <row r="12" spans="1:971" ht="18" customHeight="1">
      <c r="B12" s="101"/>
      <c r="C12" s="10">
        <v>0</v>
      </c>
      <c r="D12" s="11"/>
      <c r="F12" s="1"/>
      <c r="G12" s="1"/>
      <c r="H12" s="1"/>
      <c r="I12" s="1"/>
      <c r="J12" s="1"/>
      <c r="K12" s="1"/>
      <c r="L12" s="1"/>
      <c r="M12" s="1"/>
      <c r="N12" s="1"/>
      <c r="O12" s="47"/>
      <c r="P12" s="155"/>
      <c r="Q12" s="156"/>
      <c r="T12" s="148"/>
      <c r="U12" s="150"/>
      <c r="V12" s="150"/>
      <c r="W12" s="150"/>
      <c r="X12" s="150"/>
      <c r="AA12" s="86" t="s">
        <v>65</v>
      </c>
      <c r="AB12" s="86"/>
      <c r="AC12" s="85"/>
    </row>
    <row r="13" spans="1:971" ht="18" customHeight="1" thickBot="1">
      <c r="A13" s="188"/>
      <c r="B13" s="188"/>
      <c r="C13" s="10">
        <v>0</v>
      </c>
      <c r="D13" s="11"/>
      <c r="F13" s="1"/>
      <c r="G13" s="1"/>
      <c r="H13" s="1"/>
      <c r="I13" s="1"/>
      <c r="J13" s="1"/>
      <c r="K13" s="1"/>
      <c r="L13" s="1"/>
      <c r="M13" s="1"/>
      <c r="N13" s="1"/>
      <c r="O13" s="47"/>
      <c r="P13" s="48"/>
      <c r="Q13" s="1"/>
      <c r="T13" s="148"/>
      <c r="U13" s="150"/>
      <c r="V13" s="150"/>
      <c r="W13" s="150"/>
      <c r="X13" s="150"/>
      <c r="AA13" s="86" t="s">
        <v>122</v>
      </c>
    </row>
    <row r="14" spans="1:971" ht="18" customHeight="1" thickTop="1" thickBot="1">
      <c r="A14" s="189" t="s">
        <v>127</v>
      </c>
      <c r="B14" s="189" t="s">
        <v>126</v>
      </c>
      <c r="C14" s="10">
        <v>0</v>
      </c>
      <c r="D14" s="11"/>
      <c r="F14" s="153" t="s">
        <v>51</v>
      </c>
      <c r="G14" s="154"/>
      <c r="H14" s="159" t="s">
        <v>91</v>
      </c>
      <c r="I14" s="160"/>
      <c r="J14" s="160"/>
      <c r="K14" s="160"/>
      <c r="L14" s="160"/>
      <c r="M14" s="160"/>
      <c r="N14" s="161"/>
      <c r="O14" s="157" t="s">
        <v>92</v>
      </c>
      <c r="P14" s="153" t="s">
        <v>93</v>
      </c>
      <c r="Q14" s="165" t="s">
        <v>33</v>
      </c>
      <c r="T14" s="148"/>
      <c r="U14" s="150"/>
      <c r="V14" s="150"/>
      <c r="W14" s="150"/>
      <c r="X14" s="150"/>
    </row>
    <row r="15" spans="1:971" ht="18" customHeight="1" thickTop="1" thickBot="1">
      <c r="A15" s="190"/>
      <c r="B15" s="190"/>
      <c r="D15" s="11"/>
      <c r="F15" s="154"/>
      <c r="G15" s="154"/>
      <c r="H15" s="162"/>
      <c r="I15" s="163"/>
      <c r="J15" s="163"/>
      <c r="K15" s="163"/>
      <c r="L15" s="163"/>
      <c r="M15" s="163"/>
      <c r="N15" s="164"/>
      <c r="O15" s="158"/>
      <c r="P15" s="154"/>
      <c r="Q15" s="166"/>
      <c r="T15" s="146">
        <v>4</v>
      </c>
      <c r="U15" s="147" t="s">
        <v>119</v>
      </c>
      <c r="V15" s="147"/>
      <c r="W15" s="147"/>
      <c r="X15" s="147"/>
      <c r="AA15" s="86" t="s">
        <v>64</v>
      </c>
      <c r="AB15" s="56"/>
    </row>
    <row r="16" spans="1:971" ht="18" customHeight="1" thickTop="1" thickBot="1">
      <c r="A16" s="102">
        <v>1</v>
      </c>
      <c r="B16" s="106" t="s">
        <v>102</v>
      </c>
      <c r="D16" s="11"/>
      <c r="F16" s="184" t="s">
        <v>103</v>
      </c>
      <c r="G16" s="184"/>
      <c r="H16" s="83">
        <v>43081</v>
      </c>
      <c r="I16" s="83"/>
      <c r="J16" s="83"/>
      <c r="K16" s="83"/>
      <c r="L16" s="83"/>
      <c r="M16" s="83"/>
      <c r="N16" s="83"/>
      <c r="O16" s="80">
        <f>COUNTA(oknD1_1:oknD7_1)</f>
        <v>1</v>
      </c>
      <c r="P16" s="81">
        <v>25</v>
      </c>
      <c r="Q16" s="82">
        <f>ROUND(oknPrice_1*oknQuantity_1,2)</f>
        <v>25</v>
      </c>
      <c r="T16" s="146"/>
      <c r="U16" s="147"/>
      <c r="V16" s="147"/>
      <c r="W16" s="147"/>
      <c r="X16" s="147"/>
      <c r="AA16" s="86" t="s">
        <v>60</v>
      </c>
      <c r="AB16" s="55" t="s">
        <v>56</v>
      </c>
    </row>
    <row r="17" spans="1:51" ht="18" customHeight="1" thickTop="1" thickBot="1">
      <c r="A17" s="97">
        <v>2</v>
      </c>
      <c r="B17" s="107" t="s">
        <v>104</v>
      </c>
      <c r="C17" s="10">
        <v>6.5000000000000002E-2</v>
      </c>
      <c r="D17" s="11"/>
      <c r="F17" s="182" t="s">
        <v>105</v>
      </c>
      <c r="G17" s="183"/>
      <c r="H17" s="109"/>
      <c r="I17" s="109"/>
      <c r="J17" s="109"/>
      <c r="K17" s="109"/>
      <c r="L17" s="109"/>
      <c r="M17" s="109"/>
      <c r="N17" s="109"/>
      <c r="O17" s="110">
        <f>COUNTA(oknD1_2:oknD7_2)</f>
        <v>0</v>
      </c>
      <c r="P17" s="111">
        <v>28</v>
      </c>
      <c r="Q17" s="112">
        <f>ROUND(oknPrice_2*oknQuantity_2,2)</f>
        <v>0</v>
      </c>
      <c r="T17" s="146">
        <v>5</v>
      </c>
      <c r="U17" s="147" t="s">
        <v>120</v>
      </c>
      <c r="V17" s="147"/>
      <c r="W17" s="147"/>
      <c r="X17" s="147"/>
      <c r="AA17" s="86" t="s">
        <v>61</v>
      </c>
      <c r="AB17" s="49">
        <f>ROUND(IF(oknTaxType=0,0, oknTax1Rate*(oknLineTotalTaxable+IF(oknTaxTotalIncludingShippingCost=0,0,oknShippingCost))),2)</f>
        <v>0</v>
      </c>
    </row>
    <row r="18" spans="1:51" ht="18" customHeight="1" thickTop="1" thickBot="1">
      <c r="A18" s="97">
        <v>3</v>
      </c>
      <c r="B18" s="107" t="s">
        <v>106</v>
      </c>
      <c r="C18" s="10">
        <v>3.2000000000000001E-2</v>
      </c>
      <c r="D18" s="11"/>
      <c r="F18" s="184" t="s">
        <v>107</v>
      </c>
      <c r="G18" s="185"/>
      <c r="H18" s="83"/>
      <c r="I18" s="83"/>
      <c r="J18" s="83"/>
      <c r="K18" s="83"/>
      <c r="L18" s="83"/>
      <c r="M18" s="83"/>
      <c r="N18" s="83"/>
      <c r="O18" s="80">
        <f>COUNTA(oknD1_3:oknD7_3)</f>
        <v>0</v>
      </c>
      <c r="P18" s="81">
        <v>13</v>
      </c>
      <c r="Q18" s="82">
        <f>ROUND(oknPrice_3*oknQuantity_3,2)</f>
        <v>0</v>
      </c>
      <c r="T18" s="146"/>
      <c r="U18" s="147"/>
      <c r="V18" s="147"/>
      <c r="W18" s="147"/>
      <c r="X18" s="147"/>
      <c r="AA18" s="86" t="s">
        <v>62</v>
      </c>
      <c r="AB18" s="49">
        <f>ROUND(IF(oknTaxType&lt;&gt;2,0,oknTax2Rate*(oknLineTotalTaxable+IF(oknTaxTotalIncludingShippingCost=0,0,oknShippingCost)+IF(oknTax2IsAppliedToTax1=0,0,oknTax1))),2)</f>
        <v>0</v>
      </c>
    </row>
    <row r="19" spans="1:51" ht="18" customHeight="1" thickTop="1" thickBot="1">
      <c r="A19" s="102">
        <v>4</v>
      </c>
      <c r="B19" s="107" t="s">
        <v>104</v>
      </c>
      <c r="C19" s="8" t="s">
        <v>3</v>
      </c>
      <c r="D19" s="8" t="s">
        <v>23</v>
      </c>
      <c r="F19" s="182" t="s">
        <v>105</v>
      </c>
      <c r="G19" s="183"/>
      <c r="H19" s="109"/>
      <c r="I19" s="109"/>
      <c r="J19" s="109"/>
      <c r="K19" s="109"/>
      <c r="L19" s="109"/>
      <c r="M19" s="109"/>
      <c r="N19" s="109"/>
      <c r="O19" s="110">
        <f>COUNTA(oknD1_4:oknD7_4)</f>
        <v>0</v>
      </c>
      <c r="P19" s="111">
        <v>28</v>
      </c>
      <c r="Q19" s="112">
        <f>ROUND(oknPrice_4*oknQuantity_4,2)</f>
        <v>0</v>
      </c>
      <c r="T19" s="146"/>
      <c r="U19" s="147"/>
      <c r="V19" s="147"/>
      <c r="W19" s="147"/>
      <c r="X19" s="147"/>
      <c r="AA19" s="86" t="s">
        <v>99</v>
      </c>
      <c r="AB19" s="89">
        <f>SUM(oknSubTotal,oknShippingCost)</f>
        <v>25</v>
      </c>
    </row>
    <row r="20" spans="1:51" ht="18" customHeight="1" thickTop="1" thickBot="1">
      <c r="A20" s="97">
        <v>5</v>
      </c>
      <c r="B20" s="107" t="s">
        <v>108</v>
      </c>
      <c r="C20" s="9">
        <v>0</v>
      </c>
      <c r="D20" s="9">
        <v>0</v>
      </c>
      <c r="F20" s="184" t="s">
        <v>109</v>
      </c>
      <c r="G20" s="185"/>
      <c r="H20" s="83"/>
      <c r="I20" s="83"/>
      <c r="J20" s="83"/>
      <c r="K20" s="83"/>
      <c r="L20" s="83"/>
      <c r="M20" s="83"/>
      <c r="N20" s="83"/>
      <c r="O20" s="80">
        <f>COUNTA(oknD1_5:oknD7_5)</f>
        <v>0</v>
      </c>
      <c r="P20" s="81">
        <v>3.5</v>
      </c>
      <c r="Q20" s="82">
        <f>ROUND(oknPrice_5*oknQuantity_5,2)</f>
        <v>0</v>
      </c>
      <c r="R20" s="50"/>
      <c r="T20" s="146"/>
      <c r="U20" s="147"/>
      <c r="V20" s="147"/>
      <c r="W20" s="147"/>
      <c r="X20" s="147"/>
      <c r="Y20" s="1"/>
    </row>
    <row r="21" spans="1:51" s="1" customFormat="1" ht="18" customHeight="1" thickTop="1" thickBot="1">
      <c r="A21" s="102">
        <v>6</v>
      </c>
      <c r="B21" s="107" t="s">
        <v>125</v>
      </c>
      <c r="C21" s="9">
        <v>0</v>
      </c>
      <c r="D21" s="9">
        <v>0</v>
      </c>
      <c r="F21" s="182" t="s">
        <v>124</v>
      </c>
      <c r="G21" s="183"/>
      <c r="H21" s="109"/>
      <c r="I21" s="109"/>
      <c r="J21" s="109"/>
      <c r="K21" s="109"/>
      <c r="L21" s="109"/>
      <c r="M21" s="109"/>
      <c r="N21" s="109"/>
      <c r="O21" s="110">
        <f>COUNTA(oknD1_6:oknD7_6)</f>
        <v>0</v>
      </c>
      <c r="P21" s="111">
        <v>6</v>
      </c>
      <c r="Q21" s="112">
        <f>ROUND(oknPrice_6*oknQuantity_6,2)</f>
        <v>0</v>
      </c>
      <c r="R21" s="51"/>
      <c r="S21" s="86"/>
      <c r="T21" s="146"/>
      <c r="U21" s="147"/>
      <c r="V21" s="147"/>
      <c r="W21" s="147"/>
      <c r="X21" s="147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s="1" customFormat="1" ht="18" customHeight="1" thickTop="1" thickBot="1">
      <c r="A22" s="97">
        <v>7</v>
      </c>
      <c r="B22" s="107"/>
      <c r="C22" s="9">
        <v>0</v>
      </c>
      <c r="D22" s="9">
        <v>0</v>
      </c>
      <c r="F22" s="184"/>
      <c r="G22" s="185"/>
      <c r="H22" s="83"/>
      <c r="I22" s="83"/>
      <c r="J22" s="83"/>
      <c r="K22" s="83"/>
      <c r="L22" s="83"/>
      <c r="M22" s="83"/>
      <c r="N22" s="83"/>
      <c r="O22" s="80">
        <f>COUNTA(oknD1_7:oknD7_7)</f>
        <v>0</v>
      </c>
      <c r="P22" s="81"/>
      <c r="Q22" s="82">
        <f>ROUND(oknPrice_7*oknQuantity_7,2)</f>
        <v>0</v>
      </c>
      <c r="R22" s="52"/>
      <c r="S22" s="86"/>
      <c r="T22" s="148">
        <v>6</v>
      </c>
      <c r="U22" s="147" t="s">
        <v>121</v>
      </c>
      <c r="V22" s="147"/>
      <c r="W22" s="147"/>
      <c r="X22" s="147"/>
      <c r="Y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ht="18" customHeight="1" thickTop="1" thickBot="1">
      <c r="A23" s="97">
        <v>8</v>
      </c>
      <c r="B23" s="107"/>
      <c r="C23" s="9">
        <v>0</v>
      </c>
      <c r="D23" s="9">
        <v>0</v>
      </c>
      <c r="F23" s="182"/>
      <c r="G23" s="183"/>
      <c r="H23" s="109"/>
      <c r="I23" s="109"/>
      <c r="J23" s="109"/>
      <c r="K23" s="109"/>
      <c r="L23" s="109"/>
      <c r="M23" s="109"/>
      <c r="N23" s="109"/>
      <c r="O23" s="110">
        <f>COUNTA(oknD1_8:oknD7_8)</f>
        <v>0</v>
      </c>
      <c r="P23" s="111"/>
      <c r="Q23" s="112">
        <f>ROUND(oknPrice_8*oknQuantity_8,2)</f>
        <v>0</v>
      </c>
      <c r="R23" s="50"/>
      <c r="T23" s="148"/>
      <c r="U23" s="147"/>
      <c r="V23" s="147"/>
      <c r="W23" s="147"/>
      <c r="X23" s="147"/>
      <c r="Y23" s="1"/>
    </row>
    <row r="24" spans="1:51" s="1" customFormat="1" ht="18" customHeight="1" thickTop="1" thickBot="1">
      <c r="A24" s="102">
        <v>9</v>
      </c>
      <c r="B24" s="107"/>
      <c r="C24" s="9">
        <v>0</v>
      </c>
      <c r="D24" s="9">
        <v>0</v>
      </c>
      <c r="F24" s="184"/>
      <c r="G24" s="185"/>
      <c r="H24" s="83"/>
      <c r="I24" s="83"/>
      <c r="J24" s="83"/>
      <c r="K24" s="83"/>
      <c r="L24" s="83"/>
      <c r="M24" s="83"/>
      <c r="N24" s="83"/>
      <c r="O24" s="80">
        <f>COUNTA(oknD1_9:oknD7_9)</f>
        <v>0</v>
      </c>
      <c r="P24" s="81"/>
      <c r="Q24" s="82">
        <f>ROUND(oknPrice_9*oknQuantity_9,2)</f>
        <v>0</v>
      </c>
      <c r="R24" s="51"/>
      <c r="S24" s="86"/>
      <c r="T24" s="148"/>
      <c r="U24" s="147"/>
      <c r="V24" s="147"/>
      <c r="W24" s="147"/>
      <c r="X24" s="147"/>
      <c r="Y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1" customFormat="1" ht="18" customHeight="1" thickTop="1" thickBot="1">
      <c r="A25" s="97">
        <v>10</v>
      </c>
      <c r="B25" s="107"/>
      <c r="C25" s="9">
        <v>0</v>
      </c>
      <c r="D25" s="9">
        <v>0</v>
      </c>
      <c r="F25" s="182"/>
      <c r="G25" s="183"/>
      <c r="H25" s="109"/>
      <c r="I25" s="109"/>
      <c r="J25" s="109"/>
      <c r="K25" s="109"/>
      <c r="L25" s="109"/>
      <c r="M25" s="109"/>
      <c r="N25" s="109"/>
      <c r="O25" s="110">
        <f>COUNTA(oknD1_10:oknD7_10)</f>
        <v>0</v>
      </c>
      <c r="P25" s="111"/>
      <c r="Q25" s="112">
        <f>ROUND(oknPrice_10*oknQuantity_10,2)</f>
        <v>0</v>
      </c>
      <c r="R25" s="53"/>
      <c r="S25" s="86"/>
      <c r="T25" s="148"/>
      <c r="U25" s="147"/>
      <c r="V25" s="147"/>
      <c r="W25" s="147"/>
      <c r="X25" s="147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s="1" customFormat="1" ht="18" customHeight="1" thickTop="1" thickBot="1">
      <c r="A26" s="102">
        <v>11</v>
      </c>
      <c r="B26" s="107"/>
      <c r="C26" s="9">
        <v>0</v>
      </c>
      <c r="D26" s="9">
        <v>0</v>
      </c>
      <c r="F26" s="184"/>
      <c r="G26" s="185"/>
      <c r="H26" s="83"/>
      <c r="I26" s="83"/>
      <c r="J26" s="83"/>
      <c r="K26" s="83"/>
      <c r="L26" s="83"/>
      <c r="M26" s="83"/>
      <c r="N26" s="83"/>
      <c r="O26" s="80">
        <f>COUNTA(oknD1_11:oknD7_11)</f>
        <v>0</v>
      </c>
      <c r="P26" s="81"/>
      <c r="Q26" s="82">
        <f>ROUND(oknPrice_11*oknQuantity_11,2)</f>
        <v>0</v>
      </c>
      <c r="R26" s="54"/>
      <c r="S26" s="86"/>
      <c r="W26" s="9"/>
      <c r="X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s="1" customFormat="1" ht="18" customHeight="1" thickTop="1" thickBot="1">
      <c r="A27" s="97">
        <v>12</v>
      </c>
      <c r="B27" s="107"/>
      <c r="C27" s="9">
        <v>0</v>
      </c>
      <c r="D27" s="9">
        <v>0</v>
      </c>
      <c r="F27" s="182"/>
      <c r="G27" s="183"/>
      <c r="H27" s="109"/>
      <c r="I27" s="109"/>
      <c r="J27" s="109"/>
      <c r="K27" s="109"/>
      <c r="L27" s="109"/>
      <c r="M27" s="109"/>
      <c r="N27" s="109"/>
      <c r="O27" s="110">
        <f>COUNTA(oknD1_12:oknD7_12)</f>
        <v>0</v>
      </c>
      <c r="P27" s="111"/>
      <c r="Q27" s="112">
        <f>ROUND(oknPrice_12*oknQuantity_12,2)</f>
        <v>0</v>
      </c>
      <c r="R27" s="54"/>
      <c r="S27" s="86"/>
      <c r="W27" s="9"/>
      <c r="X27"/>
      <c r="Y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s="1" customFormat="1" ht="18" customHeight="1" thickTop="1" thickBot="1">
      <c r="A28" s="97">
        <v>13</v>
      </c>
      <c r="B28" s="107"/>
      <c r="C28" s="9">
        <v>0</v>
      </c>
      <c r="D28" s="9">
        <v>0</v>
      </c>
      <c r="F28" s="184"/>
      <c r="G28" s="185"/>
      <c r="H28" s="83"/>
      <c r="I28" s="83"/>
      <c r="J28" s="83"/>
      <c r="K28" s="83"/>
      <c r="L28" s="83"/>
      <c r="M28" s="83"/>
      <c r="N28" s="83"/>
      <c r="O28" s="80">
        <f>COUNTA(oknD1_13:oknD7_13)</f>
        <v>0</v>
      </c>
      <c r="P28" s="81"/>
      <c r="Q28" s="82">
        <f>ROUND(oknPrice_13*oknQuantity_13,2)</f>
        <v>0</v>
      </c>
      <c r="R28" s="54"/>
      <c r="S28" s="86"/>
      <c r="W28" s="9"/>
      <c r="X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s="1" customFormat="1" ht="18" customHeight="1" thickTop="1" thickBot="1">
      <c r="A29" s="102">
        <v>14</v>
      </c>
      <c r="B29" s="107"/>
      <c r="C29" s="9">
        <v>0</v>
      </c>
      <c r="D29" s="9">
        <v>0</v>
      </c>
      <c r="F29" s="182"/>
      <c r="G29" s="183"/>
      <c r="H29" s="109"/>
      <c r="I29" s="109"/>
      <c r="J29" s="109"/>
      <c r="K29" s="109"/>
      <c r="L29" s="109"/>
      <c r="M29" s="109"/>
      <c r="N29" s="109"/>
      <c r="O29" s="110">
        <f>COUNTA(oknD1_14:oknD7_14)</f>
        <v>0</v>
      </c>
      <c r="P29" s="111"/>
      <c r="Q29" s="112">
        <f>ROUND(oknPrice_14*oknQuantity_14,2)</f>
        <v>0</v>
      </c>
      <c r="R29" s="54"/>
      <c r="S29" s="86"/>
      <c r="W29" s="9"/>
      <c r="X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s="1" customFormat="1" ht="18" customHeight="1" thickTop="1" thickBot="1">
      <c r="A30" s="97">
        <v>15</v>
      </c>
      <c r="B30" s="107"/>
      <c r="C30" s="9">
        <v>0</v>
      </c>
      <c r="D30" s="9">
        <v>0</v>
      </c>
      <c r="F30" s="184"/>
      <c r="G30" s="185"/>
      <c r="H30" s="83"/>
      <c r="I30" s="83"/>
      <c r="J30" s="83"/>
      <c r="K30" s="83"/>
      <c r="L30" s="83"/>
      <c r="M30" s="83"/>
      <c r="N30" s="83"/>
      <c r="O30" s="80">
        <f>COUNTA(oknD1_15:oknD7_15)</f>
        <v>0</v>
      </c>
      <c r="P30" s="81">
        <v>0</v>
      </c>
      <c r="Q30" s="82">
        <f>ROUND(oknPrice_15*oknQuantity_15,2)</f>
        <v>0</v>
      </c>
      <c r="R30" s="54"/>
      <c r="S30" s="86"/>
      <c r="W30" s="9"/>
      <c r="X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s="1" customFormat="1" ht="18" customHeight="1" thickTop="1" thickBot="1">
      <c r="A31" s="102">
        <v>16</v>
      </c>
      <c r="B31" s="107"/>
      <c r="C31" s="9">
        <v>0</v>
      </c>
      <c r="D31" s="9">
        <v>0</v>
      </c>
      <c r="F31" s="182"/>
      <c r="G31" s="183"/>
      <c r="H31" s="109"/>
      <c r="I31" s="109"/>
      <c r="J31" s="109"/>
      <c r="K31" s="109"/>
      <c r="L31" s="109"/>
      <c r="M31" s="109"/>
      <c r="N31" s="109"/>
      <c r="O31" s="110">
        <f>COUNTA(oknD1_16:oknD7_16)</f>
        <v>0</v>
      </c>
      <c r="P31" s="111">
        <v>0</v>
      </c>
      <c r="Q31" s="112">
        <f>ROUND(oknPrice_16*oknQuantity_16,2)</f>
        <v>0</v>
      </c>
      <c r="R31" s="54"/>
      <c r="S31" s="86"/>
      <c r="U31"/>
      <c r="V31"/>
      <c r="W31" s="88"/>
      <c r="X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s="1" customFormat="1" ht="18" customHeight="1" thickTop="1" thickBot="1">
      <c r="A32" s="97">
        <v>17</v>
      </c>
      <c r="B32" s="107"/>
      <c r="C32" s="9">
        <v>0</v>
      </c>
      <c r="D32" s="9">
        <v>0</v>
      </c>
      <c r="F32" s="184"/>
      <c r="G32" s="185"/>
      <c r="H32" s="83"/>
      <c r="I32" s="83"/>
      <c r="J32" s="83"/>
      <c r="K32" s="83"/>
      <c r="L32" s="83"/>
      <c r="M32" s="83"/>
      <c r="N32" s="83"/>
      <c r="O32" s="80">
        <f>COUNTA(oknD1_17:oknD7_17)</f>
        <v>0</v>
      </c>
      <c r="P32" s="81">
        <v>0</v>
      </c>
      <c r="Q32" s="82">
        <f>ROUND(oknPrice_17*oknQuantity_17,2)</f>
        <v>0</v>
      </c>
      <c r="R32" s="54"/>
      <c r="S32" s="86"/>
      <c r="W32" s="9"/>
      <c r="X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1:51" s="1" customFormat="1" ht="18" customHeight="1" thickTop="1" thickBot="1">
      <c r="A33" s="97">
        <v>18</v>
      </c>
      <c r="B33" s="107"/>
      <c r="C33" s="9">
        <v>0</v>
      </c>
      <c r="D33" s="9">
        <v>0</v>
      </c>
      <c r="F33" s="182"/>
      <c r="G33" s="183"/>
      <c r="H33" s="109"/>
      <c r="I33" s="109"/>
      <c r="J33" s="109"/>
      <c r="K33" s="109"/>
      <c r="L33" s="109"/>
      <c r="M33" s="109"/>
      <c r="N33" s="109"/>
      <c r="O33" s="110">
        <f>COUNTA(oknD1_18:oknD7_18)</f>
        <v>0</v>
      </c>
      <c r="P33" s="111">
        <v>0</v>
      </c>
      <c r="Q33" s="112">
        <f>ROUND(oknPrice_18*oknQuantity_18,2)</f>
        <v>0</v>
      </c>
      <c r="R33" s="54"/>
      <c r="S33" s="86"/>
      <c r="W33" s="9"/>
      <c r="X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 spans="1:51" s="1" customFormat="1" ht="18" customHeight="1" thickTop="1" thickBot="1">
      <c r="A34" s="102">
        <v>19</v>
      </c>
      <c r="B34" s="107"/>
      <c r="C34" s="9">
        <v>0</v>
      </c>
      <c r="D34" s="9">
        <v>0</v>
      </c>
      <c r="F34" s="184"/>
      <c r="G34" s="185"/>
      <c r="H34" s="83"/>
      <c r="I34" s="83"/>
      <c r="J34" s="83"/>
      <c r="K34" s="83"/>
      <c r="L34" s="83"/>
      <c r="M34" s="83"/>
      <c r="N34" s="83"/>
      <c r="O34" s="80">
        <f>COUNTA(oknD1_19:oknD7_19)</f>
        <v>0</v>
      </c>
      <c r="P34" s="81">
        <v>0</v>
      </c>
      <c r="Q34" s="82">
        <f>ROUND(oknPrice_19*oknQuantity_19,2)</f>
        <v>0</v>
      </c>
      <c r="R34" s="54"/>
      <c r="S34" s="86"/>
      <c r="U34"/>
      <c r="V34"/>
      <c r="W34" s="88"/>
      <c r="X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 spans="1:51" s="1" customFormat="1" ht="18" customHeight="1" thickTop="1" thickBot="1">
      <c r="A35" s="97">
        <v>20</v>
      </c>
      <c r="B35" s="107"/>
      <c r="C35" s="9">
        <v>0</v>
      </c>
      <c r="D35" s="9">
        <v>0</v>
      </c>
      <c r="F35" s="182"/>
      <c r="G35" s="183"/>
      <c r="H35" s="109"/>
      <c r="I35" s="109"/>
      <c r="J35" s="109"/>
      <c r="K35" s="109"/>
      <c r="L35" s="109"/>
      <c r="M35" s="109"/>
      <c r="N35" s="109"/>
      <c r="O35" s="110">
        <f>COUNTA(oknD1_20:oknD7_20)</f>
        <v>0</v>
      </c>
      <c r="P35" s="111">
        <v>0</v>
      </c>
      <c r="Q35" s="112">
        <f>ROUND(oknPrice_20*oknQuantity_20,2)</f>
        <v>0</v>
      </c>
      <c r="R35" s="54"/>
      <c r="S35" s="86"/>
      <c r="W35" s="9"/>
      <c r="X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1:51" s="1" customFormat="1" ht="18" customHeight="1" thickTop="1" thickBot="1">
      <c r="A36" s="102">
        <v>21</v>
      </c>
      <c r="B36" s="107"/>
      <c r="C36" s="9">
        <v>0</v>
      </c>
      <c r="D36" s="9">
        <v>0</v>
      </c>
      <c r="F36" s="184"/>
      <c r="G36" s="185"/>
      <c r="H36" s="83"/>
      <c r="I36" s="83"/>
      <c r="J36" s="83"/>
      <c r="K36" s="83"/>
      <c r="L36" s="83"/>
      <c r="M36" s="83"/>
      <c r="N36" s="83"/>
      <c r="O36" s="80">
        <f>COUNTA(oknD1_21:oknD7_21)</f>
        <v>0</v>
      </c>
      <c r="P36" s="81">
        <v>0</v>
      </c>
      <c r="Q36" s="82">
        <f>ROUND(oknPrice_21*oknQuantity_21,2)</f>
        <v>0</v>
      </c>
      <c r="R36" s="54"/>
      <c r="S36" s="86"/>
      <c r="W36" s="9"/>
      <c r="X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1:51" s="1" customFormat="1" ht="18" customHeight="1" thickTop="1" thickBot="1">
      <c r="A37" s="97">
        <v>22</v>
      </c>
      <c r="B37" s="107"/>
      <c r="C37" s="9">
        <v>0</v>
      </c>
      <c r="D37" s="9">
        <v>0</v>
      </c>
      <c r="F37" s="182"/>
      <c r="G37" s="183"/>
      <c r="H37" s="109"/>
      <c r="I37" s="109"/>
      <c r="J37" s="109"/>
      <c r="K37" s="109"/>
      <c r="L37" s="109"/>
      <c r="M37" s="109"/>
      <c r="N37" s="109"/>
      <c r="O37" s="110">
        <f>COUNTA(oknD1_22:oknD7_22)</f>
        <v>0</v>
      </c>
      <c r="P37" s="111">
        <v>0</v>
      </c>
      <c r="Q37" s="112">
        <f>ROUND(oknPrice_22*oknQuantity_22,2)</f>
        <v>0</v>
      </c>
      <c r="R37" s="54"/>
      <c r="S37" s="86"/>
      <c r="W37" s="9"/>
      <c r="X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1:51" s="1" customFormat="1" ht="18" customHeight="1" thickTop="1" thickBot="1">
      <c r="A38" s="97">
        <v>23</v>
      </c>
      <c r="B38" s="107"/>
      <c r="C38" s="9">
        <v>0</v>
      </c>
      <c r="D38" s="9">
        <v>0</v>
      </c>
      <c r="F38" s="184"/>
      <c r="G38" s="185"/>
      <c r="H38" s="83"/>
      <c r="I38" s="83"/>
      <c r="J38" s="83"/>
      <c r="K38" s="83"/>
      <c r="L38" s="83"/>
      <c r="M38" s="83"/>
      <c r="N38" s="83"/>
      <c r="O38" s="80">
        <f>COUNTA(oknD1_23:oknD7_23)</f>
        <v>0</v>
      </c>
      <c r="P38" s="81">
        <v>0</v>
      </c>
      <c r="Q38" s="82">
        <f>ROUND(oknPrice_23*oknQuantity_23,2)</f>
        <v>0</v>
      </c>
      <c r="R38" s="54"/>
      <c r="S38" s="86"/>
      <c r="W38" s="9"/>
      <c r="X38"/>
      <c r="Y38" s="49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1:51" s="1" customFormat="1" ht="18" customHeight="1" thickTop="1" thickBot="1">
      <c r="A39" s="102">
        <v>24</v>
      </c>
      <c r="B39" s="107"/>
      <c r="C39" s="9">
        <v>0</v>
      </c>
      <c r="D39" s="9">
        <v>0</v>
      </c>
      <c r="F39" s="182"/>
      <c r="G39" s="183"/>
      <c r="H39" s="109"/>
      <c r="I39" s="109"/>
      <c r="J39" s="109"/>
      <c r="K39" s="109"/>
      <c r="L39" s="109"/>
      <c r="M39" s="109"/>
      <c r="N39" s="109"/>
      <c r="O39" s="110">
        <f>COUNTA(oknD1_24:oknD7_24)</f>
        <v>0</v>
      </c>
      <c r="P39" s="111">
        <v>0</v>
      </c>
      <c r="Q39" s="112">
        <f>ROUND(oknPrice_24*oknQuantity_24,2)</f>
        <v>0</v>
      </c>
      <c r="R39" s="54"/>
      <c r="S39" s="86"/>
      <c r="W39" s="9"/>
      <c r="X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1:51" s="1" customFormat="1" ht="18" customHeight="1" thickTop="1" thickBot="1">
      <c r="A40" s="97">
        <v>25</v>
      </c>
      <c r="B40" s="107"/>
      <c r="C40" s="9">
        <v>0</v>
      </c>
      <c r="D40" s="9">
        <v>0</v>
      </c>
      <c r="F40" s="184"/>
      <c r="G40" s="185"/>
      <c r="H40" s="83"/>
      <c r="I40" s="83"/>
      <c r="J40" s="83"/>
      <c r="K40" s="83"/>
      <c r="L40" s="83"/>
      <c r="M40" s="83"/>
      <c r="N40" s="83"/>
      <c r="O40" s="80">
        <f>COUNTA(oknD1_25:oknD7_25)</f>
        <v>0</v>
      </c>
      <c r="P40" s="81">
        <v>0</v>
      </c>
      <c r="Q40" s="82">
        <f>ROUND(oknPrice_25*oknQuantity_25,2)</f>
        <v>0</v>
      </c>
      <c r="R40" s="54"/>
      <c r="S40" s="86"/>
      <c r="W40" s="9"/>
      <c r="X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1:51" s="1" customFormat="1" ht="18" customHeight="1" thickTop="1" thickBot="1">
      <c r="A41" s="102">
        <v>26</v>
      </c>
      <c r="B41" s="108"/>
      <c r="C41" s="9">
        <v>0</v>
      </c>
      <c r="D41" s="9">
        <v>0</v>
      </c>
      <c r="F41" s="182"/>
      <c r="G41" s="183"/>
      <c r="H41" s="109"/>
      <c r="I41" s="109"/>
      <c r="J41" s="109"/>
      <c r="K41" s="109"/>
      <c r="L41" s="109"/>
      <c r="M41" s="109"/>
      <c r="N41" s="109"/>
      <c r="O41" s="110">
        <f>COUNTA(oknD1_26:oknD7_26)</f>
        <v>0</v>
      </c>
      <c r="P41" s="111">
        <v>0</v>
      </c>
      <c r="Q41" s="112">
        <f>ROUND(oknPrice_26*oknQuantity_26,2)</f>
        <v>0</v>
      </c>
      <c r="R41" s="54"/>
      <c r="S41" s="86"/>
      <c r="W41" s="9"/>
      <c r="X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1:51" s="1" customFormat="1" ht="18" customHeight="1" thickBot="1">
      <c r="A42" s="103"/>
      <c r="B42" s="103"/>
      <c r="C42" s="9">
        <v>0</v>
      </c>
      <c r="D42" s="9">
        <v>0</v>
      </c>
      <c r="F42" s="115"/>
      <c r="G42" s="115"/>
      <c r="H42" s="115"/>
      <c r="I42" s="115"/>
      <c r="J42" s="115"/>
      <c r="K42" s="115"/>
      <c r="L42" s="115"/>
      <c r="M42" s="115"/>
      <c r="N42" s="115"/>
      <c r="O42" s="198" t="s">
        <v>20</v>
      </c>
      <c r="P42" s="198"/>
      <c r="Q42" s="116">
        <f>SUM(oknLineTotal_1:oknLineTotal_26)</f>
        <v>25</v>
      </c>
      <c r="R42" s="54"/>
      <c r="S42" s="86"/>
      <c r="W42" s="9"/>
      <c r="X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1:51" s="1" customFormat="1" ht="18" customHeight="1" thickTop="1">
      <c r="A43" s="103"/>
      <c r="B43" s="103"/>
      <c r="C43" s="9">
        <v>0</v>
      </c>
      <c r="D43" s="9">
        <v>0</v>
      </c>
      <c r="F43" s="115"/>
      <c r="G43" s="115"/>
      <c r="H43" s="115"/>
      <c r="I43" s="115"/>
      <c r="J43" s="115"/>
      <c r="K43" s="115"/>
      <c r="L43" s="115"/>
      <c r="M43" s="115"/>
      <c r="N43" s="115"/>
      <c r="O43" s="117"/>
      <c r="P43" s="118"/>
      <c r="Q43" s="144"/>
      <c r="R43" s="54"/>
      <c r="S43" s="86"/>
      <c r="W43" s="9"/>
      <c r="X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</row>
    <row r="44" spans="1:51" s="1" customFormat="1" ht="18" customHeight="1" thickBot="1">
      <c r="A44" s="103"/>
      <c r="B44" s="103"/>
      <c r="C44" s="9">
        <v>0</v>
      </c>
      <c r="D44" s="9">
        <v>0</v>
      </c>
      <c r="F44" s="196" t="s">
        <v>58</v>
      </c>
      <c r="G44" s="197"/>
      <c r="H44" s="197"/>
      <c r="I44" s="119"/>
      <c r="J44" s="115"/>
      <c r="K44" s="115"/>
      <c r="L44" s="115"/>
      <c r="M44" s="115"/>
      <c r="N44" s="115"/>
      <c r="O44" s="115"/>
      <c r="P44" s="115"/>
      <c r="Q44" s="115"/>
      <c r="R44" s="54"/>
      <c r="S44" s="86"/>
      <c r="W44" s="9"/>
      <c r="X44"/>
      <c r="Y44" s="90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</row>
    <row r="45" spans="1:51" s="1" customFormat="1" ht="18" customHeight="1" thickTop="1" thickBot="1">
      <c r="A45" s="103"/>
      <c r="B45" s="103"/>
      <c r="C45" s="9">
        <v>0</v>
      </c>
      <c r="D45" s="9">
        <v>0</v>
      </c>
      <c r="F45" s="194" t="s">
        <v>96</v>
      </c>
      <c r="G45" s="195"/>
      <c r="H45" s="192"/>
      <c r="I45" s="193"/>
      <c r="J45" s="115"/>
      <c r="K45" s="115"/>
      <c r="L45" s="115"/>
      <c r="M45" s="115"/>
      <c r="N45" s="113"/>
      <c r="O45" s="115"/>
      <c r="P45" s="113" t="s">
        <v>98</v>
      </c>
      <c r="Q45" s="143">
        <v>0</v>
      </c>
      <c r="R45" s="54"/>
      <c r="S45" s="86"/>
      <c r="U45" s="49"/>
      <c r="V45" s="49"/>
      <c r="W45" s="91"/>
      <c r="X45"/>
      <c r="Y45" s="90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  <row r="46" spans="1:51" s="1" customFormat="1" ht="18" customHeight="1" thickTop="1" thickBot="1">
      <c r="A46" s="103"/>
      <c r="B46" s="103"/>
      <c r="C46" s="9">
        <v>0</v>
      </c>
      <c r="D46" s="9">
        <v>0</v>
      </c>
      <c r="F46" s="120" t="s">
        <v>59</v>
      </c>
      <c r="G46" s="121"/>
      <c r="H46" s="122"/>
      <c r="I46" s="123"/>
      <c r="J46" s="115"/>
      <c r="K46" s="124"/>
      <c r="L46" s="124"/>
      <c r="M46" s="115"/>
      <c r="N46" s="115"/>
      <c r="O46" s="115"/>
      <c r="P46" s="114" t="s">
        <v>57</v>
      </c>
      <c r="Q46" s="125">
        <f>ROUND(oknTotal-oknPayments,2)</f>
        <v>25</v>
      </c>
      <c r="R46" s="6"/>
      <c r="S46" s="86"/>
      <c r="Y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</row>
    <row r="47" spans="1:51" s="1" customFormat="1" ht="18" customHeight="1" thickTop="1">
      <c r="A47" s="103"/>
      <c r="B47" s="103"/>
      <c r="C47" s="9" t="b">
        <v>1</v>
      </c>
      <c r="D47" s="9">
        <v>0</v>
      </c>
      <c r="J47" s="44"/>
      <c r="K47" s="2"/>
      <c r="L47" s="2"/>
      <c r="M47" s="45"/>
      <c r="R47" s="6"/>
      <c r="S47" s="86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</row>
    <row r="48" spans="1:51" s="1" customFormat="1" ht="18" customHeight="1">
      <c r="A48" s="103"/>
      <c r="B48" s="104"/>
      <c r="D48" s="13" t="e">
        <f t="array" ref="D48">SUM(oknTaxable_1:oknTaxable_28*oknLineTotal_1:oknLineTotal_28)</f>
        <v>#REF!</v>
      </c>
      <c r="J48" s="44"/>
      <c r="K48" s="2"/>
      <c r="L48" s="2"/>
      <c r="M48" s="45"/>
      <c r="O48" s="47"/>
      <c r="R48" s="6"/>
      <c r="S48" s="86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</row>
    <row r="900" spans="1:1" hidden="1">
      <c r="A900" s="140" t="s">
        <v>140</v>
      </c>
    </row>
    <row r="926" spans="1:1" hidden="1">
      <c r="A926" s="140" t="s">
        <v>142</v>
      </c>
    </row>
    <row r="960" spans="1:1" hidden="1">
      <c r="A960" s="140" t="s">
        <v>137</v>
      </c>
    </row>
    <row r="967" spans="1:1" hidden="1">
      <c r="A967" s="140" t="s">
        <v>140</v>
      </c>
    </row>
  </sheetData>
  <sheetProtection sheet="1" objects="1" scenarios="1" selectLockedCells="1"/>
  <mergeCells count="63">
    <mergeCell ref="O42:P42"/>
    <mergeCell ref="F24:G24"/>
    <mergeCell ref="F25:G25"/>
    <mergeCell ref="F34:G34"/>
    <mergeCell ref="F35:G35"/>
    <mergeCell ref="F30:G30"/>
    <mergeCell ref="F33:G33"/>
    <mergeCell ref="H45:I45"/>
    <mergeCell ref="F45:G45"/>
    <mergeCell ref="F23:G23"/>
    <mergeCell ref="F44:H44"/>
    <mergeCell ref="F36:G36"/>
    <mergeCell ref="F37:G37"/>
    <mergeCell ref="F38:G38"/>
    <mergeCell ref="F39:G39"/>
    <mergeCell ref="F40:G40"/>
    <mergeCell ref="F41:G41"/>
    <mergeCell ref="F26:G26"/>
    <mergeCell ref="F27:G27"/>
    <mergeCell ref="F28:G28"/>
    <mergeCell ref="F29:G29"/>
    <mergeCell ref="F31:G31"/>
    <mergeCell ref="F32:G32"/>
    <mergeCell ref="A3:B3"/>
    <mergeCell ref="A4:B4"/>
    <mergeCell ref="A5:B5"/>
    <mergeCell ref="A7:B7"/>
    <mergeCell ref="F16:G16"/>
    <mergeCell ref="F14:G15"/>
    <mergeCell ref="A8:B8"/>
    <mergeCell ref="A13:B13"/>
    <mergeCell ref="A14:A15"/>
    <mergeCell ref="B14:B15"/>
    <mergeCell ref="G11:J11"/>
    <mergeCell ref="F17:G17"/>
    <mergeCell ref="F18:G18"/>
    <mergeCell ref="F19:G19"/>
    <mergeCell ref="F20:G20"/>
    <mergeCell ref="F22:G22"/>
    <mergeCell ref="F21:G21"/>
    <mergeCell ref="O9:Q9"/>
    <mergeCell ref="O10:Q10"/>
    <mergeCell ref="N4:Q6"/>
    <mergeCell ref="L8:O8"/>
    <mergeCell ref="P11:Q11"/>
    <mergeCell ref="G10:L10"/>
    <mergeCell ref="P14:P15"/>
    <mergeCell ref="P12:Q12"/>
    <mergeCell ref="O14:O15"/>
    <mergeCell ref="H14:N15"/>
    <mergeCell ref="Q14:Q15"/>
    <mergeCell ref="T5:T9"/>
    <mergeCell ref="U5:X9"/>
    <mergeCell ref="T10:T14"/>
    <mergeCell ref="U10:X14"/>
    <mergeCell ref="T2:X3"/>
    <mergeCell ref="U4:X4"/>
    <mergeCell ref="T15:T16"/>
    <mergeCell ref="U15:X16"/>
    <mergeCell ref="T17:T21"/>
    <mergeCell ref="U17:X21"/>
    <mergeCell ref="T22:T25"/>
    <mergeCell ref="U22:X25"/>
  </mergeCells>
  <phoneticPr fontId="7" type="noConversion"/>
  <dataValidations count="7">
    <dataValidation type="textLength" allowBlank="1" showInputMessage="1" showErrorMessage="1" errorTitle="Invalid Input" error="Max characters allowed: 60" sqref="G10:G11 O9 P11" xr:uid="{00000000-0002-0000-0000-000000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16:O41 Q45 Q43 W26:W45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AB15" xr:uid="{00000000-0002-0000-0000-000002000000}">
      <formula1>15</formula1>
    </dataValidation>
    <dataValidation type="textLength" allowBlank="1" showInputMessage="1" showErrorMessage="1" errorTitle="Invalid Input" error="Max characters allowed: 10" sqref="B11 Y8:Y9 B16:B41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5:N25 H16:I25 F16:F25 J23:N23 J21:N21 J19:N19 J17:N17 G16" xr:uid="{00000000-0002-0000-0000-000004000000}">
      <formula1>100</formula1>
    </dataValidation>
    <dataValidation type="textLength" operator="lessThanOrEqual" allowBlank="1" showInputMessage="1" showErrorMessage="1" errorTitle="Invalid Input" error="Max characters allowed: 20" sqref="P12:P13" xr:uid="{00000000-0002-0000-0000-000005000000}">
      <formula1>20</formula1>
    </dataValidation>
    <dataValidation type="date" allowBlank="1" showErrorMessage="1" errorTitle="Invalid Input" error="Please enter a valid date." sqref="O10" xr:uid="{00000000-0002-0000-0000-000006000000}">
      <formula1>36526</formula1>
      <formula2>402132</formula2>
    </dataValidation>
  </dataValidations>
  <hyperlinks>
    <hyperlink ref="T2:X3" r:id="rId1" display="To create an invoice (tutorial Movie)" xr:uid="{00000000-0004-0000-0000-000000000000}"/>
    <hyperlink ref="A960" r:id="rId2" tooltip="Preschool Education Billing Format" display="http://www.invoicingtemplate.com/preschool-education.html" xr:uid="{00000000-0004-0000-0000-000001000000}"/>
    <hyperlink ref="AIU1" r:id="rId3" tooltip="Preschool Education Invoice Template" display="http://www.invoicingtemplate.com/preschool-education.html" xr:uid="{00000000-0004-0000-0000-000002000000}"/>
    <hyperlink ref="A967" r:id="rId4" tooltip="Preschool Education Billing Format" display="http://www.invoicingtemplate.com/preschool-education.html" xr:uid="{00000000-0004-0000-0000-000003000000}"/>
    <hyperlink ref="AJF1" r:id="rId5" tooltip="Preschool Education Invoice Template" display="http://www.invoicingtemplate.com/preschool-education.html" xr:uid="{00000000-0004-0000-0000-000004000000}"/>
    <hyperlink ref="A900" r:id="rId6" tooltip="Preschool Education Billing Format" display="http://www.invoicingtemplate.com/preschool-education.html" xr:uid="{00000000-0004-0000-0000-000005000000}"/>
    <hyperlink ref="AKI1" r:id="rId7" tooltip="Preschool Education Invoice Template" display="http://www.invoicingtemplate.com/preschool-education.html" xr:uid="{00000000-0004-0000-0000-000006000000}"/>
    <hyperlink ref="A926" r:id="rId8" tooltip="Preschool Education Billing Format" display="http://www.invoicingtemplate.com/preschool-education.html" xr:uid="{00000000-0004-0000-0000-000007000000}"/>
    <hyperlink ref="AID1" r:id="rId9" tooltip="Preschool Education Invoice Template" display="http://www.invoicingtemplate.com/preschool-education.html" xr:uid="{00000000-0004-0000-0000-000008000000}"/>
  </hyperlinks>
  <printOptions horizontalCentered="1"/>
  <pageMargins left="0.5" right="0.5" top="0.5" bottom="0.5" header="0.5" footer="0.5"/>
  <pageSetup scale="82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/>
  <cols>
    <col min="1" max="1" width="1.28515625" style="7" customWidth="1"/>
    <col min="2" max="2" width="11.42578125" style="7" customWidth="1"/>
    <col min="3" max="3" width="10.5703125" style="27" customWidth="1"/>
    <col min="4" max="4" width="11.85546875" style="24" customWidth="1"/>
    <col min="5" max="5" width="9.28515625" style="14" customWidth="1"/>
    <col min="6" max="6" width="12.140625" style="7" hidden="1" customWidth="1"/>
    <col min="7" max="7" width="11.42578125" style="7" customWidth="1"/>
    <col min="8" max="8" width="12.140625" style="24" hidden="1" customWidth="1"/>
    <col min="9" max="9" width="11.28515625" style="24" hidden="1" customWidth="1"/>
    <col min="10" max="10" width="9.5703125" style="24" hidden="1" customWidth="1"/>
    <col min="11" max="11" width="10.140625" style="24" hidden="1" customWidth="1"/>
    <col min="12" max="12" width="16" style="24" customWidth="1"/>
    <col min="13" max="13" width="14.140625" style="24" customWidth="1"/>
    <col min="14" max="14" width="12.85546875" style="24" customWidth="1"/>
    <col min="15" max="15" width="11.42578125" style="14" hidden="1" customWidth="1"/>
    <col min="16" max="16" width="16.85546875" style="14" hidden="1" customWidth="1"/>
    <col min="17" max="16384" width="9.140625" style="7"/>
  </cols>
  <sheetData>
    <row r="1" spans="2:16" s="19" customFormat="1" ht="50.25" customHeight="1">
      <c r="C1" s="26"/>
      <c r="D1" s="23"/>
      <c r="E1" s="31"/>
      <c r="H1" s="23"/>
      <c r="I1" s="23"/>
      <c r="J1" s="23"/>
      <c r="K1" s="23"/>
      <c r="L1" s="23"/>
      <c r="M1" s="23"/>
      <c r="N1" s="23"/>
      <c r="O1" s="31"/>
      <c r="P1" s="31"/>
    </row>
    <row r="2" spans="2:16" ht="3" customHeight="1"/>
    <row r="3" spans="2:16" ht="33" customHeight="1">
      <c r="B3" s="69" t="e">
        <f>oknCompanyName</f>
        <v>#NAME?</v>
      </c>
      <c r="C3" s="28"/>
      <c r="J3" s="37"/>
      <c r="M3" s="37"/>
    </row>
    <row r="4" spans="2:16">
      <c r="B4" s="7" t="e">
        <f>oknCompanyAddress</f>
        <v>#NAME?</v>
      </c>
    </row>
    <row r="5" spans="2:16">
      <c r="B5" s="7" t="e">
        <f>oknCompanyCityStateZip</f>
        <v>#NAME?</v>
      </c>
      <c r="M5" s="39"/>
    </row>
    <row r="6" spans="2:16">
      <c r="B6" s="7" t="e">
        <f>oknCompanyContact</f>
        <v>#NAME?</v>
      </c>
    </row>
    <row r="7" spans="2:16" ht="14.25" customHeight="1">
      <c r="K7" s="38"/>
    </row>
    <row r="8" spans="2:16" ht="14.25" customHeight="1">
      <c r="B8" s="40" t="s">
        <v>29</v>
      </c>
    </row>
    <row r="9" spans="2:16">
      <c r="B9" s="12" t="s">
        <v>25</v>
      </c>
      <c r="C9" s="29"/>
    </row>
    <row r="10" spans="2:16">
      <c r="B10" s="12" t="s">
        <v>28</v>
      </c>
      <c r="C10" s="29"/>
    </row>
    <row r="11" spans="2:16" ht="4.5" customHeight="1"/>
    <row r="12" spans="2:16" s="14" customFormat="1" ht="15.75" customHeight="1">
      <c r="B12" s="41" t="s">
        <v>46</v>
      </c>
      <c r="C12" s="21" t="s">
        <v>24</v>
      </c>
      <c r="D12" s="25" t="s">
        <v>45</v>
      </c>
      <c r="E12" s="20" t="s">
        <v>30</v>
      </c>
      <c r="F12" s="20" t="s">
        <v>37</v>
      </c>
      <c r="G12" s="20" t="s">
        <v>38</v>
      </c>
      <c r="H12" s="25" t="s">
        <v>31</v>
      </c>
      <c r="I12" s="25" t="s">
        <v>32</v>
      </c>
      <c r="J12" s="25" t="str">
        <f>oknTax1Name</f>
        <v>Sales Tax</v>
      </c>
      <c r="K12" s="25" t="e">
        <f>oknTax2Name</f>
        <v>#REF!</v>
      </c>
      <c r="L12" s="25" t="s">
        <v>33</v>
      </c>
      <c r="M12" s="25" t="s">
        <v>34</v>
      </c>
      <c r="N12" s="25" t="s">
        <v>35</v>
      </c>
      <c r="O12" s="20" t="s">
        <v>36</v>
      </c>
      <c r="P12" s="20" t="s">
        <v>47</v>
      </c>
    </row>
  </sheetData>
  <phoneticPr fontId="11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/>
  <cols>
    <col min="1" max="1" width="0.7109375" style="7" customWidth="1"/>
    <col min="2" max="2" width="13.28515625" style="7" customWidth="1"/>
    <col min="3" max="3" width="11.42578125" style="27" customWidth="1"/>
    <col min="4" max="4" width="25.5703125" style="18" customWidth="1"/>
    <col min="5" max="5" width="10.42578125" style="14" customWidth="1"/>
    <col min="6" max="6" width="12.28515625" style="24" hidden="1" customWidth="1"/>
    <col min="7" max="7" width="9.42578125" style="24" hidden="1" customWidth="1"/>
    <col min="8" max="8" width="7.5703125" style="24" hidden="1" customWidth="1"/>
    <col min="9" max="9" width="14.5703125" style="24" hidden="1" customWidth="1"/>
    <col min="10" max="10" width="11.28515625" style="24" customWidth="1"/>
    <col min="11" max="11" width="12.5703125" style="24" customWidth="1"/>
    <col min="12" max="12" width="11.5703125" style="24" hidden="1" customWidth="1"/>
    <col min="13" max="13" width="11.42578125" style="24" customWidth="1"/>
    <col min="14" max="14" width="11.140625" style="14" hidden="1" customWidth="1"/>
    <col min="15" max="15" width="13.28515625" style="14" hidden="1" customWidth="1"/>
    <col min="16" max="16" width="12.42578125" style="14" hidden="1" customWidth="1"/>
    <col min="17" max="17" width="16" style="14" hidden="1" customWidth="1"/>
    <col min="18" max="16384" width="9.140625" style="7"/>
  </cols>
  <sheetData>
    <row r="1" spans="2:17" s="19" customFormat="1" ht="50.25" customHeight="1">
      <c r="C1" s="26"/>
      <c r="D1" s="22"/>
      <c r="E1" s="31"/>
      <c r="F1" s="23"/>
      <c r="G1" s="23"/>
      <c r="H1" s="23"/>
      <c r="I1" s="23"/>
      <c r="J1" s="23"/>
      <c r="K1" s="23"/>
      <c r="L1" s="23"/>
      <c r="M1" s="23"/>
      <c r="N1" s="31"/>
      <c r="O1" s="31"/>
      <c r="P1" s="31"/>
      <c r="Q1" s="31"/>
    </row>
    <row r="2" spans="2:17" ht="3.75" customHeight="1"/>
    <row r="3" spans="2:17" ht="33" customHeight="1">
      <c r="B3" s="69" t="e">
        <f>oknCompanyName</f>
        <v>#NAME?</v>
      </c>
      <c r="C3" s="28"/>
      <c r="J3" s="37"/>
      <c r="M3" s="37"/>
    </row>
    <row r="4" spans="2:17">
      <c r="B4" s="7" t="e">
        <f>oknCompanyAddress</f>
        <v>#NAME?</v>
      </c>
    </row>
    <row r="5" spans="2:17">
      <c r="B5" s="7" t="e">
        <f>oknCompanyCityStateZip</f>
        <v>#NAME?</v>
      </c>
      <c r="M5" s="39"/>
    </row>
    <row r="6" spans="2:17">
      <c r="B6" s="7" t="e">
        <f>oknCompanyContact</f>
        <v>#NAME?</v>
      </c>
    </row>
    <row r="7" spans="2:17" ht="21" customHeight="1">
      <c r="B7" s="40" t="s">
        <v>29</v>
      </c>
      <c r="K7" s="38"/>
    </row>
    <row r="8" spans="2:17" ht="11.25" customHeight="1">
      <c r="B8" s="12" t="s">
        <v>25</v>
      </c>
      <c r="C8" s="29"/>
    </row>
    <row r="9" spans="2:17">
      <c r="B9" s="12" t="s">
        <v>28</v>
      </c>
      <c r="C9" s="29"/>
    </row>
    <row r="10" spans="2:17" ht="4.5" customHeight="1"/>
    <row r="11" spans="2:17" s="14" customFormat="1" ht="15.75" customHeight="1">
      <c r="B11" s="20" t="s">
        <v>48</v>
      </c>
      <c r="C11" s="21" t="s">
        <v>24</v>
      </c>
      <c r="D11" s="20" t="s">
        <v>49</v>
      </c>
      <c r="E11" s="20" t="s">
        <v>30</v>
      </c>
      <c r="F11" s="25" t="s">
        <v>45</v>
      </c>
      <c r="G11" s="25" t="str">
        <f>oknTax1Name</f>
        <v>Sales Tax</v>
      </c>
      <c r="H11" s="25" t="e">
        <f>oknTax2Name</f>
        <v>#REF!</v>
      </c>
      <c r="I11" s="25" t="s">
        <v>50</v>
      </c>
      <c r="J11" s="25" t="s">
        <v>34</v>
      </c>
      <c r="K11" s="25" t="s">
        <v>35</v>
      </c>
      <c r="L11" s="25" t="s">
        <v>31</v>
      </c>
      <c r="M11" s="25" t="s">
        <v>33</v>
      </c>
      <c r="N11" s="20" t="s">
        <v>36</v>
      </c>
      <c r="O11" s="20" t="s">
        <v>37</v>
      </c>
      <c r="P11" s="20" t="s">
        <v>38</v>
      </c>
      <c r="Q11" s="20" t="s">
        <v>47</v>
      </c>
    </row>
  </sheetData>
  <phoneticPr fontId="11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/>
  <cols>
    <col min="1" max="1" width="1" style="7" customWidth="1"/>
    <col min="2" max="2" width="6.7109375" style="7" customWidth="1"/>
    <col min="3" max="3" width="13.42578125" style="27" customWidth="1"/>
    <col min="4" max="4" width="10.5703125" style="18" customWidth="1"/>
    <col min="5" max="5" width="12.5703125" style="18" customWidth="1"/>
    <col min="6" max="6" width="10.42578125" style="7" customWidth="1"/>
    <col min="7" max="7" width="9.140625" style="24"/>
    <col min="8" max="8" width="11.28515625" style="17" customWidth="1"/>
    <col min="9" max="9" width="10.5703125" style="24" hidden="1" customWidth="1"/>
    <col min="10" max="10" width="23" style="7" customWidth="1"/>
    <col min="11" max="16384" width="9.140625" style="7"/>
  </cols>
  <sheetData>
    <row r="1" spans="2:12" s="19" customFormat="1" ht="50.25" customHeight="1">
      <c r="C1" s="26"/>
      <c r="D1" s="22"/>
      <c r="E1" s="22"/>
      <c r="G1" s="16"/>
      <c r="H1" s="16"/>
      <c r="I1" s="16"/>
    </row>
    <row r="2" spans="2:12" ht="4.5" customHeight="1">
      <c r="G2" s="17"/>
      <c r="I2" s="17"/>
    </row>
    <row r="3" spans="2:12" ht="33" customHeight="1">
      <c r="B3" s="69" t="e">
        <f>oknCompanyName</f>
        <v>#NAME?</v>
      </c>
      <c r="C3" s="28"/>
      <c r="G3" s="17"/>
      <c r="I3" s="17"/>
      <c r="L3" s="33"/>
    </row>
    <row r="4" spans="2:12">
      <c r="B4" s="7" t="e">
        <f>oknCompanyAddress</f>
        <v>#NAME?</v>
      </c>
      <c r="G4" s="17"/>
      <c r="I4" s="17"/>
    </row>
    <row r="5" spans="2:12">
      <c r="B5" s="7" t="e">
        <f>oknCompanyCityStateZip</f>
        <v>#NAME?</v>
      </c>
      <c r="G5" s="17"/>
      <c r="I5" s="17"/>
      <c r="L5" s="34"/>
    </row>
    <row r="6" spans="2:12">
      <c r="B6" s="7" t="e">
        <f>oknCompanyContact</f>
        <v>#NAME?</v>
      </c>
      <c r="G6" s="17"/>
      <c r="I6" s="17"/>
      <c r="L6" s="30"/>
    </row>
    <row r="7" spans="2:12" ht="21" customHeight="1">
      <c r="B7" s="40" t="s">
        <v>29</v>
      </c>
      <c r="G7" s="17"/>
      <c r="I7" s="17"/>
      <c r="J7" s="35"/>
      <c r="K7" s="30"/>
      <c r="L7" s="30"/>
    </row>
    <row r="8" spans="2:12" ht="13.5" customHeight="1">
      <c r="B8" s="12" t="s">
        <v>25</v>
      </c>
      <c r="C8" s="32"/>
      <c r="G8" s="17"/>
      <c r="I8" s="17"/>
    </row>
    <row r="9" spans="2:12">
      <c r="B9" s="12" t="s">
        <v>28</v>
      </c>
      <c r="C9" s="32"/>
      <c r="D9" s="7"/>
      <c r="G9" s="17"/>
      <c r="I9" s="17"/>
      <c r="J9" s="36"/>
      <c r="K9" s="36"/>
      <c r="L9" s="36"/>
    </row>
    <row r="10" spans="2:12" ht="4.5" customHeight="1">
      <c r="G10" s="17"/>
      <c r="I10" s="17"/>
    </row>
    <row r="11" spans="2:12" s="14" customFormat="1" ht="15.75" customHeight="1">
      <c r="B11" s="20" t="s">
        <v>85</v>
      </c>
      <c r="C11" s="21" t="s">
        <v>24</v>
      </c>
      <c r="D11" s="20" t="s">
        <v>30</v>
      </c>
      <c r="E11" s="20" t="s">
        <v>51</v>
      </c>
      <c r="F11" s="20" t="s">
        <v>86</v>
      </c>
      <c r="G11" s="25" t="s">
        <v>87</v>
      </c>
      <c r="H11" s="15" t="s">
        <v>52</v>
      </c>
      <c r="I11" s="25" t="s">
        <v>53</v>
      </c>
      <c r="J11" s="15" t="s">
        <v>63</v>
      </c>
    </row>
  </sheetData>
  <phoneticPr fontId="11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9" sqref="C9"/>
    </sheetView>
  </sheetViews>
  <sheetFormatPr defaultColWidth="9.140625" defaultRowHeight="12"/>
  <cols>
    <col min="1" max="1" width="1" style="7" customWidth="1"/>
    <col min="2" max="2" width="10.5703125" style="58" customWidth="1"/>
    <col min="3" max="3" width="33.140625" style="27" customWidth="1"/>
    <col min="4" max="4" width="10" style="24" customWidth="1"/>
    <col min="5" max="5" width="10.85546875" style="24" customWidth="1"/>
    <col min="6" max="6" width="9" style="24" customWidth="1"/>
    <col min="7" max="7" width="10.7109375" style="17" customWidth="1"/>
    <col min="8" max="8" width="10.42578125" style="17" customWidth="1"/>
    <col min="9" max="16384" width="9.140625" style="7"/>
  </cols>
  <sheetData>
    <row r="1" spans="2:8" s="19" customFormat="1" ht="50.25" customHeight="1">
      <c r="B1" s="57"/>
      <c r="C1" s="26"/>
      <c r="D1" s="23"/>
      <c r="E1" s="23"/>
      <c r="F1" s="23"/>
      <c r="G1" s="16"/>
      <c r="H1" s="16"/>
    </row>
    <row r="2" spans="2:8" ht="3.75" customHeight="1"/>
    <row r="3" spans="2:8" ht="33" customHeight="1">
      <c r="B3" s="68" t="e">
        <f>oknCompanyName</f>
        <v>#NAME?</v>
      </c>
      <c r="C3" s="28"/>
      <c r="D3" s="42"/>
      <c r="E3" s="42"/>
    </row>
    <row r="4" spans="2:8">
      <c r="B4" s="43" t="e">
        <f>oknCompanyAddress</f>
        <v>#NAME?</v>
      </c>
      <c r="D4" s="42"/>
      <c r="E4" s="42"/>
    </row>
    <row r="5" spans="2:8">
      <c r="B5" s="43" t="e">
        <f>oknCompanyCityStateZip</f>
        <v>#NAME?</v>
      </c>
      <c r="D5" s="42"/>
      <c r="E5" s="42"/>
    </row>
    <row r="6" spans="2:8">
      <c r="B6" s="43" t="e">
        <f>oknCompanyContact</f>
        <v>#NAME?</v>
      </c>
      <c r="D6" s="42"/>
      <c r="E6" s="42"/>
    </row>
    <row r="7" spans="2:8" ht="27.75" customHeight="1"/>
    <row r="8" spans="2:8" ht="15.75" customHeight="1">
      <c r="B8" s="59" t="s">
        <v>0</v>
      </c>
    </row>
    <row r="9" spans="2:8" ht="15.75" customHeight="1">
      <c r="B9" s="12" t="s">
        <v>39</v>
      </c>
      <c r="C9" s="7"/>
      <c r="F9" s="199" t="s">
        <v>67</v>
      </c>
      <c r="G9" s="200"/>
      <c r="H9" s="60">
        <v>0</v>
      </c>
    </row>
    <row r="10" spans="2:8" ht="15.75" customHeight="1">
      <c r="B10" s="12" t="s">
        <v>40</v>
      </c>
      <c r="C10" s="7"/>
      <c r="F10" s="201" t="s">
        <v>68</v>
      </c>
      <c r="G10" s="202"/>
      <c r="H10" s="62">
        <v>0</v>
      </c>
    </row>
    <row r="11" spans="2:8" ht="15.75" customHeight="1">
      <c r="B11" s="12" t="s">
        <v>41</v>
      </c>
      <c r="C11" s="63"/>
      <c r="F11" s="64"/>
      <c r="G11" s="65"/>
    </row>
    <row r="12" spans="2:8" ht="15.75" customHeight="1">
      <c r="B12" s="12" t="s">
        <v>42</v>
      </c>
      <c r="C12" s="7"/>
      <c r="F12" s="199" t="s">
        <v>69</v>
      </c>
      <c r="G12" s="200"/>
      <c r="H12" s="60">
        <v>0</v>
      </c>
    </row>
    <row r="13" spans="2:8" ht="15.75" customHeight="1">
      <c r="B13" s="12" t="s">
        <v>44</v>
      </c>
      <c r="C13" s="7"/>
      <c r="F13" s="61" t="s">
        <v>70</v>
      </c>
      <c r="G13" s="66"/>
      <c r="H13" s="62">
        <v>0</v>
      </c>
    </row>
    <row r="14" spans="2:8" ht="15.75" customHeight="1">
      <c r="B14" s="12" t="s">
        <v>43</v>
      </c>
      <c r="C14" s="7"/>
    </row>
    <row r="15" spans="2:8" ht="3" customHeight="1"/>
    <row r="16" spans="2:8" ht="15.75" customHeight="1">
      <c r="B16" s="67" t="s">
        <v>66</v>
      </c>
    </row>
    <row r="17" spans="2:8" ht="15.75" customHeight="1">
      <c r="B17" s="12" t="s">
        <v>26</v>
      </c>
      <c r="C17" s="43"/>
    </row>
    <row r="18" spans="2:8" ht="15.75" customHeight="1">
      <c r="B18" s="12" t="s">
        <v>27</v>
      </c>
      <c r="C18" s="43"/>
    </row>
    <row r="19" spans="2:8" ht="12" customHeight="1"/>
    <row r="20" spans="2:8" ht="15.75" customHeight="1">
      <c r="B20" s="21" t="s">
        <v>71</v>
      </c>
      <c r="C20" s="21" t="s">
        <v>72</v>
      </c>
      <c r="D20" s="21" t="s">
        <v>73</v>
      </c>
      <c r="E20" s="21" t="s">
        <v>74</v>
      </c>
      <c r="F20" s="21" t="s">
        <v>75</v>
      </c>
      <c r="G20" s="15" t="s">
        <v>76</v>
      </c>
      <c r="H20" s="15" t="s">
        <v>77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/>
  <cols>
    <col min="1" max="1" width="0.7109375" style="7" customWidth="1"/>
    <col min="2" max="2" width="11.85546875" style="7" customWidth="1"/>
    <col min="3" max="3" width="11" style="27" customWidth="1"/>
    <col min="4" max="4" width="9.140625" style="14"/>
    <col min="5" max="5" width="10.5703125" style="14" customWidth="1"/>
    <col min="6" max="6" width="11.85546875" style="24" customWidth="1"/>
    <col min="7" max="8" width="10.85546875" style="24" hidden="1" customWidth="1"/>
    <col min="9" max="9" width="9.5703125" style="24" hidden="1" customWidth="1"/>
    <col min="10" max="10" width="11.42578125" style="24" customWidth="1"/>
    <col min="11" max="11" width="12.5703125" style="24" customWidth="1"/>
    <col min="12" max="12" width="11.7109375" style="24" hidden="1" customWidth="1"/>
    <col min="13" max="13" width="12.7109375" style="24" customWidth="1"/>
    <col min="14" max="14" width="9.42578125" style="14" hidden="1" customWidth="1"/>
    <col min="15" max="15" width="11.42578125" style="7" customWidth="1"/>
    <col min="16" max="16384" width="9.140625" style="7"/>
  </cols>
  <sheetData>
    <row r="1" spans="2:14" s="19" customFormat="1" ht="50.25" customHeight="1">
      <c r="C1" s="26"/>
      <c r="D1" s="31"/>
      <c r="E1" s="31"/>
      <c r="F1" s="23"/>
      <c r="G1" s="23"/>
      <c r="H1" s="23"/>
      <c r="I1" s="23"/>
      <c r="J1" s="23"/>
      <c r="K1" s="23"/>
      <c r="L1" s="23"/>
      <c r="M1" s="23"/>
      <c r="N1" s="31"/>
    </row>
    <row r="2" spans="2:14" ht="3.75" customHeight="1"/>
    <row r="3" spans="2:14" ht="33" customHeight="1">
      <c r="B3" s="69" t="e">
        <f>oknCompanyName</f>
        <v>#NAME?</v>
      </c>
      <c r="C3" s="28"/>
      <c r="J3" s="37"/>
      <c r="M3" s="37"/>
    </row>
    <row r="4" spans="2:14">
      <c r="B4" s="7" t="e">
        <f>oknCompanyAddress</f>
        <v>#NAME?</v>
      </c>
    </row>
    <row r="5" spans="2:14">
      <c r="B5" s="7" t="e">
        <f>oknCompanyCityStateZip</f>
        <v>#NAME?</v>
      </c>
      <c r="M5" s="39"/>
    </row>
    <row r="6" spans="2:14">
      <c r="B6" s="7" t="e">
        <f>oknCompanyContact</f>
        <v>#NAME?</v>
      </c>
    </row>
    <row r="7" spans="2:14" ht="12.75" customHeight="1">
      <c r="K7" s="38"/>
    </row>
    <row r="8" spans="2:14" ht="12.75" customHeight="1">
      <c r="B8" s="40" t="s">
        <v>29</v>
      </c>
    </row>
    <row r="9" spans="2:14" ht="12.75" customHeight="1">
      <c r="B9" s="12" t="s">
        <v>25</v>
      </c>
      <c r="C9" s="32"/>
    </row>
    <row r="10" spans="2:14" ht="12.75" customHeight="1">
      <c r="B10" s="12" t="s">
        <v>28</v>
      </c>
      <c r="C10" s="32"/>
    </row>
    <row r="11" spans="2:14" ht="12.75" customHeight="1"/>
    <row r="12" spans="2:14" ht="3" customHeight="1"/>
    <row r="13" spans="2:14" s="14" customFormat="1" ht="15.75" customHeight="1">
      <c r="B13" s="20" t="s">
        <v>38</v>
      </c>
      <c r="C13" s="21" t="s">
        <v>24</v>
      </c>
      <c r="D13" s="20" t="s">
        <v>37</v>
      </c>
      <c r="E13" s="20" t="s">
        <v>30</v>
      </c>
      <c r="F13" s="25" t="s">
        <v>45</v>
      </c>
      <c r="G13" s="25" t="str">
        <f>oknTax1Name</f>
        <v>Sales Tax</v>
      </c>
      <c r="H13" s="25" t="e">
        <f>oknTax2Name</f>
        <v>#REF!</v>
      </c>
      <c r="I13" s="25" t="s">
        <v>32</v>
      </c>
      <c r="J13" s="25" t="s">
        <v>33</v>
      </c>
      <c r="K13" s="25" t="s">
        <v>34</v>
      </c>
      <c r="L13" s="25" t="s">
        <v>31</v>
      </c>
      <c r="M13" s="25" t="s">
        <v>35</v>
      </c>
      <c r="N13" s="20" t="s">
        <v>36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/>
  <cols>
    <col min="1" max="1" width="0.7109375" style="7" customWidth="1"/>
    <col min="2" max="2" width="10.5703125" style="7" customWidth="1"/>
    <col min="3" max="3" width="12.5703125" style="27" customWidth="1"/>
    <col min="4" max="4" width="10.5703125" style="14" customWidth="1"/>
    <col min="5" max="5" width="19.5703125" style="7" customWidth="1"/>
    <col min="6" max="6" width="11.7109375" style="7" hidden="1" customWidth="1"/>
    <col min="7" max="7" width="12.7109375" style="24" customWidth="1"/>
    <col min="8" max="8" width="12.7109375" style="24" hidden="1" customWidth="1"/>
    <col min="9" max="9" width="10.7109375" style="14" customWidth="1"/>
    <col min="10" max="10" width="14.85546875" style="7" customWidth="1"/>
    <col min="11" max="16384" width="9.140625" style="7"/>
  </cols>
  <sheetData>
    <row r="1" spans="2:10" s="19" customFormat="1" ht="50.25" customHeight="1">
      <c r="C1" s="26"/>
      <c r="D1" s="31"/>
      <c r="G1" s="23"/>
      <c r="H1" s="23"/>
      <c r="I1" s="31"/>
    </row>
    <row r="2" spans="2:10" ht="3.75" customHeight="1"/>
    <row r="3" spans="2:10" ht="33" customHeight="1">
      <c r="B3" s="69" t="e">
        <f>oknCompanyName</f>
        <v>#NAME?</v>
      </c>
      <c r="C3" s="28"/>
      <c r="G3" s="37"/>
      <c r="H3" s="37"/>
    </row>
    <row r="4" spans="2:10">
      <c r="B4" s="7" t="e">
        <f>oknCompanyAddress</f>
        <v>#NAME?</v>
      </c>
    </row>
    <row r="5" spans="2:10">
      <c r="B5" s="7" t="e">
        <f>oknCompanyCityStateZip</f>
        <v>#NAME?</v>
      </c>
      <c r="G5" s="39"/>
      <c r="H5" s="39"/>
    </row>
    <row r="6" spans="2:10">
      <c r="B6" s="7" t="e">
        <f>oknCompanyContact</f>
        <v>#NAME?</v>
      </c>
    </row>
    <row r="7" spans="2:10" ht="12.75" customHeight="1">
      <c r="E7" s="40"/>
    </row>
    <row r="8" spans="2:10" ht="12.75" customHeight="1">
      <c r="B8" s="40" t="s">
        <v>29</v>
      </c>
    </row>
    <row r="9" spans="2:10" ht="12.75" customHeight="1">
      <c r="B9" s="12" t="s">
        <v>25</v>
      </c>
      <c r="C9" s="32"/>
    </row>
    <row r="10" spans="2:10" ht="12.75" customHeight="1">
      <c r="B10" s="12" t="s">
        <v>28</v>
      </c>
      <c r="C10" s="32"/>
    </row>
    <row r="11" spans="2:10" ht="12.75" customHeight="1"/>
    <row r="12" spans="2:10" ht="3" customHeight="1"/>
    <row r="13" spans="2:10" s="14" customFormat="1" ht="15.75" customHeight="1">
      <c r="B13" s="20" t="s">
        <v>78</v>
      </c>
      <c r="C13" s="21" t="s">
        <v>24</v>
      </c>
      <c r="D13" s="20" t="s">
        <v>30</v>
      </c>
      <c r="E13" s="20" t="s">
        <v>79</v>
      </c>
      <c r="F13" s="20" t="s">
        <v>80</v>
      </c>
      <c r="G13" s="25" t="s">
        <v>81</v>
      </c>
      <c r="H13" s="25" t="s">
        <v>82</v>
      </c>
      <c r="I13" s="20" t="s">
        <v>48</v>
      </c>
      <c r="J13" s="20" t="s">
        <v>83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38" customWidth="1"/>
    <col min="2" max="2" width="76" style="138" customWidth="1"/>
    <col min="3" max="256" width="9.140625" style="131"/>
    <col min="257" max="257" width="3" style="131" customWidth="1"/>
    <col min="258" max="258" width="76" style="131" customWidth="1"/>
    <col min="259" max="512" width="9.140625" style="131"/>
    <col min="513" max="513" width="3" style="131" customWidth="1"/>
    <col min="514" max="514" width="76" style="131" customWidth="1"/>
    <col min="515" max="768" width="9.140625" style="131"/>
    <col min="769" max="769" width="3" style="131" customWidth="1"/>
    <col min="770" max="770" width="76" style="131" customWidth="1"/>
    <col min="771" max="1024" width="9.140625" style="131"/>
    <col min="1025" max="1025" width="3" style="131" customWidth="1"/>
    <col min="1026" max="1026" width="76" style="131" customWidth="1"/>
    <col min="1027" max="1280" width="9.140625" style="131"/>
    <col min="1281" max="1281" width="3" style="131" customWidth="1"/>
    <col min="1282" max="1282" width="76" style="131" customWidth="1"/>
    <col min="1283" max="1536" width="9.140625" style="131"/>
    <col min="1537" max="1537" width="3" style="131" customWidth="1"/>
    <col min="1538" max="1538" width="76" style="131" customWidth="1"/>
    <col min="1539" max="1792" width="9.140625" style="131"/>
    <col min="1793" max="1793" width="3" style="131" customWidth="1"/>
    <col min="1794" max="1794" width="76" style="131" customWidth="1"/>
    <col min="1795" max="2048" width="9.140625" style="131"/>
    <col min="2049" max="2049" width="3" style="131" customWidth="1"/>
    <col min="2050" max="2050" width="76" style="131" customWidth="1"/>
    <col min="2051" max="2304" width="9.140625" style="131"/>
    <col min="2305" max="2305" width="3" style="131" customWidth="1"/>
    <col min="2306" max="2306" width="76" style="131" customWidth="1"/>
    <col min="2307" max="2560" width="9.140625" style="131"/>
    <col min="2561" max="2561" width="3" style="131" customWidth="1"/>
    <col min="2562" max="2562" width="76" style="131" customWidth="1"/>
    <col min="2563" max="2816" width="9.140625" style="131"/>
    <col min="2817" max="2817" width="3" style="131" customWidth="1"/>
    <col min="2818" max="2818" width="76" style="131" customWidth="1"/>
    <col min="2819" max="3072" width="9.140625" style="131"/>
    <col min="3073" max="3073" width="3" style="131" customWidth="1"/>
    <col min="3074" max="3074" width="76" style="131" customWidth="1"/>
    <col min="3075" max="3328" width="9.140625" style="131"/>
    <col min="3329" max="3329" width="3" style="131" customWidth="1"/>
    <col min="3330" max="3330" width="76" style="131" customWidth="1"/>
    <col min="3331" max="3584" width="9.140625" style="131"/>
    <col min="3585" max="3585" width="3" style="131" customWidth="1"/>
    <col min="3586" max="3586" width="76" style="131" customWidth="1"/>
    <col min="3587" max="3840" width="9.140625" style="131"/>
    <col min="3841" max="3841" width="3" style="131" customWidth="1"/>
    <col min="3842" max="3842" width="76" style="131" customWidth="1"/>
    <col min="3843" max="4096" width="9.140625" style="131"/>
    <col min="4097" max="4097" width="3" style="131" customWidth="1"/>
    <col min="4098" max="4098" width="76" style="131" customWidth="1"/>
    <col min="4099" max="4352" width="9.140625" style="131"/>
    <col min="4353" max="4353" width="3" style="131" customWidth="1"/>
    <col min="4354" max="4354" width="76" style="131" customWidth="1"/>
    <col min="4355" max="4608" width="9.140625" style="131"/>
    <col min="4609" max="4609" width="3" style="131" customWidth="1"/>
    <col min="4610" max="4610" width="76" style="131" customWidth="1"/>
    <col min="4611" max="4864" width="9.140625" style="131"/>
    <col min="4865" max="4865" width="3" style="131" customWidth="1"/>
    <col min="4866" max="4866" width="76" style="131" customWidth="1"/>
    <col min="4867" max="5120" width="9.140625" style="131"/>
    <col min="5121" max="5121" width="3" style="131" customWidth="1"/>
    <col min="5122" max="5122" width="76" style="131" customWidth="1"/>
    <col min="5123" max="5376" width="9.140625" style="131"/>
    <col min="5377" max="5377" width="3" style="131" customWidth="1"/>
    <col min="5378" max="5378" width="76" style="131" customWidth="1"/>
    <col min="5379" max="5632" width="9.140625" style="131"/>
    <col min="5633" max="5633" width="3" style="131" customWidth="1"/>
    <col min="5634" max="5634" width="76" style="131" customWidth="1"/>
    <col min="5635" max="5888" width="9.140625" style="131"/>
    <col min="5889" max="5889" width="3" style="131" customWidth="1"/>
    <col min="5890" max="5890" width="76" style="131" customWidth="1"/>
    <col min="5891" max="6144" width="9.140625" style="131"/>
    <col min="6145" max="6145" width="3" style="131" customWidth="1"/>
    <col min="6146" max="6146" width="76" style="131" customWidth="1"/>
    <col min="6147" max="6400" width="9.140625" style="131"/>
    <col min="6401" max="6401" width="3" style="131" customWidth="1"/>
    <col min="6402" max="6402" width="76" style="131" customWidth="1"/>
    <col min="6403" max="6656" width="9.140625" style="131"/>
    <col min="6657" max="6657" width="3" style="131" customWidth="1"/>
    <col min="6658" max="6658" width="76" style="131" customWidth="1"/>
    <col min="6659" max="6912" width="9.140625" style="131"/>
    <col min="6913" max="6913" width="3" style="131" customWidth="1"/>
    <col min="6914" max="6914" width="76" style="131" customWidth="1"/>
    <col min="6915" max="7168" width="9.140625" style="131"/>
    <col min="7169" max="7169" width="3" style="131" customWidth="1"/>
    <col min="7170" max="7170" width="76" style="131" customWidth="1"/>
    <col min="7171" max="7424" width="9.140625" style="131"/>
    <col min="7425" max="7425" width="3" style="131" customWidth="1"/>
    <col min="7426" max="7426" width="76" style="131" customWidth="1"/>
    <col min="7427" max="7680" width="9.140625" style="131"/>
    <col min="7681" max="7681" width="3" style="131" customWidth="1"/>
    <col min="7682" max="7682" width="76" style="131" customWidth="1"/>
    <col min="7683" max="7936" width="9.140625" style="131"/>
    <col min="7937" max="7937" width="3" style="131" customWidth="1"/>
    <col min="7938" max="7938" width="76" style="131" customWidth="1"/>
    <col min="7939" max="8192" width="9.140625" style="131"/>
    <col min="8193" max="8193" width="3" style="131" customWidth="1"/>
    <col min="8194" max="8194" width="76" style="131" customWidth="1"/>
    <col min="8195" max="8448" width="9.140625" style="131"/>
    <col min="8449" max="8449" width="3" style="131" customWidth="1"/>
    <col min="8450" max="8450" width="76" style="131" customWidth="1"/>
    <col min="8451" max="8704" width="9.140625" style="131"/>
    <col min="8705" max="8705" width="3" style="131" customWidth="1"/>
    <col min="8706" max="8706" width="76" style="131" customWidth="1"/>
    <col min="8707" max="8960" width="9.140625" style="131"/>
    <col min="8961" max="8961" width="3" style="131" customWidth="1"/>
    <col min="8962" max="8962" width="76" style="131" customWidth="1"/>
    <col min="8963" max="9216" width="9.140625" style="131"/>
    <col min="9217" max="9217" width="3" style="131" customWidth="1"/>
    <col min="9218" max="9218" width="76" style="131" customWidth="1"/>
    <col min="9219" max="9472" width="9.140625" style="131"/>
    <col min="9473" max="9473" width="3" style="131" customWidth="1"/>
    <col min="9474" max="9474" width="76" style="131" customWidth="1"/>
    <col min="9475" max="9728" width="9.140625" style="131"/>
    <col min="9729" max="9729" width="3" style="131" customWidth="1"/>
    <col min="9730" max="9730" width="76" style="131" customWidth="1"/>
    <col min="9731" max="9984" width="9.140625" style="131"/>
    <col min="9985" max="9985" width="3" style="131" customWidth="1"/>
    <col min="9986" max="9986" width="76" style="131" customWidth="1"/>
    <col min="9987" max="10240" width="9.140625" style="131"/>
    <col min="10241" max="10241" width="3" style="131" customWidth="1"/>
    <col min="10242" max="10242" width="76" style="131" customWidth="1"/>
    <col min="10243" max="10496" width="9.140625" style="131"/>
    <col min="10497" max="10497" width="3" style="131" customWidth="1"/>
    <col min="10498" max="10498" width="76" style="131" customWidth="1"/>
    <col min="10499" max="10752" width="9.140625" style="131"/>
    <col min="10753" max="10753" width="3" style="131" customWidth="1"/>
    <col min="10754" max="10754" width="76" style="131" customWidth="1"/>
    <col min="10755" max="11008" width="9.140625" style="131"/>
    <col min="11009" max="11009" width="3" style="131" customWidth="1"/>
    <col min="11010" max="11010" width="76" style="131" customWidth="1"/>
    <col min="11011" max="11264" width="9.140625" style="131"/>
    <col min="11265" max="11265" width="3" style="131" customWidth="1"/>
    <col min="11266" max="11266" width="76" style="131" customWidth="1"/>
    <col min="11267" max="11520" width="9.140625" style="131"/>
    <col min="11521" max="11521" width="3" style="131" customWidth="1"/>
    <col min="11522" max="11522" width="76" style="131" customWidth="1"/>
    <col min="11523" max="11776" width="9.140625" style="131"/>
    <col min="11777" max="11777" width="3" style="131" customWidth="1"/>
    <col min="11778" max="11778" width="76" style="131" customWidth="1"/>
    <col min="11779" max="12032" width="9.140625" style="131"/>
    <col min="12033" max="12033" width="3" style="131" customWidth="1"/>
    <col min="12034" max="12034" width="76" style="131" customWidth="1"/>
    <col min="12035" max="12288" width="9.140625" style="131"/>
    <col min="12289" max="12289" width="3" style="131" customWidth="1"/>
    <col min="12290" max="12290" width="76" style="131" customWidth="1"/>
    <col min="12291" max="12544" width="9.140625" style="131"/>
    <col min="12545" max="12545" width="3" style="131" customWidth="1"/>
    <col min="12546" max="12546" width="76" style="131" customWidth="1"/>
    <col min="12547" max="12800" width="9.140625" style="131"/>
    <col min="12801" max="12801" width="3" style="131" customWidth="1"/>
    <col min="12802" max="12802" width="76" style="131" customWidth="1"/>
    <col min="12803" max="13056" width="9.140625" style="131"/>
    <col min="13057" max="13057" width="3" style="131" customWidth="1"/>
    <col min="13058" max="13058" width="76" style="131" customWidth="1"/>
    <col min="13059" max="13312" width="9.140625" style="131"/>
    <col min="13313" max="13313" width="3" style="131" customWidth="1"/>
    <col min="13314" max="13314" width="76" style="131" customWidth="1"/>
    <col min="13315" max="13568" width="9.140625" style="131"/>
    <col min="13569" max="13569" width="3" style="131" customWidth="1"/>
    <col min="13570" max="13570" width="76" style="131" customWidth="1"/>
    <col min="13571" max="13824" width="9.140625" style="131"/>
    <col min="13825" max="13825" width="3" style="131" customWidth="1"/>
    <col min="13826" max="13826" width="76" style="131" customWidth="1"/>
    <col min="13827" max="14080" width="9.140625" style="131"/>
    <col min="14081" max="14081" width="3" style="131" customWidth="1"/>
    <col min="14082" max="14082" width="76" style="131" customWidth="1"/>
    <col min="14083" max="14336" width="9.140625" style="131"/>
    <col min="14337" max="14337" width="3" style="131" customWidth="1"/>
    <col min="14338" max="14338" width="76" style="131" customWidth="1"/>
    <col min="14339" max="14592" width="9.140625" style="131"/>
    <col min="14593" max="14593" width="3" style="131" customWidth="1"/>
    <col min="14594" max="14594" width="76" style="131" customWidth="1"/>
    <col min="14595" max="14848" width="9.140625" style="131"/>
    <col min="14849" max="14849" width="3" style="131" customWidth="1"/>
    <col min="14850" max="14850" width="76" style="131" customWidth="1"/>
    <col min="14851" max="15104" width="9.140625" style="131"/>
    <col min="15105" max="15105" width="3" style="131" customWidth="1"/>
    <col min="15106" max="15106" width="76" style="131" customWidth="1"/>
    <col min="15107" max="15360" width="9.140625" style="131"/>
    <col min="15361" max="15361" width="3" style="131" customWidth="1"/>
    <col min="15362" max="15362" width="76" style="131" customWidth="1"/>
    <col min="15363" max="15616" width="9.140625" style="131"/>
    <col min="15617" max="15617" width="3" style="131" customWidth="1"/>
    <col min="15618" max="15618" width="76" style="131" customWidth="1"/>
    <col min="15619" max="15872" width="9.140625" style="131"/>
    <col min="15873" max="15873" width="3" style="131" customWidth="1"/>
    <col min="15874" max="15874" width="76" style="131" customWidth="1"/>
    <col min="15875" max="16128" width="9.140625" style="131"/>
    <col min="16129" max="16129" width="3" style="131" customWidth="1"/>
    <col min="16130" max="16130" width="76" style="131" customWidth="1"/>
    <col min="16131" max="16384" width="9.140625" style="131"/>
  </cols>
  <sheetData>
    <row r="1" spans="1:3" ht="32.1" customHeight="1">
      <c r="A1" s="128"/>
      <c r="B1" s="129" t="s">
        <v>136</v>
      </c>
      <c r="C1" s="130"/>
    </row>
    <row r="2" spans="1:3" ht="16.5">
      <c r="A2" s="128"/>
      <c r="B2" s="132"/>
      <c r="C2" s="130"/>
    </row>
    <row r="3" spans="1:3" ht="16.5">
      <c r="A3" s="128"/>
      <c r="B3" s="133" t="s">
        <v>128</v>
      </c>
      <c r="C3" s="130"/>
    </row>
    <row r="4" spans="1:3">
      <c r="A4" s="128"/>
      <c r="B4" s="139" t="s">
        <v>129</v>
      </c>
      <c r="C4" s="130"/>
    </row>
    <row r="5" spans="1:3" ht="16.5">
      <c r="A5" s="128"/>
      <c r="B5" s="134"/>
      <c r="C5" s="130"/>
    </row>
    <row r="6" spans="1:3" ht="16.5">
      <c r="A6" s="128"/>
      <c r="B6" s="135" t="s">
        <v>139</v>
      </c>
      <c r="C6" s="130"/>
    </row>
    <row r="7" spans="1:3" ht="16.5">
      <c r="A7" s="128"/>
      <c r="B7" s="134"/>
      <c r="C7" s="130"/>
    </row>
    <row r="8" spans="1:3" ht="46.5">
      <c r="A8" s="128"/>
      <c r="B8" s="134" t="s">
        <v>130</v>
      </c>
      <c r="C8" s="130"/>
    </row>
    <row r="9" spans="1:3" ht="16.5">
      <c r="A9" s="128"/>
      <c r="B9" s="134"/>
      <c r="C9" s="130"/>
    </row>
    <row r="10" spans="1:3" ht="31.5">
      <c r="A10" s="128"/>
      <c r="B10" s="134" t="s">
        <v>131</v>
      </c>
      <c r="C10" s="130"/>
    </row>
    <row r="11" spans="1:3" ht="16.5">
      <c r="A11" s="128"/>
      <c r="B11" s="134"/>
      <c r="C11" s="130"/>
    </row>
    <row r="12" spans="1:3" ht="31.5">
      <c r="A12" s="128"/>
      <c r="B12" s="134" t="s">
        <v>132</v>
      </c>
      <c r="C12" s="130"/>
    </row>
    <row r="13" spans="1:3" ht="16.5">
      <c r="A13" s="128"/>
      <c r="B13" s="134"/>
      <c r="C13" s="130"/>
    </row>
    <row r="14" spans="1:3">
      <c r="A14" s="128"/>
      <c r="B14" s="136" t="s">
        <v>133</v>
      </c>
      <c r="C14" s="130"/>
    </row>
    <row r="15" spans="1:3" ht="15.75">
      <c r="A15" s="128"/>
      <c r="B15" s="142" t="s">
        <v>134</v>
      </c>
      <c r="C15" s="130"/>
    </row>
    <row r="16" spans="1:3" ht="16.5">
      <c r="A16" s="128"/>
      <c r="B16" s="137"/>
      <c r="C16" s="130"/>
    </row>
    <row r="17" spans="1:3" ht="32.25">
      <c r="A17" s="128"/>
      <c r="B17" s="134" t="s">
        <v>135</v>
      </c>
      <c r="C17" s="130"/>
    </row>
    <row r="18" spans="1:3">
      <c r="A18" s="128"/>
      <c r="B18" s="128"/>
      <c r="C18" s="130"/>
    </row>
    <row r="19" spans="1:3">
      <c r="A19" s="128"/>
      <c r="B19" s="128"/>
      <c r="C19" s="130"/>
    </row>
    <row r="20" spans="1:3">
      <c r="A20" s="128"/>
      <c r="B20" s="128"/>
      <c r="C20" s="130"/>
    </row>
    <row r="21" spans="1:3">
      <c r="A21" s="128"/>
      <c r="B21" s="128"/>
      <c r="C21" s="130"/>
    </row>
    <row r="22" spans="1:3">
      <c r="A22" s="128"/>
      <c r="B22" s="128"/>
      <c r="C22" s="130"/>
    </row>
    <row r="23" spans="1:3">
      <c r="A23" s="128"/>
      <c r="B23" s="128"/>
      <c r="C23" s="130"/>
    </row>
    <row r="24" spans="1:3">
      <c r="A24" s="128"/>
      <c r="B24" s="128"/>
      <c r="C24" s="130"/>
    </row>
    <row r="25" spans="1:3">
      <c r="A25" s="128"/>
      <c r="B25" s="128"/>
      <c r="C25" s="130"/>
    </row>
    <row r="26" spans="1:3">
      <c r="A26" s="128"/>
      <c r="B26" s="128"/>
      <c r="C26" s="130"/>
    </row>
    <row r="27" spans="1:3">
      <c r="A27" s="128"/>
      <c r="B27" s="128"/>
      <c r="C27" s="130"/>
    </row>
    <row r="28" spans="1:3">
      <c r="A28" s="128"/>
      <c r="B28" s="128"/>
      <c r="C28" s="130"/>
    </row>
    <row r="29" spans="1:3">
      <c r="A29" s="128"/>
      <c r="B29" s="128"/>
      <c r="C29" s="130"/>
    </row>
  </sheetData>
  <hyperlinks>
    <hyperlink ref="B14" r:id="rId1" display="See License Agreement" xr:uid="{00000000-0004-0000-0700-000000000000}"/>
    <hyperlink ref="B4" r:id="rId2" tooltip="View online document" display="http://www.invoicingtemplate.com/preschool-educa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322D-A339-4F65-B116-8E0F6F4A7E3A}">
  <dimension ref="A1"/>
  <sheetViews>
    <sheetView workbookViewId="0">
      <selection activeCell="B32" sqref="B32"/>
    </sheetView>
  </sheetViews>
  <sheetFormatPr defaultRowHeight="15"/>
  <cols>
    <col min="1" max="16384" width="9.140625" style="14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ColWidth="9.140625" defaultRowHeight="12"/>
  <cols>
    <col min="1" max="1" width="37.42578125" style="7" customWidth="1"/>
    <col min="2" max="2" width="18" style="7" customWidth="1"/>
    <col min="3" max="3" width="9.7109375" style="7" bestFit="1" customWidth="1"/>
    <col min="4" max="4" width="20.85546875" style="7" bestFit="1" customWidth="1"/>
    <col min="5" max="5" width="12.28515625" style="7" bestFit="1" customWidth="1"/>
    <col min="6" max="6" width="15.140625" style="7" bestFit="1" customWidth="1"/>
    <col min="7" max="7" width="18" style="7" bestFit="1" customWidth="1"/>
    <col min="8" max="9" width="16.5703125" style="7" bestFit="1" customWidth="1"/>
    <col min="10" max="10" width="9.7109375" style="7" bestFit="1" customWidth="1"/>
    <col min="11" max="11" width="11" style="7" bestFit="1" customWidth="1"/>
    <col min="12" max="13" width="9.7109375" style="7" bestFit="1" customWidth="1"/>
    <col min="14" max="14" width="7.42578125" style="7" bestFit="1" customWidth="1"/>
    <col min="15" max="16" width="13.28515625" style="7" bestFit="1" customWidth="1"/>
    <col min="17" max="17" width="30.85546875" style="7" bestFit="1" customWidth="1"/>
    <col min="18" max="18" width="11" style="7" bestFit="1" customWidth="1"/>
    <col min="19" max="19" width="19.42578125" style="7" bestFit="1" customWidth="1"/>
    <col min="20" max="20" width="20.85546875" style="7" bestFit="1" customWidth="1"/>
    <col min="21" max="22" width="40.85546875" style="7" bestFit="1" customWidth="1"/>
    <col min="23" max="23" width="26.5703125" style="7" bestFit="1" customWidth="1"/>
    <col min="24" max="24" width="28" style="7" bestFit="1" customWidth="1"/>
    <col min="25" max="16384" width="9.140625" style="7"/>
  </cols>
  <sheetData>
    <row r="5" spans="1:5" ht="12.75">
      <c r="A5" s="7" t="s">
        <v>1</v>
      </c>
      <c r="B5" t="s">
        <v>54</v>
      </c>
    </row>
    <row r="6" spans="1:5">
      <c r="A6" s="7" t="s">
        <v>2</v>
      </c>
      <c r="B6" s="12" t="s">
        <v>114</v>
      </c>
    </row>
    <row r="7" spans="1:5">
      <c r="A7" s="7" t="s">
        <v>5</v>
      </c>
      <c r="B7" s="7">
        <v>2</v>
      </c>
      <c r="D7" s="7" t="s">
        <v>6</v>
      </c>
      <c r="E7" s="7" t="s">
        <v>7</v>
      </c>
    </row>
    <row r="8" spans="1:5">
      <c r="A8" s="7" t="s">
        <v>8</v>
      </c>
      <c r="B8" s="7">
        <v>0</v>
      </c>
    </row>
    <row r="9" spans="1:5">
      <c r="A9" s="7" t="s">
        <v>9</v>
      </c>
      <c r="B9" s="7">
        <v>0</v>
      </c>
    </row>
    <row r="10" spans="1:5">
      <c r="A10" s="7" t="s">
        <v>10</v>
      </c>
      <c r="B10" s="7">
        <v>1</v>
      </c>
    </row>
    <row r="11" spans="1:5">
      <c r="A11" s="7" t="s">
        <v>11</v>
      </c>
      <c r="B11" s="7">
        <v>1</v>
      </c>
    </row>
    <row r="12" spans="1:5">
      <c r="A12" s="7" t="s">
        <v>12</v>
      </c>
      <c r="B12" s="7">
        <v>1</v>
      </c>
    </row>
    <row r="13" spans="1:5">
      <c r="A13" s="7" t="s">
        <v>13</v>
      </c>
    </row>
    <row r="14" spans="1:5" ht="12.75">
      <c r="A14" t="s">
        <v>14</v>
      </c>
      <c r="B14" s="7">
        <v>0</v>
      </c>
    </row>
    <row r="15" spans="1:5">
      <c r="A15" s="7" t="s">
        <v>15</v>
      </c>
      <c r="B15" s="7" t="s">
        <v>90</v>
      </c>
    </row>
    <row r="16" spans="1:5">
      <c r="A16" s="7" t="s">
        <v>16</v>
      </c>
      <c r="B16" s="7">
        <v>1</v>
      </c>
    </row>
    <row r="17" spans="1:2">
      <c r="A17" s="7" t="s">
        <v>19</v>
      </c>
      <c r="B17" s="7">
        <v>1</v>
      </c>
    </row>
    <row r="18" spans="1:2">
      <c r="A18" s="7" t="s">
        <v>17</v>
      </c>
      <c r="B18" s="7">
        <v>1</v>
      </c>
    </row>
    <row r="19" spans="1:2">
      <c r="A19" s="7" t="s">
        <v>18</v>
      </c>
      <c r="B19" s="7">
        <v>12</v>
      </c>
    </row>
    <row r="20" spans="1:2">
      <c r="A20" s="7" t="s">
        <v>88</v>
      </c>
      <c r="B20" s="7">
        <v>1</v>
      </c>
    </row>
    <row r="22" spans="1:2">
      <c r="A22" s="7" t="s">
        <v>89</v>
      </c>
      <c r="B22" s="7">
        <v>1</v>
      </c>
    </row>
    <row r="23" spans="1:2">
      <c r="B23" s="7" t="s">
        <v>144</v>
      </c>
    </row>
    <row r="25" spans="1:2">
      <c r="B25" s="7">
        <v>0</v>
      </c>
    </row>
    <row r="30" spans="1:2">
      <c r="B30" s="7">
        <v>1</v>
      </c>
    </row>
    <row r="31" spans="1:2">
      <c r="B31" s="7">
        <v>0</v>
      </c>
    </row>
    <row r="33" spans="2:2">
      <c r="B33" s="7">
        <v>2</v>
      </c>
    </row>
    <row r="34" spans="2:2">
      <c r="B34" s="7">
        <v>1</v>
      </c>
    </row>
    <row r="35" spans="2:2">
      <c r="B35" s="7">
        <v>1</v>
      </c>
    </row>
    <row r="36" spans="2:2">
      <c r="B36" s="7">
        <v>1</v>
      </c>
    </row>
    <row r="38" spans="2:2">
      <c r="B38" s="7">
        <v>1</v>
      </c>
    </row>
    <row r="39" spans="2:2">
      <c r="B39" s="7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493</vt:i4>
      </vt:variant>
    </vt:vector>
  </HeadingPairs>
  <TitlesOfParts>
    <vt:vector size="50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oknCheckNO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oknD1_1</vt:lpstr>
      <vt:lpstr>oknD1_10</vt:lpstr>
      <vt:lpstr>oknD1_11</vt:lpstr>
      <vt:lpstr>oknD1_12</vt:lpstr>
      <vt:lpstr>oknD1_13</vt:lpstr>
      <vt:lpstr>oknD1_14</vt:lpstr>
      <vt:lpstr>oknD1_15</vt:lpstr>
      <vt:lpstr>oknD1_16</vt:lpstr>
      <vt:lpstr>oknD1_17</vt:lpstr>
      <vt:lpstr>oknD1_18</vt:lpstr>
      <vt:lpstr>oknD1_19</vt:lpstr>
      <vt:lpstr>oknD1_2</vt:lpstr>
      <vt:lpstr>oknD1_20</vt:lpstr>
      <vt:lpstr>oknD1_21</vt:lpstr>
      <vt:lpstr>oknD1_22</vt:lpstr>
      <vt:lpstr>oknD1_23</vt:lpstr>
      <vt:lpstr>oknD1_24</vt:lpstr>
      <vt:lpstr>oknD1_25</vt:lpstr>
      <vt:lpstr>oknD1_26</vt:lpstr>
      <vt:lpstr>oknD1_3</vt:lpstr>
      <vt:lpstr>oknD1_4</vt:lpstr>
      <vt:lpstr>oknD1_5</vt:lpstr>
      <vt:lpstr>oknD1_6</vt:lpstr>
      <vt:lpstr>oknD1_7</vt:lpstr>
      <vt:lpstr>oknD1_8</vt:lpstr>
      <vt:lpstr>oknD1_9</vt:lpstr>
      <vt:lpstr>oknD2_1</vt:lpstr>
      <vt:lpstr>oknD2_10</vt:lpstr>
      <vt:lpstr>oknD2_11</vt:lpstr>
      <vt:lpstr>oknD2_12</vt:lpstr>
      <vt:lpstr>oknD2_13</vt:lpstr>
      <vt:lpstr>oknD2_14</vt:lpstr>
      <vt:lpstr>oknD2_15</vt:lpstr>
      <vt:lpstr>oknD2_16</vt:lpstr>
      <vt:lpstr>oknD2_17</vt:lpstr>
      <vt:lpstr>oknD2_18</vt:lpstr>
      <vt:lpstr>oknD2_19</vt:lpstr>
      <vt:lpstr>oknD2_2</vt:lpstr>
      <vt:lpstr>oknD2_20</vt:lpstr>
      <vt:lpstr>oknD2_21</vt:lpstr>
      <vt:lpstr>oknD2_22</vt:lpstr>
      <vt:lpstr>oknD2_23</vt:lpstr>
      <vt:lpstr>oknD2_24</vt:lpstr>
      <vt:lpstr>oknD2_25</vt:lpstr>
      <vt:lpstr>oknD2_26</vt:lpstr>
      <vt:lpstr>oknD2_3</vt:lpstr>
      <vt:lpstr>oknD2_4</vt:lpstr>
      <vt:lpstr>oknD2_5</vt:lpstr>
      <vt:lpstr>oknD2_6</vt:lpstr>
      <vt:lpstr>oknD2_7</vt:lpstr>
      <vt:lpstr>oknD2_8</vt:lpstr>
      <vt:lpstr>oknD2_9</vt:lpstr>
      <vt:lpstr>oknD3_1</vt:lpstr>
      <vt:lpstr>oknD3_10</vt:lpstr>
      <vt:lpstr>oknD3_11</vt:lpstr>
      <vt:lpstr>oknD3_12</vt:lpstr>
      <vt:lpstr>oknD3_13</vt:lpstr>
      <vt:lpstr>oknD3_14</vt:lpstr>
      <vt:lpstr>oknD3_15</vt:lpstr>
      <vt:lpstr>oknD3_16</vt:lpstr>
      <vt:lpstr>oknD3_17</vt:lpstr>
      <vt:lpstr>oknD3_18</vt:lpstr>
      <vt:lpstr>oknD3_19</vt:lpstr>
      <vt:lpstr>oknD3_2</vt:lpstr>
      <vt:lpstr>oknD3_20</vt:lpstr>
      <vt:lpstr>oknD3_21</vt:lpstr>
      <vt:lpstr>oknD3_22</vt:lpstr>
      <vt:lpstr>oknD3_23</vt:lpstr>
      <vt:lpstr>oknD3_24</vt:lpstr>
      <vt:lpstr>oknD3_25</vt:lpstr>
      <vt:lpstr>oknD3_26</vt:lpstr>
      <vt:lpstr>oknD3_3</vt:lpstr>
      <vt:lpstr>oknD3_4</vt:lpstr>
      <vt:lpstr>oknD3_5</vt:lpstr>
      <vt:lpstr>oknD3_6</vt:lpstr>
      <vt:lpstr>oknD3_7</vt:lpstr>
      <vt:lpstr>oknD3_8</vt:lpstr>
      <vt:lpstr>oknD3_9</vt:lpstr>
      <vt:lpstr>oknD4_1</vt:lpstr>
      <vt:lpstr>oknD4_10</vt:lpstr>
      <vt:lpstr>oknD4_11</vt:lpstr>
      <vt:lpstr>oknD4_12</vt:lpstr>
      <vt:lpstr>oknD4_13</vt:lpstr>
      <vt:lpstr>oknD4_14</vt:lpstr>
      <vt:lpstr>oknD4_15</vt:lpstr>
      <vt:lpstr>oknD4_16</vt:lpstr>
      <vt:lpstr>oknD4_17</vt:lpstr>
      <vt:lpstr>oknD4_18</vt:lpstr>
      <vt:lpstr>oknD4_19</vt:lpstr>
      <vt:lpstr>oknD4_2</vt:lpstr>
      <vt:lpstr>oknD4_20</vt:lpstr>
      <vt:lpstr>oknD4_21</vt:lpstr>
      <vt:lpstr>oknD4_22</vt:lpstr>
      <vt:lpstr>oknD4_23</vt:lpstr>
      <vt:lpstr>oknD4_24</vt:lpstr>
      <vt:lpstr>oknD4_25</vt:lpstr>
      <vt:lpstr>oknD4_26</vt:lpstr>
      <vt:lpstr>oknD4_3</vt:lpstr>
      <vt:lpstr>oknD4_4</vt:lpstr>
      <vt:lpstr>oknD4_5</vt:lpstr>
      <vt:lpstr>oknD4_6</vt:lpstr>
      <vt:lpstr>oknD4_7</vt:lpstr>
      <vt:lpstr>oknD4_8</vt:lpstr>
      <vt:lpstr>oknD4_9</vt:lpstr>
      <vt:lpstr>oknD5_1</vt:lpstr>
      <vt:lpstr>oknD5_10</vt:lpstr>
      <vt:lpstr>oknD5_11</vt:lpstr>
      <vt:lpstr>oknD5_12</vt:lpstr>
      <vt:lpstr>oknD5_13</vt:lpstr>
      <vt:lpstr>oknD5_14</vt:lpstr>
      <vt:lpstr>oknD5_15</vt:lpstr>
      <vt:lpstr>oknD5_16</vt:lpstr>
      <vt:lpstr>oknD5_17</vt:lpstr>
      <vt:lpstr>oknD5_18</vt:lpstr>
      <vt:lpstr>oknD5_19</vt:lpstr>
      <vt:lpstr>oknD5_2</vt:lpstr>
      <vt:lpstr>oknD5_20</vt:lpstr>
      <vt:lpstr>oknD5_21</vt:lpstr>
      <vt:lpstr>oknD5_22</vt:lpstr>
      <vt:lpstr>oknD5_23</vt:lpstr>
      <vt:lpstr>oknD5_24</vt:lpstr>
      <vt:lpstr>oknD5_25</vt:lpstr>
      <vt:lpstr>oknD5_26</vt:lpstr>
      <vt:lpstr>oknD5_3</vt:lpstr>
      <vt:lpstr>oknD5_4</vt:lpstr>
      <vt:lpstr>oknD5_5</vt:lpstr>
      <vt:lpstr>oknD5_6</vt:lpstr>
      <vt:lpstr>oknD5_7</vt:lpstr>
      <vt:lpstr>oknD5_8</vt:lpstr>
      <vt:lpstr>oknD5_9</vt:lpstr>
      <vt:lpstr>oknD6_1</vt:lpstr>
      <vt:lpstr>oknD6_10</vt:lpstr>
      <vt:lpstr>oknD6_11</vt:lpstr>
      <vt:lpstr>oknD6_12</vt:lpstr>
      <vt:lpstr>oknD6_13</vt:lpstr>
      <vt:lpstr>oknD6_14</vt:lpstr>
      <vt:lpstr>oknD6_15</vt:lpstr>
      <vt:lpstr>oknD6_16</vt:lpstr>
      <vt:lpstr>oknD6_17</vt:lpstr>
      <vt:lpstr>oknD6_18</vt:lpstr>
      <vt:lpstr>oknD6_19</vt:lpstr>
      <vt:lpstr>oknD6_2</vt:lpstr>
      <vt:lpstr>oknD6_20</vt:lpstr>
      <vt:lpstr>oknD6_21</vt:lpstr>
      <vt:lpstr>oknD6_22</vt:lpstr>
      <vt:lpstr>oknD6_23</vt:lpstr>
      <vt:lpstr>oknD6_24</vt:lpstr>
      <vt:lpstr>oknD6_25</vt:lpstr>
      <vt:lpstr>oknD6_26</vt:lpstr>
      <vt:lpstr>oknD6_3</vt:lpstr>
      <vt:lpstr>oknD6_4</vt:lpstr>
      <vt:lpstr>oknD6_5</vt:lpstr>
      <vt:lpstr>oknD6_6</vt:lpstr>
      <vt:lpstr>oknD6_7</vt:lpstr>
      <vt:lpstr>oknD6_8</vt:lpstr>
      <vt:lpstr>oknD6_9</vt:lpstr>
      <vt:lpstr>oknD7_1</vt:lpstr>
      <vt:lpstr>oknD7_10</vt:lpstr>
      <vt:lpstr>oknD7_11</vt:lpstr>
      <vt:lpstr>oknD7_12</vt:lpstr>
      <vt:lpstr>oknD7_13</vt:lpstr>
      <vt:lpstr>oknD7_14</vt:lpstr>
      <vt:lpstr>oknD7_15</vt:lpstr>
      <vt:lpstr>oknD7_16</vt:lpstr>
      <vt:lpstr>oknD7_17</vt:lpstr>
      <vt:lpstr>oknD7_18</vt:lpstr>
      <vt:lpstr>oknD7_19</vt:lpstr>
      <vt:lpstr>oknD7_2</vt:lpstr>
      <vt:lpstr>oknD7_20</vt:lpstr>
      <vt:lpstr>oknD7_21</vt:lpstr>
      <vt:lpstr>oknD7_22</vt:lpstr>
      <vt:lpstr>oknD7_23</vt:lpstr>
      <vt:lpstr>oknD7_24</vt:lpstr>
      <vt:lpstr>oknD7_25</vt:lpstr>
      <vt:lpstr>oknD7_26</vt:lpstr>
      <vt:lpstr>oknD7_3</vt:lpstr>
      <vt:lpstr>oknD7_4</vt:lpstr>
      <vt:lpstr>oknD7_5</vt:lpstr>
      <vt:lpstr>oknD7_6</vt:lpstr>
      <vt:lpstr>oknD7_7</vt:lpstr>
      <vt:lpstr>oknD7_8</vt:lpstr>
      <vt:lpstr>oknD7_9</vt:lpstr>
      <vt:lpstr>oknDatabaseName</vt:lpstr>
      <vt:lpstr>oknDateRec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oknRpCOM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oknShippingCost</vt:lpstr>
      <vt:lpstr>oknStatus</vt:lpstr>
      <vt:lpstr>oknSubTotal</vt:lpstr>
      <vt:lpstr>oknTax1</vt:lpstr>
      <vt:lpstr>oknTax1Name</vt:lpstr>
      <vt:lpstr>oknTax2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Preschool Education Invoice Template</dc:title>
  <dc:subject>"Preschool Education Invoice Template" summary: This billing template is designed for preschool education businesses that provide extraordinary academics and programs to students in a safe, secure and encouraging environment, or provide fun-filled action packed educational summer camp / summer school.</dc:subject>
  <dc:creator>https://www.invoicingtemplate.com/</dc:creator>
  <cp:keywords/>
  <dc:description>https://www.invoicingtemplate.com/preschool-education.html</dc:description>
  <cp:lastModifiedBy>liangjun yu</cp:lastModifiedBy>
  <cp:lastPrinted>2017-07-24T17:19:13Z</cp:lastPrinted>
  <dcterms:created xsi:type="dcterms:W3CDTF">2000-07-27T22:24:14Z</dcterms:created>
  <dcterms:modified xsi:type="dcterms:W3CDTF">2024-03-08T11:29:00Z</dcterms:modified>
  <cp:category>Preschool Education Invoice Template, Preschool Education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68, Greensboro, North Carolina, 287027, 269666, 7000643796399991100?+6.44%, 128.3 sq mi, 332.3 km2, 2,237/sq mi, 864/km2, 36°05′42″N 79°49′37″W? / ?36.0951°N 79.8270°W? / 36.0951; -79.8270? (Greensboro)</vt:lpwstr>
  </property>
</Properties>
</file>