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20\"/>
    </mc:Choice>
  </mc:AlternateContent>
  <xr:revisionPtr revIDLastSave="0" documentId="13_ncr:1_{EE022C66-9D15-4060-84CC-8C55C34A0A8F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TTN">Invoice!#REF!</definedName>
    <definedName name="oknBalanceDue">Invoice!$Q$46</definedName>
    <definedName name="oknCheckNO">Invoice!$H$45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19">Invoice!$D$38</definedName>
    <definedName name="oknCost_2">Invoice!$D$21</definedName>
    <definedName name="oknCost_20">Invoice!$D$39</definedName>
    <definedName name="oknCost_21">Invoice!$D$40</definedName>
    <definedName name="oknCost_22">Invoice!$D$41</definedName>
    <definedName name="oknCost_23">Invoice!$D$42</definedName>
    <definedName name="oknCost_24">Invoice!$D$43</definedName>
    <definedName name="oknCost_25">Invoice!$D$44</definedName>
    <definedName name="oknCost_26">Invoice!$D$45</definedName>
    <definedName name="oknCost_27">Invoice!$D$46</definedName>
    <definedName name="oknCost_28">Invoice!$D$47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BalanceDue">#REF!</definedName>
    <definedName name="oknCsDateFrom">#REF!</definedName>
    <definedName name="oknCsDateTo">#REF!</definedName>
    <definedName name="oknCsDueDate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InvoiceDate">#REF!</definedName>
    <definedName name="oknCsInvoiceID">#REF!</definedName>
    <definedName name="oknCsOrderID">#REF!</definedName>
    <definedName name="oknCsPayments">#REF!</definedName>
    <definedName name="oknCsPaymentTerm">#REF!</definedName>
    <definedName name="oknCsSalesRepName">#REF!</definedName>
    <definedName name="oknCsShippingCost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sSubtotal">#REF!</definedName>
    <definedName name="oknCsTax1">#REF!</definedName>
    <definedName name="oknCsTax2">#REF!</definedName>
    <definedName name="oknCsTotal">#REF!</definedName>
    <definedName name="oknD1_1">Invoice!$H$16</definedName>
    <definedName name="oknD1_10">Invoice!$H$25</definedName>
    <definedName name="oknD1_11">Invoice!$H$26</definedName>
    <definedName name="oknD1_12">Invoice!$H$27</definedName>
    <definedName name="oknD1_13">Invoice!$H$28</definedName>
    <definedName name="oknD1_14">Invoice!$H$29</definedName>
    <definedName name="oknD1_15">Invoice!$H$30</definedName>
    <definedName name="oknD1_16">Invoice!$H$31</definedName>
    <definedName name="oknD1_17">Invoice!$H$32</definedName>
    <definedName name="oknD1_18">Invoice!$H$33</definedName>
    <definedName name="oknD1_19">Invoice!$H$34</definedName>
    <definedName name="oknD1_2">Invoice!$H$17</definedName>
    <definedName name="oknD1_20">Invoice!$H$35</definedName>
    <definedName name="oknD1_21">Invoice!$H$36</definedName>
    <definedName name="oknD1_22">Invoice!$H$37</definedName>
    <definedName name="oknD1_23">Invoice!$H$38</definedName>
    <definedName name="oknD1_24">Invoice!$H$39</definedName>
    <definedName name="oknD1_25">Invoice!$H$40</definedName>
    <definedName name="oknD1_26">Invoice!$H$41</definedName>
    <definedName name="oknD1_3">Invoice!$H$18</definedName>
    <definedName name="oknD1_4">Invoice!$H$19</definedName>
    <definedName name="oknD1_5">Invoice!$H$20</definedName>
    <definedName name="oknD1_6">Invoice!$H$21</definedName>
    <definedName name="oknD1_7">Invoice!$H$22</definedName>
    <definedName name="oknD1_8">Invoice!$H$23</definedName>
    <definedName name="oknD1_9">Invoice!$H$24</definedName>
    <definedName name="oknD2_1">Invoice!$I$16</definedName>
    <definedName name="oknD2_10">Invoice!$I$25</definedName>
    <definedName name="oknD2_11">Invoice!$I$26</definedName>
    <definedName name="oknD2_12">Invoice!$I$27</definedName>
    <definedName name="oknD2_13">Invoice!$I$28</definedName>
    <definedName name="oknD2_14">Invoice!$I$29</definedName>
    <definedName name="oknD2_15">Invoice!$I$30</definedName>
    <definedName name="oknD2_16">Invoice!$I$31</definedName>
    <definedName name="oknD2_17">Invoice!$I$32</definedName>
    <definedName name="oknD2_18">Invoice!$I$33</definedName>
    <definedName name="oknD2_19">Invoice!$I$34</definedName>
    <definedName name="oknD2_2">Invoice!$I$17</definedName>
    <definedName name="oknD2_20">Invoice!$I$35</definedName>
    <definedName name="oknD2_21">Invoice!$I$36</definedName>
    <definedName name="oknD2_22">Invoice!$I$37</definedName>
    <definedName name="oknD2_23">Invoice!$I$38</definedName>
    <definedName name="oknD2_24">Invoice!$I$39</definedName>
    <definedName name="oknD2_25">Invoice!$I$40</definedName>
    <definedName name="oknD2_26">Invoice!$I$41</definedName>
    <definedName name="oknD2_3">Invoice!$I$18</definedName>
    <definedName name="oknD2_4">Invoice!$I$19</definedName>
    <definedName name="oknD2_5">Invoice!$I$20</definedName>
    <definedName name="oknD2_6">Invoice!$I$21</definedName>
    <definedName name="oknD2_7">Invoice!$I$22</definedName>
    <definedName name="oknD2_8">Invoice!$I$23</definedName>
    <definedName name="oknD2_9">Invoice!$I$24</definedName>
    <definedName name="oknD3_1">Invoice!$J$16</definedName>
    <definedName name="oknD3_10">Invoice!$J$25</definedName>
    <definedName name="oknD3_11">Invoice!$J$26</definedName>
    <definedName name="oknD3_12">Invoice!$J$27</definedName>
    <definedName name="oknD3_13">Invoice!$J$28</definedName>
    <definedName name="oknD3_14">Invoice!$J$29</definedName>
    <definedName name="oknD3_15">Invoice!$J$30</definedName>
    <definedName name="oknD3_16">Invoice!$J$31</definedName>
    <definedName name="oknD3_17">Invoice!$J$32</definedName>
    <definedName name="oknD3_18">Invoice!$J$33</definedName>
    <definedName name="oknD3_19">Invoice!$J$34</definedName>
    <definedName name="oknD3_2">Invoice!$J$17</definedName>
    <definedName name="oknD3_20">Invoice!$J$35</definedName>
    <definedName name="oknD3_21">Invoice!$J$36</definedName>
    <definedName name="oknD3_22">Invoice!$J$37</definedName>
    <definedName name="oknD3_23">Invoice!$J$38</definedName>
    <definedName name="oknD3_24">Invoice!$J$39</definedName>
    <definedName name="oknD3_25">Invoice!$J$40</definedName>
    <definedName name="oknD3_26">Invoice!$J$41</definedName>
    <definedName name="oknD3_3">Invoice!$J$18</definedName>
    <definedName name="oknD3_4">Invoice!$J$19</definedName>
    <definedName name="oknD3_5">Invoice!$J$20</definedName>
    <definedName name="oknD3_6">Invoice!$J$21</definedName>
    <definedName name="oknD3_7">Invoice!$J$22</definedName>
    <definedName name="oknD3_8">Invoice!$J$23</definedName>
    <definedName name="oknD3_9">Invoice!$J$24</definedName>
    <definedName name="oknD4_1">Invoice!$K$16</definedName>
    <definedName name="oknD4_10">Invoice!$K$25</definedName>
    <definedName name="oknD4_11">Invoice!$K$26</definedName>
    <definedName name="oknD4_12">Invoice!$K$27</definedName>
    <definedName name="oknD4_13">Invoice!$K$28</definedName>
    <definedName name="oknD4_14">Invoice!$K$29</definedName>
    <definedName name="oknD4_15">Invoice!$K$30</definedName>
    <definedName name="oknD4_16">Invoice!$K$31</definedName>
    <definedName name="oknD4_17">Invoice!$K$32</definedName>
    <definedName name="oknD4_18">Invoice!$K$33</definedName>
    <definedName name="oknD4_19">Invoice!$K$34</definedName>
    <definedName name="oknD4_2">Invoice!$K$17</definedName>
    <definedName name="oknD4_20">Invoice!$K$35</definedName>
    <definedName name="oknD4_21">Invoice!$K$36</definedName>
    <definedName name="oknD4_22">Invoice!$K$37</definedName>
    <definedName name="oknD4_23">Invoice!$K$38</definedName>
    <definedName name="oknD4_24">Invoice!$K$39</definedName>
    <definedName name="oknD4_25">Invoice!$K$40</definedName>
    <definedName name="oknD4_26">Invoice!$K$41</definedName>
    <definedName name="oknD4_3">Invoice!$K$18</definedName>
    <definedName name="oknD4_4">Invoice!$K$19</definedName>
    <definedName name="oknD4_5">Invoice!$K$20</definedName>
    <definedName name="oknD4_6">Invoice!$K$21</definedName>
    <definedName name="oknD4_7">Invoice!$K$22</definedName>
    <definedName name="oknD4_8">Invoice!$K$23</definedName>
    <definedName name="oknD4_9">Invoice!$K$24</definedName>
    <definedName name="oknD5_1">Invoice!$L$16</definedName>
    <definedName name="oknD5_10">Invoice!$L$25</definedName>
    <definedName name="oknD5_11">Invoice!$L$26</definedName>
    <definedName name="oknD5_12">Invoice!$L$27</definedName>
    <definedName name="oknD5_13">Invoice!$L$28</definedName>
    <definedName name="oknD5_14">Invoice!$L$29</definedName>
    <definedName name="oknD5_15">Invoice!$L$30</definedName>
    <definedName name="oknD5_16">Invoice!$L$31</definedName>
    <definedName name="oknD5_17">Invoice!$L$32</definedName>
    <definedName name="oknD5_18">Invoice!$L$33</definedName>
    <definedName name="oknD5_19">Invoice!$L$34</definedName>
    <definedName name="oknD5_2">Invoice!$L$17</definedName>
    <definedName name="oknD5_20">Invoice!$L$35</definedName>
    <definedName name="oknD5_21">Invoice!$L$36</definedName>
    <definedName name="oknD5_22">Invoice!$L$37</definedName>
    <definedName name="oknD5_23">Invoice!$L$38</definedName>
    <definedName name="oknD5_24">Invoice!$L$39</definedName>
    <definedName name="oknD5_25">Invoice!$L$40</definedName>
    <definedName name="oknD5_26">Invoice!$L$41</definedName>
    <definedName name="oknD5_3">Invoice!$L$18</definedName>
    <definedName name="oknD5_4">Invoice!$L$19</definedName>
    <definedName name="oknD5_5">Invoice!$L$20</definedName>
    <definedName name="oknD5_6">Invoice!$L$21</definedName>
    <definedName name="oknD5_7">Invoice!$L$22</definedName>
    <definedName name="oknD5_8">Invoice!$L$23</definedName>
    <definedName name="oknD5_9">Invoice!$L$24</definedName>
    <definedName name="oknD6_1">Invoice!$M$16</definedName>
    <definedName name="oknD6_10">Invoice!$M$25</definedName>
    <definedName name="oknD6_11">Invoice!$M$26</definedName>
    <definedName name="oknD6_12">Invoice!$M$27</definedName>
    <definedName name="oknD6_13">Invoice!$M$28</definedName>
    <definedName name="oknD6_14">Invoice!$M$29</definedName>
    <definedName name="oknD6_15">Invoice!$M$30</definedName>
    <definedName name="oknD6_16">Invoice!$M$31</definedName>
    <definedName name="oknD6_17">Invoice!$M$32</definedName>
    <definedName name="oknD6_18">Invoice!$M$33</definedName>
    <definedName name="oknD6_19">Invoice!$M$34</definedName>
    <definedName name="oknD6_2">Invoice!$M$17</definedName>
    <definedName name="oknD6_20">Invoice!$M$35</definedName>
    <definedName name="oknD6_21">Invoice!$M$36</definedName>
    <definedName name="oknD6_22">Invoice!$M$37</definedName>
    <definedName name="oknD6_23">Invoice!$M$38</definedName>
    <definedName name="oknD6_24">Invoice!$M$39</definedName>
    <definedName name="oknD6_25">Invoice!$M$40</definedName>
    <definedName name="oknD6_26">Invoice!$M$41</definedName>
    <definedName name="oknD6_3">Invoice!$M$18</definedName>
    <definedName name="oknD6_4">Invoice!$M$19</definedName>
    <definedName name="oknD6_5">Invoice!$M$20</definedName>
    <definedName name="oknD6_6">Invoice!$M$21</definedName>
    <definedName name="oknD6_7">Invoice!$M$22</definedName>
    <definedName name="oknD6_8">Invoice!$M$23</definedName>
    <definedName name="oknD6_9">Invoice!$M$24</definedName>
    <definedName name="oknD7_1">Invoice!$N$16</definedName>
    <definedName name="oknD7_10">Invoice!$N$25</definedName>
    <definedName name="oknD7_11">Invoice!$N$26</definedName>
    <definedName name="oknD7_12">Invoice!$N$27</definedName>
    <definedName name="oknD7_13">Invoice!$N$28</definedName>
    <definedName name="oknD7_14">Invoice!$N$29</definedName>
    <definedName name="oknD7_15">Invoice!$N$30</definedName>
    <definedName name="oknD7_16">Invoice!$N$31</definedName>
    <definedName name="oknD7_17">Invoice!$N$32</definedName>
    <definedName name="oknD7_18">Invoice!$N$33</definedName>
    <definedName name="oknD7_19">Invoice!$N$34</definedName>
    <definedName name="oknD7_2">Invoice!$N$17</definedName>
    <definedName name="oknD7_20">Invoice!$N$35</definedName>
    <definedName name="oknD7_21">Invoice!$N$36</definedName>
    <definedName name="oknD7_22">Invoice!$N$37</definedName>
    <definedName name="oknD7_23">Invoice!$N$38</definedName>
    <definedName name="oknD7_24">Invoice!$N$39</definedName>
    <definedName name="oknD7_25">Invoice!$N$40</definedName>
    <definedName name="oknD7_26">Invoice!$N$41</definedName>
    <definedName name="oknD7_3">Invoice!$N$18</definedName>
    <definedName name="oknD7_4">Invoice!$N$19</definedName>
    <definedName name="oknD7_5">Invoice!$N$20</definedName>
    <definedName name="oknD7_6">Invoice!$N$21</definedName>
    <definedName name="oknD7_7">Invoice!$N$22</definedName>
    <definedName name="oknD7_8">Invoice!$N$23</definedName>
    <definedName name="oknD7_9">Invoice!$N$24</definedName>
    <definedName name="oknDatabaseName">Invoice!$A$4</definedName>
    <definedName name="oknDateRec">Invoice!$H$46</definedName>
    <definedName name="oknDueDate">Invoice!$P$12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Invoice!$O$10</definedName>
    <definedName name="oknInvoiceID">Invoice!$B$10</definedName>
    <definedName name="oknJobContact">Invoice!#REF!</definedName>
    <definedName name="oknJobLocation">Invoice!#REF!</definedName>
    <definedName name="oknLineTotal_1">Invoice!$Q$16</definedName>
    <definedName name="oknLineTotal_10">Invoice!$Q$25</definedName>
    <definedName name="oknLineTotal_11">Invoice!$Q$26</definedName>
    <definedName name="oknLineTotal_12">Invoice!$Q$27</definedName>
    <definedName name="oknLineTotal_13">Invoice!$Q$28</definedName>
    <definedName name="oknLineTotal_14">Invoice!$Q$29</definedName>
    <definedName name="oknLineTotal_15">Invoice!$Q$30</definedName>
    <definedName name="oknLineTotal_16">Invoice!$Q$31</definedName>
    <definedName name="oknLineTotal_17">Invoice!$Q$32</definedName>
    <definedName name="oknLineTotal_18">Invoice!$Q$33</definedName>
    <definedName name="oknLineTotal_19">Invoice!$Q$34</definedName>
    <definedName name="oknLineTotal_2">Invoice!$Q$17</definedName>
    <definedName name="oknLineTotal_20">Invoice!$Q$35</definedName>
    <definedName name="oknLineTotal_21">Invoice!$Q$36</definedName>
    <definedName name="oknLineTotal_22">Invoice!$Q$37</definedName>
    <definedName name="oknLineTotal_23">Invoice!$Q$38</definedName>
    <definedName name="oknLineTotal_24">Invoice!$Q$39</definedName>
    <definedName name="oknLineTotal_25">Invoice!$Q$40</definedName>
    <definedName name="oknLineTotal_26">Invoice!$Q$41</definedName>
    <definedName name="oknLineTotal_27">Invoice!#REF!</definedName>
    <definedName name="oknLineTotal_28">Invoice!#REF!</definedName>
    <definedName name="oknLineTotal_3">Invoice!$Q$18</definedName>
    <definedName name="oknLineTotal_4">Invoice!$Q$19</definedName>
    <definedName name="oknLineTotal_5">Invoice!$Q$20</definedName>
    <definedName name="oknLineTotal_6">Invoice!$Q$21</definedName>
    <definedName name="oknLineTotal_7">Invoice!$Q$22</definedName>
    <definedName name="oknLineTotal_8">Invoice!$Q$23</definedName>
    <definedName name="oknLineTotal_9">Invoice!$Q$24</definedName>
    <definedName name="oknLineTotalTaxable">Invoice!$D$48</definedName>
    <definedName name="oknMisc">Invoice!#REF!</definedName>
    <definedName name="oknOrderID">Invoice!$AB$15</definedName>
    <definedName name="oknPayments">Invoice!$Q$45</definedName>
    <definedName name="oknPaymentTerm">Invoice!#REF!</definedName>
    <definedName name="oknPayout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Invoice!$P$16</definedName>
    <definedName name="oknPrice_10">Invoice!$P$25</definedName>
    <definedName name="oknPrice_11">Invoice!$P$26</definedName>
    <definedName name="oknPrice_12">Invoice!$P$27</definedName>
    <definedName name="oknPrice_13">Invoice!$P$28</definedName>
    <definedName name="oknPrice_14">Invoice!$P$29</definedName>
    <definedName name="oknPrice_15">Invoice!$P$30</definedName>
    <definedName name="oknPrice_16">Invoice!$P$31</definedName>
    <definedName name="oknPrice_17">Invoice!$P$32</definedName>
    <definedName name="oknPrice_18">Invoice!$P$33</definedName>
    <definedName name="oknPrice_19">Invoice!$P$34</definedName>
    <definedName name="oknPrice_2">Invoice!$P$17</definedName>
    <definedName name="oknPrice_20">Invoice!$P$35</definedName>
    <definedName name="oknPrice_21">Invoice!$P$36</definedName>
    <definedName name="oknPrice_22">Invoice!$P$37</definedName>
    <definedName name="oknPrice_23">Invoice!$P$38</definedName>
    <definedName name="oknPrice_24">Invoice!$P$39</definedName>
    <definedName name="oknPrice_25">Invoice!$P$40</definedName>
    <definedName name="oknPrice_26">Invoice!$P$41</definedName>
    <definedName name="oknPrice_3">Invoice!$P$18</definedName>
    <definedName name="oknPrice_4">Invoice!$P$19</definedName>
    <definedName name="oknPrice_5">Invoice!$P$20</definedName>
    <definedName name="oknPrice_6">Invoice!$P$21</definedName>
    <definedName name="oknPrice_7">Invoice!$P$22</definedName>
    <definedName name="oknPrice_8">Invoice!$P$23</definedName>
    <definedName name="oknPrice_9">Invoice!$P$24</definedName>
    <definedName name="oknPrInvoiceID">#REF!</definedName>
    <definedName name="oknPrNotes">#REF!</definedName>
    <definedName name="oknProductID_1">Invoice!$B$16</definedName>
    <definedName name="oknProductID_10">Invoice!$B$25</definedName>
    <definedName name="oknProductID_11">Invoice!$B$26</definedName>
    <definedName name="oknProductID_12">Invoice!$B$27</definedName>
    <definedName name="oknProductID_13">Invoice!$B$28</definedName>
    <definedName name="oknProductID_14">Invoice!$B$29</definedName>
    <definedName name="oknProductID_15">Invoice!$B$30</definedName>
    <definedName name="oknProductID_16">Invoice!$B$31</definedName>
    <definedName name="oknProductID_17">Invoice!$B$32</definedName>
    <definedName name="oknProductID_18">Invoice!$B$33</definedName>
    <definedName name="oknProductID_19">Invoice!$B$34</definedName>
    <definedName name="oknProductID_2">Invoice!$B$17</definedName>
    <definedName name="oknProductID_20">Invoice!$B$35</definedName>
    <definedName name="oknProductID_21">Invoice!$B$36</definedName>
    <definedName name="oknProductID_22">Invoice!$B$37</definedName>
    <definedName name="oknProductID_23">Invoice!$B$38</definedName>
    <definedName name="oknProductID_24">Invoice!$B$39</definedName>
    <definedName name="oknProductID_25">Invoice!$B$40</definedName>
    <definedName name="oknProductID_26">Invoice!$B$41</definedName>
    <definedName name="oknProductID_27">Invoice!#REF!</definedName>
    <definedName name="oknProductID_28">Invoice!#REF!</definedName>
    <definedName name="oknProductID_3">Invoice!$B$18</definedName>
    <definedName name="oknProductID_4">Invoice!$B$19</definedName>
    <definedName name="oknProductID_5">Invoice!$B$20</definedName>
    <definedName name="oknProductID_6">Invoice!$B$21</definedName>
    <definedName name="oknProductID_7">Invoice!$B$22</definedName>
    <definedName name="oknProductID_8">Invoice!$B$23</definedName>
    <definedName name="oknProductID_9">Invoice!$B$24</definedName>
    <definedName name="oknProductName_1">Invoice!$F$16</definedName>
    <definedName name="oknProductName_10">Invoice!$F$25</definedName>
    <definedName name="oknProductName_11">Invoice!$F$26</definedName>
    <definedName name="oknProductName_12">Invoice!$F$27</definedName>
    <definedName name="oknProductName_13">Invoice!$F$28</definedName>
    <definedName name="oknProductName_14">Invoice!$F$29</definedName>
    <definedName name="oknProductName_15">Invoice!$F$30</definedName>
    <definedName name="oknProductName_16">Invoice!$F$31</definedName>
    <definedName name="oknProductName_17">Invoice!$F$32</definedName>
    <definedName name="oknProductName_18">Invoice!$F$33</definedName>
    <definedName name="oknProductName_19">Invoice!$F$34</definedName>
    <definedName name="oknProductName_2">Invoice!$F$17</definedName>
    <definedName name="oknProductName_20">Invoice!$F$35</definedName>
    <definedName name="oknProductName_21">Invoice!$F$36</definedName>
    <definedName name="oknProductName_22">Invoice!$F$37</definedName>
    <definedName name="oknProductName_23">Invoice!$F$38</definedName>
    <definedName name="oknProductName_24">Invoice!$F$39</definedName>
    <definedName name="oknProductName_25">Invoice!$F$40</definedName>
    <definedName name="oknProductName_26">Invoice!$F$41</definedName>
    <definedName name="oknProductName_27">Invoice!#REF!</definedName>
    <definedName name="oknProductName_28">Invoice!#REF!</definedName>
    <definedName name="oknProductName_3">Invoice!$F$18</definedName>
    <definedName name="oknProductName_4">Invoice!$F$19</definedName>
    <definedName name="oknProductName_5">Invoice!$F$20</definedName>
    <definedName name="oknProductName_6">Invoice!$F$21</definedName>
    <definedName name="oknProductName_7">Invoice!$F$22</definedName>
    <definedName name="oknProductName_8">Invoice!$F$23</definedName>
    <definedName name="oknProductName_9">Invoice!$F$24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Invoice!$O$16</definedName>
    <definedName name="oknQuantity_10">Invoice!$O$25</definedName>
    <definedName name="oknQuantity_11">Invoice!$O$26</definedName>
    <definedName name="oknQuantity_12">Invoice!$O$27</definedName>
    <definedName name="oknQuantity_13">Invoice!$O$28</definedName>
    <definedName name="oknQuantity_14">Invoice!$O$29</definedName>
    <definedName name="oknQuantity_15">Invoice!$O$30</definedName>
    <definedName name="oknQuantity_16">Invoice!$O$31</definedName>
    <definedName name="oknQuantity_17">Invoice!$O$32</definedName>
    <definedName name="oknQuantity_18">Invoice!$O$33</definedName>
    <definedName name="oknQuantity_19">Invoice!$O$34</definedName>
    <definedName name="oknQuantity_2">Invoice!$O$17</definedName>
    <definedName name="oknQuantity_20">Invoice!$O$35</definedName>
    <definedName name="oknQuantity_21">Invoice!$O$36</definedName>
    <definedName name="oknQuantity_22">Invoice!$O$37</definedName>
    <definedName name="oknQuantity_23">Invoice!$O$38</definedName>
    <definedName name="oknQuantity_24">Invoice!$O$39</definedName>
    <definedName name="oknQuantity_25">Invoice!$O$40</definedName>
    <definedName name="oknQuantity_26">Invoice!$O$41</definedName>
    <definedName name="oknQuantity_27">Invoice!#REF!</definedName>
    <definedName name="oknQuantity_28">Invoice!#REF!</definedName>
    <definedName name="oknQuantity_3">Invoice!$O$18</definedName>
    <definedName name="oknQuantity_4">Invoice!$O$19</definedName>
    <definedName name="oknQuantity_5">Invoice!$O$20</definedName>
    <definedName name="oknQuantity_6">Invoice!$O$21</definedName>
    <definedName name="oknQuantity_7">Invoice!$O$22</definedName>
    <definedName name="oknQuantity_8">Invoice!$O$23</definedName>
    <definedName name="oknQuantity_9">Invoice!$O$24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M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Date">Invoice!#REF!</definedName>
    <definedName name="oknShippingCost">Invoice!$Q$43</definedName>
    <definedName name="oknShipVia">Invoice!#REF!</definedName>
    <definedName name="oknStatus">Invoice!$A$7</definedName>
    <definedName name="oknSubTotal">Invoice!$Q$42</definedName>
    <definedName name="oknTax1">Invoice!$AB$17</definedName>
    <definedName name="oknTax1Name">Invoice!$AB$16</definedName>
    <definedName name="oknTax1Rate">Invoice!#REF!</definedName>
    <definedName name="oknTax1RateDefault" hidden="1">Invoice!$C$17</definedName>
    <definedName name="oknTax2">Invoice!$AB$18</definedName>
    <definedName name="oknTax2IsAppliedToTax1" hidden="1">Invoice!$C$13</definedName>
    <definedName name="oknTax2Name">Invoice!#REF!</definedName>
    <definedName name="oknTax2Rate">Invoice!#REF!</definedName>
    <definedName name="oknTax2RateDefault" hidden="1">Invoice!$C$18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19">Invoice!$C$38</definedName>
    <definedName name="oknTaxable_2">Invoice!$C$21</definedName>
    <definedName name="oknTaxable_20">Invoice!$C$39</definedName>
    <definedName name="oknTaxable_21">Invoice!$C$40</definedName>
    <definedName name="oknTaxable_22">Invoice!$C$41</definedName>
    <definedName name="oknTaxable_23">Invoice!$C$42</definedName>
    <definedName name="oknTaxable_24">Invoice!$C$43</definedName>
    <definedName name="oknTaxable_25">Invoice!$C$44</definedName>
    <definedName name="oknTaxable_26">Invoice!$C$45</definedName>
    <definedName name="oknTaxable_27">Invoice!$C$46</definedName>
    <definedName name="oknTaxable_28">Invoice!$C$47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 hidden="1">Invoice!$C$14</definedName>
    <definedName name="oknTaxType" hidden="1">Invoice!$C$12</definedName>
    <definedName name="oknTotal">Invoice!$AB$19</definedName>
    <definedName name="oknWhoAddress">Invoice!$G$11</definedName>
    <definedName name="oknWhoCityStateZip">Invoice!#REF!</definedName>
    <definedName name="oknWhoID">Invoice!$B$11</definedName>
    <definedName name="oknWhoName">Invoice!$G$10</definedName>
    <definedName name="oknWhoPhone">Invoice!$X$11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Invoice!$E$2:$Q$48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1" i="1" l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Q16" i="1" l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3" i="1"/>
  <c r="Q34" i="1"/>
  <c r="Q35" i="1"/>
  <c r="Q36" i="1"/>
  <c r="Q37" i="1"/>
  <c r="Q38" i="1"/>
  <c r="Q39" i="1"/>
  <c r="Q40" i="1"/>
  <c r="Q41" i="1"/>
  <c r="AB17" i="1"/>
  <c r="AB18" i="1"/>
  <c r="D48" i="1" a="1"/>
  <c r="D48" i="1" s="1"/>
  <c r="Q32" i="1" l="1"/>
  <c r="Q42" i="1" s="1"/>
  <c r="AB19" i="1" l="1"/>
  <c r="Q46" i="1" s="1"/>
</calcChain>
</file>

<file path=xl/sharedStrings.xml><?xml version="1.0" encoding="utf-8"?>
<sst xmlns="http://schemas.openxmlformats.org/spreadsheetml/2006/main" count="66" uniqueCount="62">
  <si>
    <t>Taxable</t>
    <phoneticPr fontId="8" type="noConversion"/>
  </si>
  <si>
    <t>TaxSystem</t>
    <phoneticPr fontId="8" type="noConversion"/>
  </si>
  <si>
    <t>SUBTOTAL</t>
  </si>
  <si>
    <t>Current Database</t>
  </si>
  <si>
    <t>Invoice Status</t>
  </si>
  <si>
    <t>cost</t>
    <phoneticPr fontId="8" type="noConversion"/>
  </si>
  <si>
    <t>Total</t>
  </si>
  <si>
    <t>Paid</t>
  </si>
  <si>
    <t>Description</t>
  </si>
  <si>
    <t>Account #</t>
  </si>
  <si>
    <t>Sales Tax</t>
  </si>
  <si>
    <t>TOTAL AMOUNT DUE</t>
  </si>
  <si>
    <t>Office Use Only:</t>
  </si>
  <si>
    <t>Date Rec'd:</t>
  </si>
  <si>
    <t>tax1name</t>
    <phoneticPr fontId="8" type="noConversion"/>
  </si>
  <si>
    <t>tax1</t>
    <phoneticPr fontId="8" type="noConversion"/>
  </si>
  <si>
    <t>tax2</t>
    <phoneticPr fontId="8" type="noConversion"/>
  </si>
  <si>
    <t>P.O.</t>
    <phoneticPr fontId="8" type="noConversion"/>
  </si>
  <si>
    <t>DON'T DELETE THE FOLLOWING</t>
    <phoneticPr fontId="8" type="noConversion"/>
  </si>
  <si>
    <t>INVOICE</t>
    <phoneticPr fontId="8" type="noConversion"/>
  </si>
  <si>
    <t>Date(s)</t>
  </si>
  <si>
    <t>Time</t>
  </si>
  <si>
    <t>Rate</t>
  </si>
  <si>
    <t>Invoice Date</t>
  </si>
  <si>
    <t>Student:</t>
  </si>
  <si>
    <t>Payment:</t>
  </si>
  <si>
    <t>Invoice#</t>
  </si>
  <si>
    <t>PAID</t>
  </si>
  <si>
    <t>TOTAL</t>
  </si>
  <si>
    <t>ANDREWS, YARI</t>
  </si>
  <si>
    <t>C101</t>
  </si>
  <si>
    <t>P115</t>
  </si>
  <si>
    <t>REG FEE</t>
  </si>
  <si>
    <t>P103</t>
  </si>
  <si>
    <t>FL/DAY</t>
  </si>
  <si>
    <t>P116</t>
  </si>
  <si>
    <t>FT-BOWLING</t>
  </si>
  <si>
    <t>P117</t>
  </si>
  <si>
    <t>MISC-OPEN SWIM</t>
  </si>
  <si>
    <t>address</t>
  </si>
  <si>
    <t>city, state ZIP</t>
  </si>
  <si>
    <t>phone, web address</t>
  </si>
  <si>
    <t>cm020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</si>
  <si>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</si>
  <si>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</si>
  <si>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</si>
  <si>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</si>
  <si>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</si>
  <si>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</si>
  <si>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</si>
  <si>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Hide the columns if you want.</t>
  </si>
  <si>
    <t>Preschool Education</t>
  </si>
  <si>
    <t>FT-DMNS</t>
  </si>
  <si>
    <t>P120</t>
  </si>
  <si>
    <t>Item#</t>
  </si>
  <si>
    <t>Line#</t>
  </si>
  <si>
    <t>Preschool Education Billing Format</t>
  </si>
  <si>
    <t>Preschool Education Invoice Templatecm020</t>
  </si>
  <si>
    <t>Preschool Education Billing Format - 67, Henderson, Nevada, 292969, 257729, 7001136732769692200?+13.67%, 104.7 sq mi, 271.2 km2, 2,798/sq mi, 1,080/km2, 36°00′35″N 115°02′09″W? / ?36.0097°N 115.0357°W? / 36.0097; -115.0357? (Henderson)</t>
  </si>
  <si>
    <t>Preschool Education Invoice Templatecm020 - 67, Henderson, Nevada, 292969, 257729, 7001136732769692200?+13.67%, 104.7 sq mi, 271.2 km2, 2,798/sq mi, 1,080/km2, 36°00′35″N 115°02′09″W? / ?36.0097°N 115.0357°W? / 36.0097; -115.0357? (Henderson)</t>
  </si>
  <si>
    <t>Preschool Education Billing Format - 68, Greensboro, North Carolina, 287027, 269666, 7000643796399991100?+6.44%, 128.3 sq mi, 332.3 km2, 2,237/sq mi, 864/km2, 36°05′42″N 79°49′37″W? / ?36.0951°N 79.8270°W? / 36.0951; -79.8270? (Greensboro)</t>
  </si>
  <si>
    <t>Preschool Education Invoice Templatecm020 - 68, Greensboro, North Carolina, 287027, 269666, 7000643796399991100?+6.44%, 128.3 sq mi, 332.3 km2, 2,237/sq mi, 864/km2, 36°05′42″N 79°49′37″W? / ?36.0951°N 79.8270°W? / 36.0951; -79.8270? (Greensboro)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</si>
</sst>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m/d/yy;@"/>
  </numFmts>
  <fonts count="5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Tahoma"/>
      <family val="2"/>
    </font>
    <font>
      <sz val="11"/>
      <name val="Arial"/>
      <family val="2"/>
    </font>
    <font>
      <sz val="18"/>
      <name val="Amerigo Md BT"/>
      <family val="2"/>
    </font>
    <font>
      <i/>
      <sz val="10"/>
      <name val="Amerigo BT"/>
      <family val="2"/>
    </font>
    <font>
      <i/>
      <sz val="8"/>
      <name val="Amerigo BT"/>
      <family val="2"/>
    </font>
    <font>
      <i/>
      <u/>
      <sz val="9"/>
      <color indexed="12"/>
      <name val="Amerigo BT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Doctor Soos Light"/>
    </font>
    <font>
      <b/>
      <sz val="12"/>
      <name val="Doctor Soos Light"/>
    </font>
    <font>
      <b/>
      <sz val="16"/>
      <name val="Doctor Soos Light"/>
    </font>
    <font>
      <sz val="12"/>
      <name val="Doctor Soos Light"/>
    </font>
    <font>
      <sz val="16"/>
      <name val="Doctor Soos Light"/>
    </font>
    <font>
      <b/>
      <sz val="14"/>
      <name val="Arial Black"/>
      <family val="2"/>
    </font>
    <font>
      <sz val="24"/>
      <color theme="4" tint="-0.499984740745262"/>
      <name val="Arial Black"/>
      <family val="2"/>
    </font>
    <font>
      <b/>
      <sz val="12"/>
      <name val="Agency FB"/>
      <family val="2"/>
    </font>
    <font>
      <sz val="12"/>
      <name val="Agency FB"/>
      <family val="2"/>
    </font>
    <font>
      <b/>
      <sz val="10"/>
      <name val="Doctor Soos Light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</borders>
  <cellStyleXfs count="51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2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5" borderId="1" applyNumberFormat="0" applyAlignment="0" applyProtection="0"/>
    <xf numFmtId="0" fontId="28" fillId="15" borderId="2" applyNumberFormat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4" fillId="3" borderId="1" applyNumberFormat="0" applyAlignment="0" applyProtection="0"/>
    <xf numFmtId="0" fontId="35" fillId="0" borderId="6" applyNumberFormat="0" applyFill="0" applyAlignment="0" applyProtection="0"/>
    <xf numFmtId="0" fontId="36" fillId="7" borderId="0" applyNumberFormat="0" applyBorder="0" applyAlignment="0" applyProtection="0"/>
    <xf numFmtId="0" fontId="9" fillId="4" borderId="7" applyNumberFormat="0" applyFont="0" applyAlignment="0" applyProtection="0"/>
    <xf numFmtId="0" fontId="37" fillId="5" borderId="8" applyNumberFormat="0" applyAlignment="0" applyProtection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5" fillId="0" borderId="0"/>
    <xf numFmtId="0" fontId="6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9" fillId="0" borderId="0" xfId="0" applyNumberFormat="1" applyFont="1" applyAlignment="1" applyProtection="1">
      <alignment horizontal="center" vertical="center"/>
      <protection locked="0"/>
    </xf>
    <xf numFmtId="43" fontId="18" fillId="0" borderId="0" xfId="0" applyNumberFormat="1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44" fontId="0" fillId="0" borderId="0" xfId="0" applyNumberFormat="1" applyAlignment="1" applyProtection="1">
      <alignment horizontal="left" vertical="center"/>
      <protection hidden="1"/>
    </xf>
    <xf numFmtId="166" fontId="0" fillId="0" borderId="0" xfId="0" applyNumberFormat="1" applyAlignment="1" applyProtection="1">
      <alignment horizontal="left" vertical="center"/>
      <protection hidden="1"/>
    </xf>
    <xf numFmtId="0" fontId="1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1" fillId="0" borderId="0" xfId="0" applyFont="1"/>
    <xf numFmtId="167" fontId="11" fillId="0" borderId="13" xfId="0" applyNumberFormat="1" applyFont="1" applyBorder="1" applyAlignment="1" applyProtection="1">
      <alignment horizontal="center" vertical="center"/>
      <protection hidden="1"/>
    </xf>
    <xf numFmtId="164" fontId="11" fillId="0" borderId="13" xfId="0" applyNumberFormat="1" applyFont="1" applyBorder="1" applyAlignment="1" applyProtection="1">
      <alignment vertical="center"/>
      <protection locked="0"/>
    </xf>
    <xf numFmtId="164" fontId="11" fillId="0" borderId="13" xfId="0" applyNumberFormat="1" applyFont="1" applyBorder="1" applyAlignment="1">
      <alignment vertical="center"/>
    </xf>
    <xf numFmtId="170" fontId="16" fillId="0" borderId="13" xfId="0" applyNumberFormat="1" applyFont="1" applyBorder="1" applyAlignment="1" applyProtection="1">
      <alignment horizontal="center" vertical="center"/>
      <protection locked="0"/>
    </xf>
    <xf numFmtId="0" fontId="46" fillId="0" borderId="0" xfId="0" applyFont="1" applyAlignment="1">
      <alignment horizontal="left" vertical="center"/>
    </xf>
    <xf numFmtId="0" fontId="0" fillId="16" borderId="0" xfId="0" applyFill="1"/>
    <xf numFmtId="0" fontId="0" fillId="16" borderId="0" xfId="0" applyFill="1" applyAlignment="1">
      <alignment vertical="center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43" fontId="8" fillId="0" borderId="13" xfId="0" applyNumberFormat="1" applyFont="1" applyBorder="1" applyAlignment="1" applyProtection="1">
      <alignment horizontal="right" vertical="center"/>
      <protection hidden="1"/>
    </xf>
    <xf numFmtId="165" fontId="8" fillId="0" borderId="0" xfId="0" applyNumberFormat="1" applyFont="1" applyAlignment="1">
      <alignment horizontal="right" vertical="center"/>
    </xf>
    <xf numFmtId="43" fontId="18" fillId="0" borderId="0" xfId="0" applyNumberFormat="1" applyFont="1" applyAlignment="1" applyProtection="1">
      <alignment horizontal="right" vertical="center"/>
      <protection locked="0" hidden="1"/>
    </xf>
    <xf numFmtId="0" fontId="7" fillId="18" borderId="0" xfId="0" applyFont="1" applyFill="1"/>
    <xf numFmtId="0" fontId="7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0" fillId="19" borderId="0" xfId="0" applyFill="1" applyAlignment="1">
      <alignment horizontal="center"/>
    </xf>
    <xf numFmtId="0" fontId="8" fillId="18" borderId="0" xfId="0" applyFont="1" applyFill="1" applyAlignment="1">
      <alignment horizontal="center" vertical="center"/>
    </xf>
    <xf numFmtId="165" fontId="16" fillId="18" borderId="0" xfId="0" applyNumberFormat="1" applyFont="1" applyFill="1" applyAlignment="1">
      <alignment horizontal="right" vertical="center"/>
    </xf>
    <xf numFmtId="169" fontId="16" fillId="18" borderId="0" xfId="0" applyNumberFormat="1" applyFont="1" applyFill="1" applyAlignment="1">
      <alignment vertical="center"/>
    </xf>
    <xf numFmtId="0" fontId="14" fillId="18" borderId="0" xfId="0" applyFont="1" applyFill="1"/>
    <xf numFmtId="169" fontId="13" fillId="18" borderId="0" xfId="0" applyNumberFormat="1" applyFont="1" applyFill="1"/>
    <xf numFmtId="0" fontId="8" fillId="18" borderId="0" xfId="0" applyFont="1" applyFill="1" applyAlignment="1">
      <alignment horizontal="center"/>
    </xf>
    <xf numFmtId="0" fontId="0" fillId="18" borderId="0" xfId="0" applyFill="1" applyAlignment="1">
      <alignment vertical="center"/>
    </xf>
    <xf numFmtId="0" fontId="14" fillId="18" borderId="0" xfId="0" applyFont="1" applyFill="1" applyAlignment="1">
      <alignment vertical="center"/>
    </xf>
    <xf numFmtId="0" fontId="9" fillId="17" borderId="0" xfId="0" applyFont="1" applyFill="1" applyAlignment="1" applyProtection="1">
      <alignment horizontal="center" vertical="center"/>
      <protection locked="0"/>
    </xf>
    <xf numFmtId="1" fontId="11" fillId="17" borderId="10" xfId="0" applyNumberFormat="1" applyFont="1" applyFill="1" applyBorder="1" applyAlignment="1" applyProtection="1">
      <alignment horizontal="left" vertical="center"/>
      <protection locked="0"/>
    </xf>
    <xf numFmtId="1" fontId="11" fillId="17" borderId="11" xfId="0" applyNumberFormat="1" applyFont="1" applyFill="1" applyBorder="1" applyAlignment="1" applyProtection="1">
      <alignment horizontal="left" vertical="center"/>
      <protection locked="0"/>
    </xf>
    <xf numFmtId="1" fontId="11" fillId="17" borderId="12" xfId="0" applyNumberFormat="1" applyFont="1" applyFill="1" applyBorder="1" applyAlignment="1" applyProtection="1">
      <alignment horizontal="left" vertical="center"/>
      <protection locked="0"/>
    </xf>
    <xf numFmtId="170" fontId="16" fillId="16" borderId="13" xfId="0" applyNumberFormat="1" applyFont="1" applyFill="1" applyBorder="1" applyAlignment="1" applyProtection="1">
      <alignment horizontal="center" vertical="center"/>
      <protection locked="0"/>
    </xf>
    <xf numFmtId="167" fontId="11" fillId="16" borderId="13" xfId="0" applyNumberFormat="1" applyFont="1" applyFill="1" applyBorder="1" applyAlignment="1" applyProtection="1">
      <alignment horizontal="center" vertical="center"/>
      <protection hidden="1"/>
    </xf>
    <xf numFmtId="164" fontId="11" fillId="16" borderId="13" xfId="0" applyNumberFormat="1" applyFont="1" applyFill="1" applyBorder="1" applyAlignment="1" applyProtection="1">
      <alignment vertical="center"/>
      <protection locked="0"/>
    </xf>
    <xf numFmtId="164" fontId="11" fillId="16" borderId="13" xfId="0" applyNumberFormat="1" applyFont="1" applyFill="1" applyBorder="1" applyAlignment="1">
      <alignment vertical="center"/>
    </xf>
    <xf numFmtId="165" fontId="48" fillId="0" borderId="0" xfId="0" applyNumberFormat="1" applyFont="1" applyAlignment="1">
      <alignment vertical="center"/>
    </xf>
    <xf numFmtId="165" fontId="48" fillId="0" borderId="0" xfId="0" applyNumberFormat="1" applyFont="1" applyAlignment="1">
      <alignment horizontal="right" vertical="center"/>
    </xf>
    <xf numFmtId="0" fontId="49" fillId="0" borderId="0" xfId="0" applyFont="1" applyAlignment="1">
      <alignment vertical="center"/>
    </xf>
    <xf numFmtId="43" fontId="49" fillId="0" borderId="14" xfId="0" applyNumberFormat="1" applyFont="1" applyBorder="1" applyAlignment="1" applyProtection="1">
      <alignment horizontal="right" vertical="center"/>
      <protection hidden="1"/>
    </xf>
    <xf numFmtId="0" fontId="49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right" vertical="center"/>
    </xf>
    <xf numFmtId="0" fontId="49" fillId="0" borderId="18" xfId="0" applyFont="1" applyBorder="1" applyAlignment="1">
      <alignment vertical="center"/>
    </xf>
    <xf numFmtId="0" fontId="49" fillId="0" borderId="17" xfId="0" applyFont="1" applyBorder="1" applyAlignment="1">
      <alignment horizontal="center" vertical="center"/>
    </xf>
    <xf numFmtId="0" fontId="49" fillId="0" borderId="19" xfId="0" applyFont="1" applyBorder="1" applyAlignment="1">
      <alignment horizontal="center" vertical="center"/>
    </xf>
    <xf numFmtId="0" fontId="49" fillId="0" borderId="16" xfId="0" applyFont="1" applyBorder="1" applyAlignment="1" applyProtection="1">
      <alignment horizontal="left" vertical="center"/>
      <protection locked="0"/>
    </xf>
    <xf numFmtId="0" fontId="49" fillId="0" borderId="15" xfId="0" applyFont="1" applyBorder="1" applyAlignment="1" applyProtection="1">
      <alignment horizontal="left" vertical="center"/>
      <protection locked="0"/>
    </xf>
    <xf numFmtId="0" fontId="49" fillId="0" borderId="0" xfId="0" applyFont="1" applyAlignment="1">
      <alignment horizontal="left" vertical="center"/>
    </xf>
    <xf numFmtId="43" fontId="49" fillId="0" borderId="0" xfId="0" applyNumberFormat="1" applyFont="1" applyAlignment="1" applyProtection="1">
      <alignment horizontal="right"/>
      <protection hidden="1"/>
    </xf>
    <xf numFmtId="0" fontId="50" fillId="20" borderId="28" xfId="0" applyFont="1" applyFill="1" applyBorder="1" applyAlignment="1">
      <alignment vertical="center"/>
    </xf>
    <xf numFmtId="0" fontId="51" fillId="22" borderId="0" xfId="0" applyFont="1" applyFill="1" applyAlignment="1">
      <alignment horizontal="center" vertical="center"/>
    </xf>
    <xf numFmtId="0" fontId="12" fillId="18" borderId="0" xfId="34" applyFill="1" applyAlignment="1" applyProtection="1"/>
    <xf numFmtId="0" fontId="12" fillId="19" borderId="0" xfId="34" applyFill="1" applyAlignment="1" applyProtection="1"/>
    <xf numFmtId="164" fontId="11" fillId="0" borderId="0" xfId="0" applyNumberFormat="1" applyFont="1" applyAlignment="1" applyProtection="1">
      <alignment vertical="center"/>
      <protection locked="0"/>
    </xf>
    <xf numFmtId="43" fontId="49" fillId="0" borderId="0" xfId="0" applyNumberFormat="1" applyFont="1" applyAlignment="1" applyProtection="1">
      <alignment horizontal="right" vertical="center"/>
      <protection locked="0"/>
    </xf>
    <xf numFmtId="0" fontId="1" fillId="0" borderId="0" xfId="50"/>
    <xf numFmtId="165" fontId="49" fillId="0" borderId="0" xfId="0" applyNumberFormat="1" applyFont="1" applyAlignment="1">
      <alignment vertical="center"/>
    </xf>
    <xf numFmtId="0" fontId="11" fillId="0" borderId="13" xfId="0" applyFont="1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11" fillId="16" borderId="13" xfId="0" applyFont="1" applyFill="1" applyBorder="1" applyAlignment="1" applyProtection="1">
      <alignment vertical="center"/>
      <protection locked="0"/>
    </xf>
    <xf numFmtId="0" fontId="0" fillId="16" borderId="13" xfId="0" applyFill="1" applyBorder="1" applyAlignment="1" applyProtection="1">
      <alignment vertical="center"/>
      <protection locked="0"/>
    </xf>
    <xf numFmtId="0" fontId="49" fillId="0" borderId="16" xfId="0" applyFont="1" applyBorder="1" applyAlignment="1" applyProtection="1">
      <alignment horizontal="left" vertical="center"/>
      <protection locked="0"/>
    </xf>
    <xf numFmtId="0" fontId="49" fillId="0" borderId="15" xfId="0" applyFont="1" applyBorder="1" applyAlignment="1" applyProtection="1">
      <alignment horizontal="left" vertical="center"/>
      <protection locked="0"/>
    </xf>
    <xf numFmtId="0" fontId="49" fillId="0" borderId="20" xfId="0" applyFont="1" applyBorder="1" applyAlignment="1">
      <alignment horizontal="center" vertical="center"/>
    </xf>
    <xf numFmtId="0" fontId="49" fillId="0" borderId="15" xfId="0" applyFont="1" applyBorder="1" applyAlignment="1">
      <alignment horizontal="center" vertical="center"/>
    </xf>
    <xf numFmtId="0" fontId="48" fillId="0" borderId="18" xfId="0" applyFont="1" applyBorder="1" applyAlignment="1">
      <alignment vertical="center"/>
    </xf>
    <xf numFmtId="0" fontId="49" fillId="0" borderId="18" xfId="0" applyFont="1" applyBorder="1" applyAlignment="1">
      <alignment vertical="center"/>
    </xf>
    <xf numFmtId="0" fontId="8" fillId="18" borderId="0" xfId="0" applyFont="1" applyFill="1" applyAlignment="1">
      <alignment horizontal="center" vertical="center"/>
    </xf>
    <xf numFmtId="0" fontId="9" fillId="17" borderId="0" xfId="0" applyFont="1" applyFill="1" applyAlignment="1" applyProtection="1">
      <alignment horizontal="center" vertical="center"/>
      <protection locked="0"/>
    </xf>
    <xf numFmtId="0" fontId="42" fillId="17" borderId="13" xfId="0" applyFont="1" applyFill="1" applyBorder="1" applyAlignment="1">
      <alignment horizontal="center" vertical="center"/>
    </xf>
    <xf numFmtId="0" fontId="44" fillId="17" borderId="13" xfId="0" applyFont="1" applyFill="1" applyBorder="1" applyAlignment="1">
      <alignment vertical="center"/>
    </xf>
    <xf numFmtId="10" fontId="12" fillId="18" borderId="0" xfId="34" applyNumberFormat="1" applyFill="1" applyBorder="1" applyAlignment="1" applyProtection="1">
      <alignment horizontal="left" vertical="center"/>
    </xf>
    <xf numFmtId="0" fontId="15" fillId="18" borderId="10" xfId="0" applyFont="1" applyFill="1" applyBorder="1" applyAlignment="1">
      <alignment horizontal="center" vertical="center"/>
    </xf>
    <xf numFmtId="0" fontId="15" fillId="18" borderId="12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 vertical="center"/>
      <protection locked="0"/>
    </xf>
    <xf numFmtId="0" fontId="42" fillId="17" borderId="24" xfId="0" applyFont="1" applyFill="1" applyBorder="1" applyAlignment="1">
      <alignment horizontal="center" vertical="center"/>
    </xf>
    <xf numFmtId="0" fontId="42" fillId="17" borderId="25" xfId="0" applyFont="1" applyFill="1" applyBorder="1" applyAlignment="1">
      <alignment horizontal="center" vertical="center"/>
    </xf>
    <xf numFmtId="0" fontId="42" fillId="17" borderId="26" xfId="0" applyFont="1" applyFill="1" applyBorder="1" applyAlignment="1">
      <alignment horizontal="center" vertical="center"/>
    </xf>
    <xf numFmtId="14" fontId="9" fillId="0" borderId="17" xfId="0" applyNumberFormat="1" applyFont="1" applyBorder="1" applyAlignment="1" applyProtection="1">
      <alignment horizontal="center" vertical="center"/>
      <protection locked="0"/>
    </xf>
    <xf numFmtId="14" fontId="9" fillId="0" borderId="18" xfId="0" applyNumberFormat="1" applyFont="1" applyBorder="1" applyAlignment="1" applyProtection="1">
      <alignment horizontal="center" vertical="center"/>
      <protection locked="0"/>
    </xf>
    <xf numFmtId="14" fontId="9" fillId="0" borderId="19" xfId="0" applyNumberFormat="1" applyFont="1" applyBorder="1" applyAlignment="1" applyProtection="1">
      <alignment horizontal="center" vertical="center"/>
      <protection locked="0"/>
    </xf>
    <xf numFmtId="0" fontId="47" fillId="0" borderId="0" xfId="0" applyFont="1" applyAlignment="1">
      <alignment horizontal="right" vertical="center"/>
    </xf>
    <xf numFmtId="0" fontId="47" fillId="0" borderId="0" xfId="0" applyFont="1" applyAlignment="1">
      <alignment vertical="center"/>
    </xf>
    <xf numFmtId="0" fontId="23" fillId="0" borderId="0" xfId="34" applyFont="1" applyAlignment="1" applyProtection="1">
      <alignment horizontal="right" vertical="center"/>
    </xf>
    <xf numFmtId="0" fontId="0" fillId="0" borderId="0" xfId="0" applyAlignment="1">
      <alignment vertical="center"/>
    </xf>
    <xf numFmtId="0" fontId="43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4" fontId="9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42" fillId="17" borderId="13" xfId="0" applyFont="1" applyFill="1" applyBorder="1" applyAlignment="1">
      <alignment horizontal="center" vertical="center" wrapText="1"/>
    </xf>
    <xf numFmtId="0" fontId="44" fillId="17" borderId="13" xfId="0" applyFont="1" applyFill="1" applyBorder="1" applyAlignment="1">
      <alignment horizontal="center" vertical="center" wrapText="1"/>
    </xf>
    <xf numFmtId="0" fontId="41" fillId="17" borderId="21" xfId="0" applyFont="1" applyFill="1" applyBorder="1" applyAlignment="1">
      <alignment horizontal="center" vertical="center"/>
    </xf>
    <xf numFmtId="0" fontId="41" fillId="17" borderId="22" xfId="0" applyFont="1" applyFill="1" applyBorder="1" applyAlignment="1">
      <alignment horizontal="center" vertical="center"/>
    </xf>
    <xf numFmtId="0" fontId="41" fillId="17" borderId="23" xfId="0" applyFont="1" applyFill="1" applyBorder="1" applyAlignment="1">
      <alignment horizontal="center" vertical="center"/>
    </xf>
    <xf numFmtId="0" fontId="41" fillId="17" borderId="17" xfId="0" applyFont="1" applyFill="1" applyBorder="1" applyAlignment="1">
      <alignment horizontal="center" vertical="center"/>
    </xf>
    <xf numFmtId="0" fontId="41" fillId="17" borderId="18" xfId="0" applyFont="1" applyFill="1" applyBorder="1" applyAlignment="1">
      <alignment horizontal="center" vertical="center"/>
    </xf>
    <xf numFmtId="0" fontId="41" fillId="17" borderId="19" xfId="0" applyFont="1" applyFill="1" applyBorder="1" applyAlignment="1">
      <alignment horizontal="center" vertical="center"/>
    </xf>
    <xf numFmtId="0" fontId="41" fillId="17" borderId="27" xfId="0" applyFont="1" applyFill="1" applyBorder="1" applyAlignment="1">
      <alignment horizontal="center" vertical="center"/>
    </xf>
    <xf numFmtId="0" fontId="41" fillId="17" borderId="14" xfId="0" applyFont="1" applyFill="1" applyBorder="1" applyAlignment="1">
      <alignment horizontal="center" vertical="center"/>
    </xf>
    <xf numFmtId="0" fontId="51" fillId="22" borderId="0" xfId="0" applyFont="1" applyFill="1" applyAlignment="1">
      <alignment horizontal="center" vertical="center"/>
    </xf>
    <xf numFmtId="0" fontId="0" fillId="23" borderId="0" xfId="0" applyFill="1" applyAlignment="1">
      <alignment horizontal="left" vertical="center" wrapText="1"/>
    </xf>
    <xf numFmtId="0" fontId="0" fillId="23" borderId="0" xfId="0" applyFill="1" applyAlignment="1" applyProtection="1">
      <alignment horizontal="left" vertical="center" wrapText="1"/>
      <protection locked="0"/>
    </xf>
    <xf numFmtId="0" fontId="12" fillId="21" borderId="0" xfId="34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horizontal="left"/>
    </xf>
    <xf numFmtId="0" fontId="53" fillId="22" borderId="0" xfId="0" applyFont="1" applyFill="1" applyAlignment="1">
      <alignment horizontal="center" vertical="center"/>
    </xf>
    <xf numFmtId="0" fontId="11" fillId="23" borderId="0" xfId="0" applyFont="1" applyFill="1" applyAlignment="1">
      <alignment horizontal="left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24E335D2-F635-4836-8B86-96EE690EAFF8}"/>
    <cellStyle name="Normal 8" xfId="50" xr:uid="{81A15FC5-33B4-4EAC-AEAC-D10973347878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reschool-education.html" TargetMode="External"/><Relationship Id="rId1" Type="http://schemas.openxmlformats.org/officeDocument/2006/relationships/hyperlink" Target="https://www.boostexcel.com/template/preschool-educa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83152</xdr:rowOff>
    </xdr:from>
    <xdr:to>
      <xdr:col>17</xdr:col>
      <xdr:colOff>0</xdr:colOff>
      <xdr:row>6</xdr:row>
      <xdr:rowOff>97154</xdr:rowOff>
    </xdr:to>
    <xdr:sp macro="" textlink="">
      <xdr:nvSpPr>
        <xdr:cNvPr id="1231" name="oknWidget_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>
          <a:spLocks noChangeShapeType="1"/>
        </xdr:cNvSpPr>
      </xdr:nvSpPr>
      <xdr:spPr bwMode="auto">
        <a:xfrm flipV="1">
          <a:off x="1447800" y="1978627"/>
          <a:ext cx="5734050" cy="14002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3175</xdr:colOff>
      <xdr:row>2</xdr:row>
      <xdr:rowOff>79375</xdr:rowOff>
    </xdr:from>
    <xdr:to>
      <xdr:col>25</xdr:col>
      <xdr:colOff>298450</xdr:colOff>
      <xdr:row>10</xdr:row>
      <xdr:rowOff>206375</xdr:rowOff>
    </xdr:to>
    <xdr:sp macro="" textlink="">
      <xdr:nvSpPr>
        <xdr:cNvPr id="113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142E6B-9A57-7E09-987A-F00852D84E18}"/>
            </a:ext>
          </a:extLst>
        </xdr:cNvPr>
        <xdr:cNvSpPr txBox="1"/>
      </xdr:nvSpPr>
      <xdr:spPr>
        <a:xfrm>
          <a:off x="73088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cm020.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63500</xdr:colOff>
      <xdr:row>2</xdr:row>
      <xdr:rowOff>346075</xdr:rowOff>
    </xdr:from>
    <xdr:to>
      <xdr:col>6</xdr:col>
      <xdr:colOff>342900</xdr:colOff>
      <xdr:row>4</xdr:row>
      <xdr:rowOff>187325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948753-C1D4-11F9-BEDE-A7117C68DE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1117600"/>
          <a:ext cx="8890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478A70-32E8-4599-8123-C5EB13DF9D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7F834A6-5F2C-44E5-A1A3-ECA3728FBB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3B6F5ED-2C28-4436-9381-312C760354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81B28CA-A269-46C5-87C0-F67B106F47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AA7254F-BF7F-4880-8EBB-3EC9CAFA94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AD51D8F-D324-4B36-96A0-7921D76E18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E3C4D42-5D1E-45B2-A6D7-7439D198F7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79E65B1-2F06-4715-829A-B3CEA1E470A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64A281B-015C-4CD5-3519-00B8E6E0263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F34ABE3-2341-6B75-3B1A-7EA3A745F55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1749BE-6289-CC81-1199-77BA3BD01E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reschool-education.html" TargetMode="External"/><Relationship Id="rId3" Type="http://schemas.openxmlformats.org/officeDocument/2006/relationships/hyperlink" Target="http://www.invoicingtemplate.com/preschool-education.html" TargetMode="External"/><Relationship Id="rId7" Type="http://schemas.openxmlformats.org/officeDocument/2006/relationships/hyperlink" Target="http://www.invoicingtemplate.com/preschool-education.html" TargetMode="External"/><Relationship Id="rId2" Type="http://schemas.openxmlformats.org/officeDocument/2006/relationships/hyperlink" Target="http://www.invoicingtemplate.com/preschool-education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reschool-education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preschool-education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preschool-education.html" TargetMode="External"/><Relationship Id="rId9" Type="http://schemas.openxmlformats.org/officeDocument/2006/relationships/hyperlink" Target="http://www.invoicingtemplate.com/preschool-educati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KI967"/>
  <sheetViews>
    <sheetView showGridLines="0" showRowColHeaders="0" showZeros="0" tabSelected="1" showOutlineSymbols="0" zoomScaleNormal="100" zoomScaleSheetLayoutView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G10" sqref="G10:L10"/>
    </sheetView>
  </sheetViews>
  <sheetFormatPr defaultRowHeight="12.75"/>
  <cols>
    <col min="1" max="1" width="9.85546875" style="56" customWidth="1"/>
    <col min="2" max="2" width="11.28515625" style="56" customWidth="1"/>
    <col min="3" max="3" width="10.28515625" style="10" hidden="1" customWidth="1"/>
    <col min="4" max="4" width="16" style="10" hidden="1" customWidth="1"/>
    <col min="5" max="5" width="0.5703125" customWidth="1"/>
    <col min="6" max="6" width="9.140625" customWidth="1"/>
    <col min="7" max="7" width="6.42578125" customWidth="1"/>
    <col min="8" max="14" width="7" customWidth="1"/>
    <col min="15" max="15" width="7" style="15" customWidth="1"/>
    <col min="16" max="16" width="6.140625" customWidth="1"/>
    <col min="17" max="17" width="8.28515625" customWidth="1"/>
    <col min="18" max="18" width="0.85546875" customWidth="1"/>
    <col min="19" max="19" width="1" style="41" customWidth="1"/>
    <col min="20" max="20" width="6.140625" bestFit="1" customWidth="1"/>
    <col min="21" max="21" width="10" customWidth="1"/>
    <col min="22" max="29" width="9.140625" customWidth="1"/>
  </cols>
  <sheetData>
    <row r="1" spans="1:971" s="51" customFormat="1" ht="57" customHeight="1">
      <c r="A1" s="49"/>
      <c r="B1" s="49"/>
      <c r="C1" s="50"/>
      <c r="D1" s="50"/>
      <c r="O1" s="52"/>
      <c r="AID1" s="85" t="s">
        <v>61</v>
      </c>
      <c r="AIU1" s="85" t="s">
        <v>57</v>
      </c>
      <c r="AJF1" s="85" t="s">
        <v>59</v>
      </c>
      <c r="AKI1" s="85" t="s">
        <v>59</v>
      </c>
    </row>
    <row r="2" spans="1:971" ht="3.75" customHeight="1">
      <c r="A2" s="48"/>
      <c r="B2" s="48"/>
      <c r="T2" s="138" t="s">
        <v>43</v>
      </c>
      <c r="U2" s="138"/>
      <c r="V2" s="138"/>
      <c r="W2" s="138"/>
      <c r="X2" s="138"/>
    </row>
    <row r="3" spans="1:971" ht="42.75" customHeight="1">
      <c r="A3" s="100" t="s">
        <v>3</v>
      </c>
      <c r="B3" s="100"/>
      <c r="F3" s="1"/>
      <c r="G3" s="1"/>
      <c r="H3" s="40" t="s">
        <v>51</v>
      </c>
      <c r="I3" s="26"/>
      <c r="J3" s="26"/>
      <c r="K3" s="26"/>
      <c r="L3" s="26"/>
      <c r="M3" s="26"/>
      <c r="N3" s="26"/>
      <c r="O3" s="16"/>
      <c r="P3" s="1"/>
      <c r="Q3" s="1"/>
      <c r="R3" s="3"/>
      <c r="T3" s="138"/>
      <c r="U3" s="138"/>
      <c r="V3" s="138"/>
      <c r="W3" s="138"/>
      <c r="X3" s="138"/>
    </row>
    <row r="4" spans="1:971" ht="15.75">
      <c r="A4" s="101" t="s">
        <v>42</v>
      </c>
      <c r="B4" s="101"/>
      <c r="F4" s="1"/>
      <c r="G4" s="1"/>
      <c r="H4" s="34" t="s">
        <v>39</v>
      </c>
      <c r="I4" s="27"/>
      <c r="J4" s="27"/>
      <c r="K4" s="27"/>
      <c r="L4" s="27"/>
      <c r="M4" s="27"/>
      <c r="N4" s="114" t="s">
        <v>19</v>
      </c>
      <c r="O4" s="115"/>
      <c r="P4" s="115"/>
      <c r="Q4" s="115"/>
      <c r="T4" s="83">
        <v>1</v>
      </c>
      <c r="U4" s="139" t="s">
        <v>44</v>
      </c>
      <c r="V4" s="139"/>
      <c r="W4" s="139"/>
      <c r="X4" s="139"/>
    </row>
    <row r="5" spans="1:971" ht="15" customHeight="1">
      <c r="A5" s="100" t="s">
        <v>4</v>
      </c>
      <c r="B5" s="100"/>
      <c r="F5" s="1"/>
      <c r="G5" s="1"/>
      <c r="H5" s="35" t="s">
        <v>40</v>
      </c>
      <c r="I5" s="28"/>
      <c r="J5" s="1"/>
      <c r="K5" s="1"/>
      <c r="L5" s="1"/>
      <c r="M5" s="1"/>
      <c r="N5" s="115"/>
      <c r="O5" s="115"/>
      <c r="P5" s="115"/>
      <c r="Q5" s="115"/>
      <c r="R5" s="4"/>
      <c r="T5" s="135">
        <v>2</v>
      </c>
      <c r="U5" s="136" t="s">
        <v>45</v>
      </c>
      <c r="V5" s="136"/>
      <c r="W5" s="136"/>
      <c r="X5" s="136"/>
    </row>
    <row r="6" spans="1:971" ht="15" customHeight="1">
      <c r="A6" s="53"/>
      <c r="B6" s="53"/>
      <c r="F6" s="1"/>
      <c r="G6" s="1"/>
      <c r="H6" s="35" t="s">
        <v>41</v>
      </c>
      <c r="I6" s="29"/>
      <c r="J6" s="29"/>
      <c r="K6" s="29"/>
      <c r="L6" s="29"/>
      <c r="M6" s="29"/>
      <c r="N6" s="115"/>
      <c r="O6" s="115"/>
      <c r="P6" s="115"/>
      <c r="Q6" s="115"/>
      <c r="R6" s="4"/>
      <c r="T6" s="135"/>
      <c r="U6" s="136"/>
      <c r="V6" s="136"/>
      <c r="W6" s="136"/>
      <c r="X6" s="136"/>
    </row>
    <row r="7" spans="1:971" ht="12.75" customHeight="1">
      <c r="A7" s="101" t="s">
        <v>7</v>
      </c>
      <c r="B7" s="101"/>
      <c r="F7" s="1"/>
      <c r="G7" s="1"/>
      <c r="H7" s="1"/>
      <c r="I7" s="1"/>
      <c r="J7" s="30"/>
      <c r="K7" s="1"/>
      <c r="L7" s="31"/>
      <c r="M7" s="1"/>
      <c r="N7" s="32"/>
      <c r="O7" s="33"/>
      <c r="P7" s="31"/>
      <c r="Q7" s="1"/>
      <c r="R7" s="5"/>
      <c r="T7" s="135"/>
      <c r="U7" s="136"/>
      <c r="V7" s="136"/>
      <c r="W7" s="136"/>
      <c r="X7" s="136"/>
    </row>
    <row r="8" spans="1:971" ht="12.75" customHeight="1" thickBot="1">
      <c r="A8" s="100"/>
      <c r="B8" s="100"/>
      <c r="F8" s="1"/>
      <c r="G8" s="1"/>
      <c r="H8" s="1"/>
      <c r="I8" s="1"/>
      <c r="J8" s="30"/>
      <c r="K8" s="1"/>
      <c r="L8" s="116"/>
      <c r="M8" s="117"/>
      <c r="N8" s="117"/>
      <c r="O8" s="117"/>
      <c r="P8" s="31"/>
      <c r="Q8" s="1"/>
      <c r="R8" s="5"/>
      <c r="T8" s="135"/>
      <c r="U8" s="136"/>
      <c r="V8" s="136"/>
      <c r="W8" s="136"/>
      <c r="X8" s="136"/>
      <c r="Y8" s="43"/>
    </row>
    <row r="9" spans="1:971" ht="18" customHeight="1" thickTop="1" thickBot="1">
      <c r="A9" s="54"/>
      <c r="B9" s="55"/>
      <c r="F9" s="1"/>
      <c r="G9" s="1"/>
      <c r="H9" s="1"/>
      <c r="I9" s="1"/>
      <c r="J9" s="1"/>
      <c r="K9" s="1"/>
      <c r="L9" s="1"/>
      <c r="M9" s="1"/>
      <c r="N9" s="1"/>
      <c r="O9" s="108" t="s">
        <v>23</v>
      </c>
      <c r="P9" s="109"/>
      <c r="Q9" s="110"/>
      <c r="R9" s="5"/>
      <c r="T9" s="135"/>
      <c r="U9" s="136"/>
      <c r="V9" s="136"/>
      <c r="W9" s="136"/>
      <c r="X9" s="136"/>
      <c r="Y9" s="43"/>
    </row>
    <row r="10" spans="1:971" ht="18" customHeight="1" thickTop="1" thickBot="1">
      <c r="A10" s="53" t="s">
        <v>26</v>
      </c>
      <c r="B10" s="61"/>
      <c r="F10" s="82" t="s">
        <v>24</v>
      </c>
      <c r="G10" s="120" t="s">
        <v>29</v>
      </c>
      <c r="H10" s="121"/>
      <c r="I10" s="121"/>
      <c r="J10" s="121"/>
      <c r="K10" s="121"/>
      <c r="L10" s="122"/>
      <c r="M10" s="1"/>
      <c r="N10" s="1"/>
      <c r="O10" s="111">
        <v>42931</v>
      </c>
      <c r="P10" s="112"/>
      <c r="Q10" s="113"/>
      <c r="R10" s="5"/>
      <c r="T10" s="135">
        <v>3</v>
      </c>
      <c r="U10" s="137" t="s">
        <v>46</v>
      </c>
      <c r="V10" s="137"/>
      <c r="W10" s="137"/>
      <c r="X10" s="137"/>
    </row>
    <row r="11" spans="1:971" ht="18" customHeight="1" thickTop="1">
      <c r="A11" s="53" t="s">
        <v>9</v>
      </c>
      <c r="B11" s="61" t="s">
        <v>30</v>
      </c>
      <c r="C11" s="10" t="s">
        <v>1</v>
      </c>
      <c r="F11" s="7"/>
      <c r="G11" s="107"/>
      <c r="H11" s="107"/>
      <c r="I11" s="107"/>
      <c r="J11" s="107"/>
      <c r="K11" s="1"/>
      <c r="L11" s="1"/>
      <c r="M11" s="1"/>
      <c r="N11" s="1"/>
      <c r="O11" s="16"/>
      <c r="P11" s="118"/>
      <c r="Q11" s="119"/>
      <c r="T11" s="135"/>
      <c r="U11" s="137"/>
      <c r="V11" s="137"/>
      <c r="W11" s="137"/>
      <c r="X11" s="137"/>
    </row>
    <row r="12" spans="1:971" ht="18" customHeight="1">
      <c r="B12" s="57"/>
      <c r="C12" s="10">
        <v>0</v>
      </c>
      <c r="D12" s="11"/>
      <c r="F12" s="1"/>
      <c r="G12" s="1"/>
      <c r="H12" s="1"/>
      <c r="I12" s="1"/>
      <c r="J12" s="1"/>
      <c r="K12" s="1"/>
      <c r="L12" s="1"/>
      <c r="M12" s="1"/>
      <c r="N12" s="1"/>
      <c r="O12" s="16"/>
      <c r="P12" s="123"/>
      <c r="Q12" s="124"/>
      <c r="T12" s="135"/>
      <c r="U12" s="137"/>
      <c r="V12" s="137"/>
      <c r="W12" s="137"/>
      <c r="X12" s="137"/>
      <c r="AA12" s="42" t="s">
        <v>18</v>
      </c>
      <c r="AB12" s="42"/>
      <c r="AC12" s="41"/>
    </row>
    <row r="13" spans="1:971" ht="18" customHeight="1" thickBot="1">
      <c r="A13" s="104"/>
      <c r="B13" s="104"/>
      <c r="C13" s="10">
        <v>0</v>
      </c>
      <c r="D13" s="11"/>
      <c r="F13" s="1"/>
      <c r="G13" s="1"/>
      <c r="H13" s="1"/>
      <c r="I13" s="1"/>
      <c r="J13" s="1"/>
      <c r="K13" s="1"/>
      <c r="L13" s="1"/>
      <c r="M13" s="1"/>
      <c r="N13" s="1"/>
      <c r="O13" s="16"/>
      <c r="P13" s="17"/>
      <c r="Q13" s="1"/>
      <c r="T13" s="135"/>
      <c r="U13" s="137"/>
      <c r="V13" s="137"/>
      <c r="W13" s="137"/>
      <c r="X13" s="137"/>
      <c r="AA13" s="42" t="s">
        <v>50</v>
      </c>
    </row>
    <row r="14" spans="1:971" ht="18" customHeight="1" thickTop="1" thickBot="1">
      <c r="A14" s="105" t="s">
        <v>55</v>
      </c>
      <c r="B14" s="105" t="s">
        <v>54</v>
      </c>
      <c r="C14" s="10">
        <v>0</v>
      </c>
      <c r="D14" s="11"/>
      <c r="F14" s="102" t="s">
        <v>8</v>
      </c>
      <c r="G14" s="103"/>
      <c r="H14" s="127" t="s">
        <v>20</v>
      </c>
      <c r="I14" s="128"/>
      <c r="J14" s="128"/>
      <c r="K14" s="128"/>
      <c r="L14" s="128"/>
      <c r="M14" s="128"/>
      <c r="N14" s="129"/>
      <c r="O14" s="125" t="s">
        <v>21</v>
      </c>
      <c r="P14" s="102" t="s">
        <v>22</v>
      </c>
      <c r="Q14" s="133" t="s">
        <v>6</v>
      </c>
      <c r="T14" s="135"/>
      <c r="U14" s="137"/>
      <c r="V14" s="137"/>
      <c r="W14" s="137"/>
      <c r="X14" s="137"/>
    </row>
    <row r="15" spans="1:971" ht="18" customHeight="1" thickTop="1" thickBot="1">
      <c r="A15" s="106"/>
      <c r="B15" s="106"/>
      <c r="D15" s="11"/>
      <c r="F15" s="103"/>
      <c r="G15" s="103"/>
      <c r="H15" s="130"/>
      <c r="I15" s="131"/>
      <c r="J15" s="131"/>
      <c r="K15" s="131"/>
      <c r="L15" s="131"/>
      <c r="M15" s="131"/>
      <c r="N15" s="132"/>
      <c r="O15" s="126"/>
      <c r="P15" s="103"/>
      <c r="Q15" s="134"/>
      <c r="T15" s="140">
        <v>4</v>
      </c>
      <c r="U15" s="141" t="s">
        <v>47</v>
      </c>
      <c r="V15" s="141"/>
      <c r="W15" s="141"/>
      <c r="X15" s="141"/>
      <c r="AA15" s="42" t="s">
        <v>17</v>
      </c>
      <c r="AB15" s="25"/>
    </row>
    <row r="16" spans="1:971" ht="18" customHeight="1" thickTop="1" thickBot="1">
      <c r="A16" s="58">
        <v>1</v>
      </c>
      <c r="B16" s="62" t="s">
        <v>31</v>
      </c>
      <c r="D16" s="11"/>
      <c r="F16" s="90" t="s">
        <v>32</v>
      </c>
      <c r="G16" s="90"/>
      <c r="H16" s="39">
        <v>43081</v>
      </c>
      <c r="I16" s="39"/>
      <c r="J16" s="39"/>
      <c r="K16" s="39"/>
      <c r="L16" s="39"/>
      <c r="M16" s="39"/>
      <c r="N16" s="39"/>
      <c r="O16" s="36">
        <f>COUNTA(oknD1_1:oknD7_1)</f>
        <v>1</v>
      </c>
      <c r="P16" s="37">
        <v>25</v>
      </c>
      <c r="Q16" s="38">
        <f>ROUND(oknPrice_1*oknQuantity_1,2)</f>
        <v>25</v>
      </c>
      <c r="T16" s="140"/>
      <c r="U16" s="141"/>
      <c r="V16" s="141"/>
      <c r="W16" s="141"/>
      <c r="X16" s="141"/>
      <c r="AA16" s="42" t="s">
        <v>14</v>
      </c>
      <c r="AB16" s="24" t="s">
        <v>10</v>
      </c>
    </row>
    <row r="17" spans="1:51" ht="18" customHeight="1" thickTop="1" thickBot="1">
      <c r="A17" s="53">
        <v>2</v>
      </c>
      <c r="B17" s="63" t="s">
        <v>33</v>
      </c>
      <c r="C17" s="10">
        <v>6.5000000000000002E-2</v>
      </c>
      <c r="D17" s="11"/>
      <c r="F17" s="92" t="s">
        <v>34</v>
      </c>
      <c r="G17" s="93"/>
      <c r="H17" s="65"/>
      <c r="I17" s="65"/>
      <c r="J17" s="65"/>
      <c r="K17" s="65"/>
      <c r="L17" s="65"/>
      <c r="M17" s="65"/>
      <c r="N17" s="65"/>
      <c r="O17" s="66">
        <f>COUNTA(oknD1_2:oknD7_2)</f>
        <v>0</v>
      </c>
      <c r="P17" s="67">
        <v>28</v>
      </c>
      <c r="Q17" s="68">
        <f>ROUND(oknPrice_2*oknQuantity_2,2)</f>
        <v>0</v>
      </c>
      <c r="T17" s="140">
        <v>5</v>
      </c>
      <c r="U17" s="141" t="s">
        <v>48</v>
      </c>
      <c r="V17" s="141"/>
      <c r="W17" s="141"/>
      <c r="X17" s="141"/>
      <c r="AA17" s="42" t="s">
        <v>15</v>
      </c>
      <c r="AB17" s="18">
        <f>ROUND(IF(oknTaxType=0,0, oknTax1Rate*(oknLineTotalTaxable+IF(oknTaxTotalIncludingShippingCost=0,0,oknShippingCost))),2)</f>
        <v>0</v>
      </c>
    </row>
    <row r="18" spans="1:51" ht="18" customHeight="1" thickTop="1" thickBot="1">
      <c r="A18" s="53">
        <v>3</v>
      </c>
      <c r="B18" s="63" t="s">
        <v>35</v>
      </c>
      <c r="C18" s="10">
        <v>3.2000000000000001E-2</v>
      </c>
      <c r="D18" s="11"/>
      <c r="F18" s="90" t="s">
        <v>36</v>
      </c>
      <c r="G18" s="91"/>
      <c r="H18" s="39"/>
      <c r="I18" s="39"/>
      <c r="J18" s="39"/>
      <c r="K18" s="39"/>
      <c r="L18" s="39"/>
      <c r="M18" s="39"/>
      <c r="N18" s="39"/>
      <c r="O18" s="36">
        <f>COUNTA(oknD1_3:oknD7_3)</f>
        <v>0</v>
      </c>
      <c r="P18" s="37">
        <v>13</v>
      </c>
      <c r="Q18" s="38">
        <f>ROUND(oknPrice_3*oknQuantity_3,2)</f>
        <v>0</v>
      </c>
      <c r="T18" s="140"/>
      <c r="U18" s="141"/>
      <c r="V18" s="141"/>
      <c r="W18" s="141"/>
      <c r="X18" s="141"/>
      <c r="AA18" s="42" t="s">
        <v>16</v>
      </c>
      <c r="AB18" s="18">
        <f>ROUND(IF(oknTaxType&lt;&gt;2,0,oknTax2Rate*(oknLineTotalTaxable+IF(oknTaxTotalIncludingShippingCost=0,0,oknShippingCost)+IF(oknTax2IsAppliedToTax1=0,0,oknTax1))),2)</f>
        <v>0</v>
      </c>
    </row>
    <row r="19" spans="1:51" ht="18" customHeight="1" thickTop="1" thickBot="1">
      <c r="A19" s="58">
        <v>4</v>
      </c>
      <c r="B19" s="63" t="s">
        <v>33</v>
      </c>
      <c r="C19" s="8" t="s">
        <v>0</v>
      </c>
      <c r="D19" s="8" t="s">
        <v>5</v>
      </c>
      <c r="F19" s="92" t="s">
        <v>34</v>
      </c>
      <c r="G19" s="93"/>
      <c r="H19" s="65"/>
      <c r="I19" s="65"/>
      <c r="J19" s="65"/>
      <c r="K19" s="65"/>
      <c r="L19" s="65"/>
      <c r="M19" s="65"/>
      <c r="N19" s="65"/>
      <c r="O19" s="66">
        <f>COUNTA(oknD1_4:oknD7_4)</f>
        <v>0</v>
      </c>
      <c r="P19" s="67">
        <v>28</v>
      </c>
      <c r="Q19" s="68">
        <f>ROUND(oknPrice_4*oknQuantity_4,2)</f>
        <v>0</v>
      </c>
      <c r="T19" s="140"/>
      <c r="U19" s="141"/>
      <c r="V19" s="141"/>
      <c r="W19" s="141"/>
      <c r="X19" s="141"/>
      <c r="AA19" s="42" t="s">
        <v>28</v>
      </c>
      <c r="AB19" s="45">
        <f>SUM(oknSubTotal,oknShippingCost)</f>
        <v>25</v>
      </c>
    </row>
    <row r="20" spans="1:51" ht="18" customHeight="1" thickTop="1" thickBot="1">
      <c r="A20" s="53">
        <v>5</v>
      </c>
      <c r="B20" s="63" t="s">
        <v>37</v>
      </c>
      <c r="C20" s="9">
        <v>0</v>
      </c>
      <c r="D20" s="9">
        <v>0</v>
      </c>
      <c r="F20" s="90" t="s">
        <v>38</v>
      </c>
      <c r="G20" s="91"/>
      <c r="H20" s="39"/>
      <c r="I20" s="39"/>
      <c r="J20" s="39"/>
      <c r="K20" s="39"/>
      <c r="L20" s="39"/>
      <c r="M20" s="39"/>
      <c r="N20" s="39"/>
      <c r="O20" s="36">
        <f>COUNTA(oknD1_5:oknD7_5)</f>
        <v>0</v>
      </c>
      <c r="P20" s="37">
        <v>3.5</v>
      </c>
      <c r="Q20" s="38">
        <f>ROUND(oknPrice_5*oknQuantity_5,2)</f>
        <v>0</v>
      </c>
      <c r="R20" s="19"/>
      <c r="T20" s="140"/>
      <c r="U20" s="141"/>
      <c r="V20" s="141"/>
      <c r="W20" s="141"/>
      <c r="X20" s="141"/>
      <c r="Y20" s="1"/>
    </row>
    <row r="21" spans="1:51" s="1" customFormat="1" ht="18" customHeight="1" thickTop="1" thickBot="1">
      <c r="A21" s="58">
        <v>6</v>
      </c>
      <c r="B21" s="63" t="s">
        <v>53</v>
      </c>
      <c r="C21" s="9">
        <v>0</v>
      </c>
      <c r="D21" s="9">
        <v>0</v>
      </c>
      <c r="F21" s="92" t="s">
        <v>52</v>
      </c>
      <c r="G21" s="93"/>
      <c r="H21" s="65"/>
      <c r="I21" s="65"/>
      <c r="J21" s="65"/>
      <c r="K21" s="65"/>
      <c r="L21" s="65"/>
      <c r="M21" s="65"/>
      <c r="N21" s="65"/>
      <c r="O21" s="66">
        <f>COUNTA(oknD1_6:oknD7_6)</f>
        <v>0</v>
      </c>
      <c r="P21" s="67">
        <v>6</v>
      </c>
      <c r="Q21" s="68">
        <f>ROUND(oknPrice_6*oknQuantity_6,2)</f>
        <v>0</v>
      </c>
      <c r="R21" s="20"/>
      <c r="S21" s="42"/>
      <c r="T21" s="140"/>
      <c r="U21" s="141"/>
      <c r="V21" s="141"/>
      <c r="W21" s="141"/>
      <c r="X21" s="14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</row>
    <row r="22" spans="1:51" s="1" customFormat="1" ht="18" customHeight="1" thickTop="1" thickBot="1">
      <c r="A22" s="53">
        <v>7</v>
      </c>
      <c r="B22" s="63"/>
      <c r="C22" s="9">
        <v>0</v>
      </c>
      <c r="D22" s="9">
        <v>0</v>
      </c>
      <c r="F22" s="90"/>
      <c r="G22" s="91"/>
      <c r="H22" s="39"/>
      <c r="I22" s="39"/>
      <c r="J22" s="39"/>
      <c r="K22" s="39"/>
      <c r="L22" s="39"/>
      <c r="M22" s="39"/>
      <c r="N22" s="39"/>
      <c r="O22" s="36">
        <f>COUNTA(oknD1_7:oknD7_7)</f>
        <v>0</v>
      </c>
      <c r="P22" s="37"/>
      <c r="Q22" s="38">
        <f>ROUND(oknPrice_7*oknQuantity_7,2)</f>
        <v>0</v>
      </c>
      <c r="R22" s="21"/>
      <c r="S22" s="42"/>
      <c r="T22" s="135">
        <v>6</v>
      </c>
      <c r="U22" s="141" t="s">
        <v>49</v>
      </c>
      <c r="V22" s="141"/>
      <c r="W22" s="141"/>
      <c r="X22" s="141"/>
      <c r="Y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</row>
    <row r="23" spans="1:51" ht="18" customHeight="1" thickTop="1" thickBot="1">
      <c r="A23" s="53">
        <v>8</v>
      </c>
      <c r="B23" s="63"/>
      <c r="C23" s="9">
        <v>0</v>
      </c>
      <c r="D23" s="9">
        <v>0</v>
      </c>
      <c r="F23" s="92"/>
      <c r="G23" s="93"/>
      <c r="H23" s="65"/>
      <c r="I23" s="65"/>
      <c r="J23" s="65"/>
      <c r="K23" s="65"/>
      <c r="L23" s="65"/>
      <c r="M23" s="65"/>
      <c r="N23" s="65"/>
      <c r="O23" s="66">
        <f>COUNTA(oknD1_8:oknD7_8)</f>
        <v>0</v>
      </c>
      <c r="P23" s="67"/>
      <c r="Q23" s="68">
        <f>ROUND(oknPrice_8*oknQuantity_8,2)</f>
        <v>0</v>
      </c>
      <c r="R23" s="19"/>
      <c r="T23" s="135"/>
      <c r="U23" s="141"/>
      <c r="V23" s="141"/>
      <c r="W23" s="141"/>
      <c r="X23" s="141"/>
      <c r="Y23" s="1"/>
    </row>
    <row r="24" spans="1:51" s="1" customFormat="1" ht="18" customHeight="1" thickTop="1" thickBot="1">
      <c r="A24" s="58">
        <v>9</v>
      </c>
      <c r="B24" s="63"/>
      <c r="C24" s="9">
        <v>0</v>
      </c>
      <c r="D24" s="9">
        <v>0</v>
      </c>
      <c r="F24" s="90"/>
      <c r="G24" s="91"/>
      <c r="H24" s="39"/>
      <c r="I24" s="39"/>
      <c r="J24" s="39"/>
      <c r="K24" s="39"/>
      <c r="L24" s="39"/>
      <c r="M24" s="39"/>
      <c r="N24" s="39"/>
      <c r="O24" s="36">
        <f>COUNTA(oknD1_9:oknD7_9)</f>
        <v>0</v>
      </c>
      <c r="P24" s="37"/>
      <c r="Q24" s="38">
        <f>ROUND(oknPrice_9*oknQuantity_9,2)</f>
        <v>0</v>
      </c>
      <c r="R24" s="20"/>
      <c r="S24" s="42"/>
      <c r="T24" s="135"/>
      <c r="U24" s="141"/>
      <c r="V24" s="141"/>
      <c r="W24" s="141"/>
      <c r="X24" s="141"/>
      <c r="Y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 spans="1:51" s="1" customFormat="1" ht="18" customHeight="1" thickTop="1" thickBot="1">
      <c r="A25" s="53">
        <v>10</v>
      </c>
      <c r="B25" s="63"/>
      <c r="C25" s="9">
        <v>0</v>
      </c>
      <c r="D25" s="9">
        <v>0</v>
      </c>
      <c r="F25" s="92"/>
      <c r="G25" s="93"/>
      <c r="H25" s="65"/>
      <c r="I25" s="65"/>
      <c r="J25" s="65"/>
      <c r="K25" s="65"/>
      <c r="L25" s="65"/>
      <c r="M25" s="65"/>
      <c r="N25" s="65"/>
      <c r="O25" s="66">
        <f>COUNTA(oknD1_10:oknD7_10)</f>
        <v>0</v>
      </c>
      <c r="P25" s="67"/>
      <c r="Q25" s="68">
        <f>ROUND(oknPrice_10*oknQuantity_10,2)</f>
        <v>0</v>
      </c>
      <c r="R25" s="22"/>
      <c r="S25" s="42"/>
      <c r="T25" s="135"/>
      <c r="U25" s="141"/>
      <c r="V25" s="141"/>
      <c r="W25" s="141"/>
      <c r="X25" s="141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</row>
    <row r="26" spans="1:51" s="1" customFormat="1" ht="18" customHeight="1" thickTop="1" thickBot="1">
      <c r="A26" s="58">
        <v>11</v>
      </c>
      <c r="B26" s="63"/>
      <c r="C26" s="9">
        <v>0</v>
      </c>
      <c r="D26" s="9">
        <v>0</v>
      </c>
      <c r="F26" s="90"/>
      <c r="G26" s="91"/>
      <c r="H26" s="39"/>
      <c r="I26" s="39"/>
      <c r="J26" s="39"/>
      <c r="K26" s="39"/>
      <c r="L26" s="39"/>
      <c r="M26" s="39"/>
      <c r="N26" s="39"/>
      <c r="O26" s="36">
        <f>COUNTA(oknD1_11:oknD7_11)</f>
        <v>0</v>
      </c>
      <c r="P26" s="37"/>
      <c r="Q26" s="38">
        <f>ROUND(oknPrice_11*oknQuantity_11,2)</f>
        <v>0</v>
      </c>
      <c r="R26" s="23"/>
      <c r="S26" s="42"/>
      <c r="W26" s="9"/>
      <c r="X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</row>
    <row r="27" spans="1:51" s="1" customFormat="1" ht="18" customHeight="1" thickTop="1" thickBot="1">
      <c r="A27" s="53">
        <v>12</v>
      </c>
      <c r="B27" s="63"/>
      <c r="C27" s="9">
        <v>0</v>
      </c>
      <c r="D27" s="9">
        <v>0</v>
      </c>
      <c r="F27" s="92"/>
      <c r="G27" s="93"/>
      <c r="H27" s="65"/>
      <c r="I27" s="65"/>
      <c r="J27" s="65"/>
      <c r="K27" s="65"/>
      <c r="L27" s="65"/>
      <c r="M27" s="65"/>
      <c r="N27" s="65"/>
      <c r="O27" s="66">
        <f>COUNTA(oknD1_12:oknD7_12)</f>
        <v>0</v>
      </c>
      <c r="P27" s="67"/>
      <c r="Q27" s="68">
        <f>ROUND(oknPrice_12*oknQuantity_12,2)</f>
        <v>0</v>
      </c>
      <c r="R27" s="23"/>
      <c r="S27" s="42"/>
      <c r="W27" s="9"/>
      <c r="X27"/>
      <c r="Y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</row>
    <row r="28" spans="1:51" s="1" customFormat="1" ht="18" customHeight="1" thickTop="1" thickBot="1">
      <c r="A28" s="53">
        <v>13</v>
      </c>
      <c r="B28" s="63"/>
      <c r="C28" s="9">
        <v>0</v>
      </c>
      <c r="D28" s="9">
        <v>0</v>
      </c>
      <c r="F28" s="90"/>
      <c r="G28" s="91"/>
      <c r="H28" s="39"/>
      <c r="I28" s="39"/>
      <c r="J28" s="39"/>
      <c r="K28" s="39"/>
      <c r="L28" s="39"/>
      <c r="M28" s="39"/>
      <c r="N28" s="39"/>
      <c r="O28" s="36">
        <f>COUNTA(oknD1_13:oknD7_13)</f>
        <v>0</v>
      </c>
      <c r="P28" s="37"/>
      <c r="Q28" s="38">
        <f>ROUND(oknPrice_13*oknQuantity_13,2)</f>
        <v>0</v>
      </c>
      <c r="R28" s="23"/>
      <c r="S28" s="42"/>
      <c r="W28" s="9"/>
      <c r="X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</row>
    <row r="29" spans="1:51" s="1" customFormat="1" ht="18" customHeight="1" thickTop="1" thickBot="1">
      <c r="A29" s="58">
        <v>14</v>
      </c>
      <c r="B29" s="63"/>
      <c r="C29" s="9">
        <v>0</v>
      </c>
      <c r="D29" s="9">
        <v>0</v>
      </c>
      <c r="F29" s="92"/>
      <c r="G29" s="93"/>
      <c r="H29" s="65"/>
      <c r="I29" s="65"/>
      <c r="J29" s="65"/>
      <c r="K29" s="65"/>
      <c r="L29" s="65"/>
      <c r="M29" s="65"/>
      <c r="N29" s="65"/>
      <c r="O29" s="66">
        <f>COUNTA(oknD1_14:oknD7_14)</f>
        <v>0</v>
      </c>
      <c r="P29" s="67"/>
      <c r="Q29" s="68">
        <f>ROUND(oknPrice_14*oknQuantity_14,2)</f>
        <v>0</v>
      </c>
      <c r="R29" s="23"/>
      <c r="S29" s="42"/>
      <c r="W29" s="9"/>
      <c r="X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</row>
    <row r="30" spans="1:51" s="1" customFormat="1" ht="18" customHeight="1" thickTop="1" thickBot="1">
      <c r="A30" s="53">
        <v>15</v>
      </c>
      <c r="B30" s="63"/>
      <c r="C30" s="9">
        <v>0</v>
      </c>
      <c r="D30" s="9">
        <v>0</v>
      </c>
      <c r="F30" s="90"/>
      <c r="G30" s="91"/>
      <c r="H30" s="39"/>
      <c r="I30" s="39"/>
      <c r="J30" s="39"/>
      <c r="K30" s="39"/>
      <c r="L30" s="39"/>
      <c r="M30" s="39"/>
      <c r="N30" s="39"/>
      <c r="O30" s="36">
        <f>COUNTA(oknD1_15:oknD7_15)</f>
        <v>0</v>
      </c>
      <c r="P30" s="37">
        <v>0</v>
      </c>
      <c r="Q30" s="38">
        <f>ROUND(oknPrice_15*oknQuantity_15,2)</f>
        <v>0</v>
      </c>
      <c r="R30" s="23"/>
      <c r="S30" s="42"/>
      <c r="W30" s="9"/>
      <c r="X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</row>
    <row r="31" spans="1:51" s="1" customFormat="1" ht="18" customHeight="1" thickTop="1" thickBot="1">
      <c r="A31" s="58">
        <v>16</v>
      </c>
      <c r="B31" s="63"/>
      <c r="C31" s="9">
        <v>0</v>
      </c>
      <c r="D31" s="9">
        <v>0</v>
      </c>
      <c r="F31" s="92"/>
      <c r="G31" s="93"/>
      <c r="H31" s="65"/>
      <c r="I31" s="65"/>
      <c r="J31" s="65"/>
      <c r="K31" s="65"/>
      <c r="L31" s="65"/>
      <c r="M31" s="65"/>
      <c r="N31" s="65"/>
      <c r="O31" s="66">
        <f>COUNTA(oknD1_16:oknD7_16)</f>
        <v>0</v>
      </c>
      <c r="P31" s="67">
        <v>0</v>
      </c>
      <c r="Q31" s="68">
        <f>ROUND(oknPrice_16*oknQuantity_16,2)</f>
        <v>0</v>
      </c>
      <c r="R31" s="23"/>
      <c r="S31" s="42"/>
      <c r="U31"/>
      <c r="V31"/>
      <c r="W31" s="44"/>
      <c r="X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</row>
    <row r="32" spans="1:51" s="1" customFormat="1" ht="18" customHeight="1" thickTop="1" thickBot="1">
      <c r="A32" s="53">
        <v>17</v>
      </c>
      <c r="B32" s="63"/>
      <c r="C32" s="9">
        <v>0</v>
      </c>
      <c r="D32" s="9">
        <v>0</v>
      </c>
      <c r="F32" s="90"/>
      <c r="G32" s="91"/>
      <c r="H32" s="39"/>
      <c r="I32" s="39"/>
      <c r="J32" s="39"/>
      <c r="K32" s="39"/>
      <c r="L32" s="39"/>
      <c r="M32" s="39"/>
      <c r="N32" s="39"/>
      <c r="O32" s="36">
        <f>COUNTA(oknD1_17:oknD7_17)</f>
        <v>0</v>
      </c>
      <c r="P32" s="37">
        <v>0</v>
      </c>
      <c r="Q32" s="38">
        <f>ROUND(oknPrice_17*oknQuantity_17,2)</f>
        <v>0</v>
      </c>
      <c r="R32" s="23"/>
      <c r="S32" s="42"/>
      <c r="W32" s="9"/>
      <c r="X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</row>
    <row r="33" spans="1:51" s="1" customFormat="1" ht="18" customHeight="1" thickTop="1" thickBot="1">
      <c r="A33" s="53">
        <v>18</v>
      </c>
      <c r="B33" s="63"/>
      <c r="C33" s="9">
        <v>0</v>
      </c>
      <c r="D33" s="9">
        <v>0</v>
      </c>
      <c r="F33" s="92"/>
      <c r="G33" s="93"/>
      <c r="H33" s="65"/>
      <c r="I33" s="65"/>
      <c r="J33" s="65"/>
      <c r="K33" s="65"/>
      <c r="L33" s="65"/>
      <c r="M33" s="65"/>
      <c r="N33" s="65"/>
      <c r="O33" s="66">
        <f>COUNTA(oknD1_18:oknD7_18)</f>
        <v>0</v>
      </c>
      <c r="P33" s="67">
        <v>0</v>
      </c>
      <c r="Q33" s="68">
        <f>ROUND(oknPrice_18*oknQuantity_18,2)</f>
        <v>0</v>
      </c>
      <c r="R33" s="23"/>
      <c r="S33" s="42"/>
      <c r="W33" s="9"/>
      <c r="X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</row>
    <row r="34" spans="1:51" s="1" customFormat="1" ht="18" customHeight="1" thickTop="1" thickBot="1">
      <c r="A34" s="58">
        <v>19</v>
      </c>
      <c r="B34" s="63"/>
      <c r="C34" s="9">
        <v>0</v>
      </c>
      <c r="D34" s="9">
        <v>0</v>
      </c>
      <c r="F34" s="90"/>
      <c r="G34" s="91"/>
      <c r="H34" s="39"/>
      <c r="I34" s="39"/>
      <c r="J34" s="39"/>
      <c r="K34" s="39"/>
      <c r="L34" s="39"/>
      <c r="M34" s="39"/>
      <c r="N34" s="39"/>
      <c r="O34" s="36">
        <f>COUNTA(oknD1_19:oknD7_19)</f>
        <v>0</v>
      </c>
      <c r="P34" s="37">
        <v>0</v>
      </c>
      <c r="Q34" s="38">
        <f>ROUND(oknPrice_19*oknQuantity_19,2)</f>
        <v>0</v>
      </c>
      <c r="R34" s="23"/>
      <c r="S34" s="42"/>
      <c r="U34"/>
      <c r="V34"/>
      <c r="W34" s="44"/>
      <c r="X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</row>
    <row r="35" spans="1:51" s="1" customFormat="1" ht="18" customHeight="1" thickTop="1" thickBot="1">
      <c r="A35" s="53">
        <v>20</v>
      </c>
      <c r="B35" s="63"/>
      <c r="C35" s="9">
        <v>0</v>
      </c>
      <c r="D35" s="9">
        <v>0</v>
      </c>
      <c r="F35" s="92"/>
      <c r="G35" s="93"/>
      <c r="H35" s="65"/>
      <c r="I35" s="65"/>
      <c r="J35" s="65"/>
      <c r="K35" s="65"/>
      <c r="L35" s="65"/>
      <c r="M35" s="65"/>
      <c r="N35" s="65"/>
      <c r="O35" s="66">
        <f>COUNTA(oknD1_20:oknD7_20)</f>
        <v>0</v>
      </c>
      <c r="P35" s="67">
        <v>0</v>
      </c>
      <c r="Q35" s="68">
        <f>ROUND(oknPrice_20*oknQuantity_20,2)</f>
        <v>0</v>
      </c>
      <c r="R35" s="23"/>
      <c r="S35" s="42"/>
      <c r="W35" s="9"/>
      <c r="X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</row>
    <row r="36" spans="1:51" s="1" customFormat="1" ht="18" customHeight="1" thickTop="1" thickBot="1">
      <c r="A36" s="58">
        <v>21</v>
      </c>
      <c r="B36" s="63"/>
      <c r="C36" s="9">
        <v>0</v>
      </c>
      <c r="D36" s="9">
        <v>0</v>
      </c>
      <c r="F36" s="90"/>
      <c r="G36" s="91"/>
      <c r="H36" s="39"/>
      <c r="I36" s="39"/>
      <c r="J36" s="39"/>
      <c r="K36" s="39"/>
      <c r="L36" s="39"/>
      <c r="M36" s="39"/>
      <c r="N36" s="39"/>
      <c r="O36" s="36">
        <f>COUNTA(oknD1_21:oknD7_21)</f>
        <v>0</v>
      </c>
      <c r="P36" s="37">
        <v>0</v>
      </c>
      <c r="Q36" s="38">
        <f>ROUND(oknPrice_21*oknQuantity_21,2)</f>
        <v>0</v>
      </c>
      <c r="R36" s="23"/>
      <c r="S36" s="42"/>
      <c r="W36" s="9"/>
      <c r="X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 spans="1:51" s="1" customFormat="1" ht="18" customHeight="1" thickTop="1" thickBot="1">
      <c r="A37" s="53">
        <v>22</v>
      </c>
      <c r="B37" s="63"/>
      <c r="C37" s="9">
        <v>0</v>
      </c>
      <c r="D37" s="9">
        <v>0</v>
      </c>
      <c r="F37" s="92"/>
      <c r="G37" s="93"/>
      <c r="H37" s="65"/>
      <c r="I37" s="65"/>
      <c r="J37" s="65"/>
      <c r="K37" s="65"/>
      <c r="L37" s="65"/>
      <c r="M37" s="65"/>
      <c r="N37" s="65"/>
      <c r="O37" s="66">
        <f>COUNTA(oknD1_22:oknD7_22)</f>
        <v>0</v>
      </c>
      <c r="P37" s="67">
        <v>0</v>
      </c>
      <c r="Q37" s="68">
        <f>ROUND(oknPrice_22*oknQuantity_22,2)</f>
        <v>0</v>
      </c>
      <c r="R37" s="23"/>
      <c r="S37" s="42"/>
      <c r="W37" s="9"/>
      <c r="X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</row>
    <row r="38" spans="1:51" s="1" customFormat="1" ht="18" customHeight="1" thickTop="1" thickBot="1">
      <c r="A38" s="53">
        <v>23</v>
      </c>
      <c r="B38" s="63"/>
      <c r="C38" s="9">
        <v>0</v>
      </c>
      <c r="D38" s="9">
        <v>0</v>
      </c>
      <c r="F38" s="90"/>
      <c r="G38" s="91"/>
      <c r="H38" s="39"/>
      <c r="I38" s="39"/>
      <c r="J38" s="39"/>
      <c r="K38" s="39"/>
      <c r="L38" s="39"/>
      <c r="M38" s="39"/>
      <c r="N38" s="39"/>
      <c r="O38" s="36">
        <f>COUNTA(oknD1_23:oknD7_23)</f>
        <v>0</v>
      </c>
      <c r="P38" s="37">
        <v>0</v>
      </c>
      <c r="Q38" s="38">
        <f>ROUND(oknPrice_23*oknQuantity_23,2)</f>
        <v>0</v>
      </c>
      <c r="R38" s="23"/>
      <c r="S38" s="42"/>
      <c r="W38" s="9"/>
      <c r="X38"/>
      <c r="Y38" s="1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</row>
    <row r="39" spans="1:51" s="1" customFormat="1" ht="18" customHeight="1" thickTop="1" thickBot="1">
      <c r="A39" s="58">
        <v>24</v>
      </c>
      <c r="B39" s="63"/>
      <c r="C39" s="9">
        <v>0</v>
      </c>
      <c r="D39" s="9">
        <v>0</v>
      </c>
      <c r="F39" s="92"/>
      <c r="G39" s="93"/>
      <c r="H39" s="65"/>
      <c r="I39" s="65"/>
      <c r="J39" s="65"/>
      <c r="K39" s="65"/>
      <c r="L39" s="65"/>
      <c r="M39" s="65"/>
      <c r="N39" s="65"/>
      <c r="O39" s="66">
        <f>COUNTA(oknD1_24:oknD7_24)</f>
        <v>0</v>
      </c>
      <c r="P39" s="67">
        <v>0</v>
      </c>
      <c r="Q39" s="68">
        <f>ROUND(oknPrice_24*oknQuantity_24,2)</f>
        <v>0</v>
      </c>
      <c r="R39" s="23"/>
      <c r="S39" s="42"/>
      <c r="W39" s="9"/>
      <c r="X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</row>
    <row r="40" spans="1:51" s="1" customFormat="1" ht="18" customHeight="1" thickTop="1" thickBot="1">
      <c r="A40" s="53">
        <v>25</v>
      </c>
      <c r="B40" s="63"/>
      <c r="C40" s="9">
        <v>0</v>
      </c>
      <c r="D40" s="9">
        <v>0</v>
      </c>
      <c r="F40" s="90"/>
      <c r="G40" s="91"/>
      <c r="H40" s="39"/>
      <c r="I40" s="39"/>
      <c r="J40" s="39"/>
      <c r="K40" s="39"/>
      <c r="L40" s="39"/>
      <c r="M40" s="39"/>
      <c r="N40" s="39"/>
      <c r="O40" s="36">
        <f>COUNTA(oknD1_25:oknD7_25)</f>
        <v>0</v>
      </c>
      <c r="P40" s="37">
        <v>0</v>
      </c>
      <c r="Q40" s="38">
        <f>ROUND(oknPrice_25*oknQuantity_25,2)</f>
        <v>0</v>
      </c>
      <c r="R40" s="23"/>
      <c r="S40" s="42"/>
      <c r="W40" s="9"/>
      <c r="X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pans="1:51" s="1" customFormat="1" ht="18" customHeight="1" thickTop="1" thickBot="1">
      <c r="A41" s="58">
        <v>26</v>
      </c>
      <c r="B41" s="64"/>
      <c r="C41" s="9">
        <v>0</v>
      </c>
      <c r="D41" s="9">
        <v>0</v>
      </c>
      <c r="F41" s="92"/>
      <c r="G41" s="93"/>
      <c r="H41" s="65"/>
      <c r="I41" s="65"/>
      <c r="J41" s="65"/>
      <c r="K41" s="65"/>
      <c r="L41" s="65"/>
      <c r="M41" s="65"/>
      <c r="N41" s="65"/>
      <c r="O41" s="66">
        <f>COUNTA(oknD1_26:oknD7_26)</f>
        <v>0</v>
      </c>
      <c r="P41" s="67">
        <v>0</v>
      </c>
      <c r="Q41" s="68">
        <f>ROUND(oknPrice_26*oknQuantity_26,2)</f>
        <v>0</v>
      </c>
      <c r="R41" s="23"/>
      <c r="S41" s="42"/>
      <c r="W41" s="9"/>
      <c r="X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</row>
    <row r="42" spans="1:51" s="1" customFormat="1" ht="18" customHeight="1" thickBot="1">
      <c r="A42" s="59"/>
      <c r="B42" s="59"/>
      <c r="C42" s="9">
        <v>0</v>
      </c>
      <c r="D42" s="9">
        <v>0</v>
      </c>
      <c r="F42" s="71"/>
      <c r="G42" s="71"/>
      <c r="H42" s="71"/>
      <c r="I42" s="71"/>
      <c r="J42" s="71"/>
      <c r="K42" s="71"/>
      <c r="L42" s="71"/>
      <c r="M42" s="71"/>
      <c r="N42" s="71"/>
      <c r="O42" s="89" t="s">
        <v>2</v>
      </c>
      <c r="P42" s="89"/>
      <c r="Q42" s="72">
        <f>SUM(oknLineTotal_1:oknLineTotal_26)</f>
        <v>25</v>
      </c>
      <c r="R42" s="23"/>
      <c r="S42" s="42"/>
      <c r="W42" s="9"/>
      <c r="X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</row>
    <row r="43" spans="1:51" s="1" customFormat="1" ht="18" customHeight="1" thickTop="1">
      <c r="A43" s="59"/>
      <c r="B43" s="59"/>
      <c r="C43" s="9">
        <v>0</v>
      </c>
      <c r="D43" s="9">
        <v>0</v>
      </c>
      <c r="F43" s="71"/>
      <c r="G43" s="71"/>
      <c r="H43" s="71"/>
      <c r="I43" s="71"/>
      <c r="J43" s="71"/>
      <c r="K43" s="71"/>
      <c r="L43" s="71"/>
      <c r="M43" s="71"/>
      <c r="N43" s="71"/>
      <c r="O43" s="73"/>
      <c r="P43" s="74"/>
      <c r="Q43" s="87"/>
      <c r="R43" s="23"/>
      <c r="S43" s="42"/>
      <c r="W43" s="9"/>
      <c r="X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</row>
    <row r="44" spans="1:51" s="1" customFormat="1" ht="18" customHeight="1" thickBot="1">
      <c r="A44" s="59"/>
      <c r="B44" s="59"/>
      <c r="C44" s="9">
        <v>0</v>
      </c>
      <c r="D44" s="9">
        <v>0</v>
      </c>
      <c r="F44" s="98" t="s">
        <v>12</v>
      </c>
      <c r="G44" s="99"/>
      <c r="H44" s="99"/>
      <c r="I44" s="75"/>
      <c r="J44" s="71"/>
      <c r="K44" s="71"/>
      <c r="L44" s="71"/>
      <c r="M44" s="71"/>
      <c r="N44" s="71"/>
      <c r="O44" s="71"/>
      <c r="P44" s="71"/>
      <c r="Q44" s="71"/>
      <c r="R44" s="23"/>
      <c r="S44" s="42"/>
      <c r="W44" s="9"/>
      <c r="X44"/>
      <c r="Y44" s="46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</row>
    <row r="45" spans="1:51" s="1" customFormat="1" ht="18" customHeight="1" thickTop="1" thickBot="1">
      <c r="A45" s="59"/>
      <c r="B45" s="59"/>
      <c r="C45" s="9">
        <v>0</v>
      </c>
      <c r="D45" s="9">
        <v>0</v>
      </c>
      <c r="F45" s="96" t="s">
        <v>25</v>
      </c>
      <c r="G45" s="97"/>
      <c r="H45" s="94"/>
      <c r="I45" s="95"/>
      <c r="J45" s="71"/>
      <c r="K45" s="71"/>
      <c r="L45" s="71"/>
      <c r="M45" s="71"/>
      <c r="N45" s="69"/>
      <c r="O45" s="71"/>
      <c r="P45" s="69" t="s">
        <v>27</v>
      </c>
      <c r="Q45" s="86">
        <v>0</v>
      </c>
      <c r="R45" s="23"/>
      <c r="S45" s="42"/>
      <c r="U45" s="18"/>
      <c r="V45" s="18"/>
      <c r="W45" s="47"/>
      <c r="X45"/>
      <c r="Y45" s="46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</row>
    <row r="46" spans="1:51" s="1" customFormat="1" ht="18" customHeight="1" thickTop="1" thickBot="1">
      <c r="A46" s="59"/>
      <c r="B46" s="59"/>
      <c r="C46" s="9">
        <v>0</v>
      </c>
      <c r="D46" s="9">
        <v>0</v>
      </c>
      <c r="F46" s="76" t="s">
        <v>13</v>
      </c>
      <c r="G46" s="77"/>
      <c r="H46" s="78"/>
      <c r="I46" s="79"/>
      <c r="J46" s="71"/>
      <c r="K46" s="80"/>
      <c r="L46" s="80"/>
      <c r="M46" s="71"/>
      <c r="N46" s="71"/>
      <c r="O46" s="71"/>
      <c r="P46" s="70" t="s">
        <v>11</v>
      </c>
      <c r="Q46" s="81">
        <f>ROUND(oknTotal-oknPayments,2)</f>
        <v>25</v>
      </c>
      <c r="R46" s="6"/>
      <c r="S46" s="42"/>
      <c r="Y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</row>
    <row r="47" spans="1:51" s="1" customFormat="1" ht="18" customHeight="1" thickTop="1">
      <c r="A47" s="59"/>
      <c r="B47" s="59"/>
      <c r="C47" s="9" t="b">
        <v>1</v>
      </c>
      <c r="D47" s="9">
        <v>0</v>
      </c>
      <c r="J47" s="13"/>
      <c r="K47" s="2"/>
      <c r="L47" s="2"/>
      <c r="M47" s="14"/>
      <c r="R47" s="6"/>
      <c r="S47" s="42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</row>
    <row r="48" spans="1:51" s="1" customFormat="1" ht="18" customHeight="1">
      <c r="A48" s="59"/>
      <c r="B48" s="60"/>
      <c r="D48" s="12" t="e">
        <f t="array" ref="D48">SUM(oknTaxable_1:oknTaxable_28*oknLineTotal_1:oknLineTotal_28)</f>
        <v>#REF!</v>
      </c>
      <c r="J48" s="13"/>
      <c r="K48" s="2"/>
      <c r="L48" s="2"/>
      <c r="M48" s="14"/>
      <c r="O48" s="16"/>
      <c r="R48" s="6"/>
      <c r="S48" s="42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</row>
    <row r="900" spans="1:1" hidden="1">
      <c r="A900" s="84" t="s">
        <v>58</v>
      </c>
    </row>
    <row r="926" spans="1:1" hidden="1">
      <c r="A926" s="84" t="s">
        <v>60</v>
      </c>
    </row>
    <row r="960" spans="1:1" hidden="1">
      <c r="A960" s="84" t="s">
        <v>56</v>
      </c>
    </row>
    <row r="967" spans="1:1" hidden="1">
      <c r="A967" s="84" t="s">
        <v>58</v>
      </c>
    </row>
  </sheetData>
  <sheetProtection sheet="1" objects="1" scenarios="1" selectLockedCells="1"/>
  <mergeCells count="63">
    <mergeCell ref="T15:T16"/>
    <mergeCell ref="U15:X16"/>
    <mergeCell ref="T17:T21"/>
    <mergeCell ref="U17:X21"/>
    <mergeCell ref="T22:T25"/>
    <mergeCell ref="U22:X25"/>
    <mergeCell ref="T5:T9"/>
    <mergeCell ref="U5:X9"/>
    <mergeCell ref="T10:T14"/>
    <mergeCell ref="U10:X14"/>
    <mergeCell ref="T2:X3"/>
    <mergeCell ref="U4:X4"/>
    <mergeCell ref="P14:P15"/>
    <mergeCell ref="P12:Q12"/>
    <mergeCell ref="O14:O15"/>
    <mergeCell ref="H14:N15"/>
    <mergeCell ref="Q14:Q15"/>
    <mergeCell ref="O9:Q9"/>
    <mergeCell ref="O10:Q10"/>
    <mergeCell ref="N4:Q6"/>
    <mergeCell ref="L8:O8"/>
    <mergeCell ref="P11:Q11"/>
    <mergeCell ref="G10:L10"/>
    <mergeCell ref="F17:G17"/>
    <mergeCell ref="F18:G18"/>
    <mergeCell ref="F19:G19"/>
    <mergeCell ref="F20:G20"/>
    <mergeCell ref="F22:G22"/>
    <mergeCell ref="F21:G21"/>
    <mergeCell ref="A3:B3"/>
    <mergeCell ref="A4:B4"/>
    <mergeCell ref="A5:B5"/>
    <mergeCell ref="A7:B7"/>
    <mergeCell ref="F16:G16"/>
    <mergeCell ref="F14:G15"/>
    <mergeCell ref="A8:B8"/>
    <mergeCell ref="A13:B13"/>
    <mergeCell ref="A14:A15"/>
    <mergeCell ref="B14:B15"/>
    <mergeCell ref="G11:J11"/>
    <mergeCell ref="H45:I45"/>
    <mergeCell ref="F45:G45"/>
    <mergeCell ref="F23:G23"/>
    <mergeCell ref="F44:H44"/>
    <mergeCell ref="F36:G36"/>
    <mergeCell ref="F37:G37"/>
    <mergeCell ref="F38:G38"/>
    <mergeCell ref="F39:G39"/>
    <mergeCell ref="F40:G40"/>
    <mergeCell ref="F41:G41"/>
    <mergeCell ref="F26:G26"/>
    <mergeCell ref="F27:G27"/>
    <mergeCell ref="F28:G28"/>
    <mergeCell ref="F29:G29"/>
    <mergeCell ref="F31:G31"/>
    <mergeCell ref="F32:G32"/>
    <mergeCell ref="O42:P42"/>
    <mergeCell ref="F24:G24"/>
    <mergeCell ref="F25:G25"/>
    <mergeCell ref="F34:G34"/>
    <mergeCell ref="F35:G35"/>
    <mergeCell ref="F30:G30"/>
    <mergeCell ref="F33:G33"/>
  </mergeCells>
  <phoneticPr fontId="8" type="noConversion"/>
  <dataValidations count="7">
    <dataValidation type="textLength" allowBlank="1" showInputMessage="1" showErrorMessage="1" errorTitle="Invalid Input" error="Max characters allowed: 60" sqref="G10:G11 O9 P11" xr:uid="{00000000-0002-0000-0000-000000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O16:O41 Q45 Q43 W26:W45" xr:uid="{00000000-0002-0000-0000-000001000000}">
      <formula1>999999999.99</formula1>
    </dataValidation>
    <dataValidation type="textLength" operator="lessThan" allowBlank="1" showInputMessage="1" showErrorMessage="1" errorTitle="Invalid Input" error="Max characters allowed: 15" sqref="AB15" xr:uid="{00000000-0002-0000-0000-000002000000}">
      <formula1>15</formula1>
    </dataValidation>
    <dataValidation type="textLength" allowBlank="1" showInputMessage="1" showErrorMessage="1" errorTitle="Invalid Input" error="Max characters allowed: 10" sqref="B11 Y8:Y9 B16:B41" xr:uid="{00000000-0002-0000-0000-000003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J25:N25 H16:I25 F16:F25 J23:N23 J21:N21 J19:N19 J17:N17 G16" xr:uid="{00000000-0002-0000-0000-000004000000}">
      <formula1>100</formula1>
    </dataValidation>
    <dataValidation type="textLength" operator="lessThanOrEqual" allowBlank="1" showInputMessage="1" showErrorMessage="1" errorTitle="Invalid Input" error="Max characters allowed: 20" sqref="P12:P13" xr:uid="{00000000-0002-0000-0000-000005000000}">
      <formula1>20</formula1>
    </dataValidation>
    <dataValidation type="date" allowBlank="1" showErrorMessage="1" errorTitle="Invalid Input" error="Please enter a valid date." sqref="O10" xr:uid="{00000000-0002-0000-0000-000006000000}">
      <formula1>36526</formula1>
      <formula2>402132</formula2>
    </dataValidation>
  </dataValidations>
  <hyperlinks>
    <hyperlink ref="T2:X3" r:id="rId1" display="To create an invoice (tutorial Movie)" xr:uid="{00000000-0004-0000-0000-000000000000}"/>
    <hyperlink ref="A960" r:id="rId2" tooltip="Preschool Education Billing Format" display="http://www.invoicingtemplate.com/preschool-education.html" xr:uid="{00000000-0004-0000-0000-000001000000}"/>
    <hyperlink ref="AIU1" r:id="rId3" tooltip="Preschool Education Invoice Template" display="http://www.invoicingtemplate.com/preschool-education.html" xr:uid="{00000000-0004-0000-0000-000002000000}"/>
    <hyperlink ref="A967" r:id="rId4" tooltip="Preschool Education Billing Format" display="http://www.invoicingtemplate.com/preschool-education.html" xr:uid="{00000000-0004-0000-0000-000003000000}"/>
    <hyperlink ref="AJF1" r:id="rId5" tooltip="Preschool Education Invoice Template" display="http://www.invoicingtemplate.com/preschool-education.html" xr:uid="{00000000-0004-0000-0000-000004000000}"/>
    <hyperlink ref="A900" r:id="rId6" tooltip="Preschool Education Billing Format" display="http://www.invoicingtemplate.com/preschool-education.html" xr:uid="{00000000-0004-0000-0000-000005000000}"/>
    <hyperlink ref="AKI1" r:id="rId7" tooltip="Preschool Education Invoice Template" display="http://www.invoicingtemplate.com/preschool-education.html" xr:uid="{00000000-0004-0000-0000-000006000000}"/>
    <hyperlink ref="A926" r:id="rId8" tooltip="Preschool Education Billing Format" display="http://www.invoicingtemplate.com/preschool-education.html" xr:uid="{00000000-0004-0000-0000-000007000000}"/>
    <hyperlink ref="AID1" r:id="rId9" tooltip="Preschool Education Invoice Template" display="http://www.invoicingtemplate.com/preschool-education.html" xr:uid="{00000000-0004-0000-0000-000008000000}"/>
  </hyperlinks>
  <printOptions horizontalCentered="1"/>
  <pageMargins left="0.5" right="0.5" top="0.5" bottom="0.5" header="0.5" footer="0.5"/>
  <pageSetup scale="82" orientation="portrait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CB5E4-835C-4318-BCA0-56EB90EC30A1}">
  <dimension ref="A1"/>
  <sheetViews>
    <sheetView workbookViewId="0">
      <selection activeCell="B32" sqref="B32"/>
    </sheetView>
  </sheetViews>
  <sheetFormatPr defaultRowHeight="15"/>
  <cols>
    <col min="1" max="16384" width="9.140625" style="8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390</vt:i4>
      </vt:variant>
    </vt:vector>
  </HeadingPairs>
  <TitlesOfParts>
    <vt:vector size="392" baseType="lpstr">
      <vt:lpstr>Invoice</vt:lpstr>
      <vt:lpstr>UniformSoftware.com</vt:lpstr>
      <vt:lpstr>oknBalanceDue</vt:lpstr>
      <vt:lpstr>oknCheckNO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oknD1_1</vt:lpstr>
      <vt:lpstr>oknD1_10</vt:lpstr>
      <vt:lpstr>oknD1_11</vt:lpstr>
      <vt:lpstr>oknD1_12</vt:lpstr>
      <vt:lpstr>oknD1_13</vt:lpstr>
      <vt:lpstr>oknD1_14</vt:lpstr>
      <vt:lpstr>oknD1_15</vt:lpstr>
      <vt:lpstr>oknD1_16</vt:lpstr>
      <vt:lpstr>oknD1_17</vt:lpstr>
      <vt:lpstr>oknD1_18</vt:lpstr>
      <vt:lpstr>oknD1_19</vt:lpstr>
      <vt:lpstr>oknD1_2</vt:lpstr>
      <vt:lpstr>oknD1_20</vt:lpstr>
      <vt:lpstr>oknD1_21</vt:lpstr>
      <vt:lpstr>oknD1_22</vt:lpstr>
      <vt:lpstr>oknD1_23</vt:lpstr>
      <vt:lpstr>oknD1_24</vt:lpstr>
      <vt:lpstr>oknD1_25</vt:lpstr>
      <vt:lpstr>oknD1_26</vt:lpstr>
      <vt:lpstr>oknD1_3</vt:lpstr>
      <vt:lpstr>oknD1_4</vt:lpstr>
      <vt:lpstr>oknD1_5</vt:lpstr>
      <vt:lpstr>oknD1_6</vt:lpstr>
      <vt:lpstr>oknD1_7</vt:lpstr>
      <vt:lpstr>oknD1_8</vt:lpstr>
      <vt:lpstr>oknD1_9</vt:lpstr>
      <vt:lpstr>oknD2_1</vt:lpstr>
      <vt:lpstr>oknD2_10</vt:lpstr>
      <vt:lpstr>oknD2_11</vt:lpstr>
      <vt:lpstr>oknD2_12</vt:lpstr>
      <vt:lpstr>oknD2_13</vt:lpstr>
      <vt:lpstr>oknD2_14</vt:lpstr>
      <vt:lpstr>oknD2_15</vt:lpstr>
      <vt:lpstr>oknD2_16</vt:lpstr>
      <vt:lpstr>oknD2_17</vt:lpstr>
      <vt:lpstr>oknD2_18</vt:lpstr>
      <vt:lpstr>oknD2_19</vt:lpstr>
      <vt:lpstr>oknD2_2</vt:lpstr>
      <vt:lpstr>oknD2_20</vt:lpstr>
      <vt:lpstr>oknD2_21</vt:lpstr>
      <vt:lpstr>oknD2_22</vt:lpstr>
      <vt:lpstr>oknD2_23</vt:lpstr>
      <vt:lpstr>oknD2_24</vt:lpstr>
      <vt:lpstr>oknD2_25</vt:lpstr>
      <vt:lpstr>oknD2_26</vt:lpstr>
      <vt:lpstr>oknD2_3</vt:lpstr>
      <vt:lpstr>oknD2_4</vt:lpstr>
      <vt:lpstr>oknD2_5</vt:lpstr>
      <vt:lpstr>oknD2_6</vt:lpstr>
      <vt:lpstr>oknD2_7</vt:lpstr>
      <vt:lpstr>oknD2_8</vt:lpstr>
      <vt:lpstr>oknD2_9</vt:lpstr>
      <vt:lpstr>oknD3_1</vt:lpstr>
      <vt:lpstr>oknD3_10</vt:lpstr>
      <vt:lpstr>oknD3_11</vt:lpstr>
      <vt:lpstr>oknD3_12</vt:lpstr>
      <vt:lpstr>oknD3_13</vt:lpstr>
      <vt:lpstr>oknD3_14</vt:lpstr>
      <vt:lpstr>oknD3_15</vt:lpstr>
      <vt:lpstr>oknD3_16</vt:lpstr>
      <vt:lpstr>oknD3_17</vt:lpstr>
      <vt:lpstr>oknD3_18</vt:lpstr>
      <vt:lpstr>oknD3_19</vt:lpstr>
      <vt:lpstr>oknD3_2</vt:lpstr>
      <vt:lpstr>oknD3_20</vt:lpstr>
      <vt:lpstr>oknD3_21</vt:lpstr>
      <vt:lpstr>oknD3_22</vt:lpstr>
      <vt:lpstr>oknD3_23</vt:lpstr>
      <vt:lpstr>oknD3_24</vt:lpstr>
      <vt:lpstr>oknD3_25</vt:lpstr>
      <vt:lpstr>oknD3_26</vt:lpstr>
      <vt:lpstr>oknD3_3</vt:lpstr>
      <vt:lpstr>oknD3_4</vt:lpstr>
      <vt:lpstr>oknD3_5</vt:lpstr>
      <vt:lpstr>oknD3_6</vt:lpstr>
      <vt:lpstr>oknD3_7</vt:lpstr>
      <vt:lpstr>oknD3_8</vt:lpstr>
      <vt:lpstr>oknD3_9</vt:lpstr>
      <vt:lpstr>oknD4_1</vt:lpstr>
      <vt:lpstr>oknD4_10</vt:lpstr>
      <vt:lpstr>oknD4_11</vt:lpstr>
      <vt:lpstr>oknD4_12</vt:lpstr>
      <vt:lpstr>oknD4_13</vt:lpstr>
      <vt:lpstr>oknD4_14</vt:lpstr>
      <vt:lpstr>oknD4_15</vt:lpstr>
      <vt:lpstr>oknD4_16</vt:lpstr>
      <vt:lpstr>oknD4_17</vt:lpstr>
      <vt:lpstr>oknD4_18</vt:lpstr>
      <vt:lpstr>oknD4_19</vt:lpstr>
      <vt:lpstr>oknD4_2</vt:lpstr>
      <vt:lpstr>oknD4_20</vt:lpstr>
      <vt:lpstr>oknD4_21</vt:lpstr>
      <vt:lpstr>oknD4_22</vt:lpstr>
      <vt:lpstr>oknD4_23</vt:lpstr>
      <vt:lpstr>oknD4_24</vt:lpstr>
      <vt:lpstr>oknD4_25</vt:lpstr>
      <vt:lpstr>oknD4_26</vt:lpstr>
      <vt:lpstr>oknD4_3</vt:lpstr>
      <vt:lpstr>oknD4_4</vt:lpstr>
      <vt:lpstr>oknD4_5</vt:lpstr>
      <vt:lpstr>oknD4_6</vt:lpstr>
      <vt:lpstr>oknD4_7</vt:lpstr>
      <vt:lpstr>oknD4_8</vt:lpstr>
      <vt:lpstr>oknD4_9</vt:lpstr>
      <vt:lpstr>oknD5_1</vt:lpstr>
      <vt:lpstr>oknD5_10</vt:lpstr>
      <vt:lpstr>oknD5_11</vt:lpstr>
      <vt:lpstr>oknD5_12</vt:lpstr>
      <vt:lpstr>oknD5_13</vt:lpstr>
      <vt:lpstr>oknD5_14</vt:lpstr>
      <vt:lpstr>oknD5_15</vt:lpstr>
      <vt:lpstr>oknD5_16</vt:lpstr>
      <vt:lpstr>oknD5_17</vt:lpstr>
      <vt:lpstr>oknD5_18</vt:lpstr>
      <vt:lpstr>oknD5_19</vt:lpstr>
      <vt:lpstr>oknD5_2</vt:lpstr>
      <vt:lpstr>oknD5_20</vt:lpstr>
      <vt:lpstr>oknD5_21</vt:lpstr>
      <vt:lpstr>oknD5_22</vt:lpstr>
      <vt:lpstr>oknD5_23</vt:lpstr>
      <vt:lpstr>oknD5_24</vt:lpstr>
      <vt:lpstr>oknD5_25</vt:lpstr>
      <vt:lpstr>oknD5_26</vt:lpstr>
      <vt:lpstr>oknD5_3</vt:lpstr>
      <vt:lpstr>oknD5_4</vt:lpstr>
      <vt:lpstr>oknD5_5</vt:lpstr>
      <vt:lpstr>oknD5_6</vt:lpstr>
      <vt:lpstr>oknD5_7</vt:lpstr>
      <vt:lpstr>oknD5_8</vt:lpstr>
      <vt:lpstr>oknD5_9</vt:lpstr>
      <vt:lpstr>oknD6_1</vt:lpstr>
      <vt:lpstr>oknD6_10</vt:lpstr>
      <vt:lpstr>oknD6_11</vt:lpstr>
      <vt:lpstr>oknD6_12</vt:lpstr>
      <vt:lpstr>oknD6_13</vt:lpstr>
      <vt:lpstr>oknD6_14</vt:lpstr>
      <vt:lpstr>oknD6_15</vt:lpstr>
      <vt:lpstr>oknD6_16</vt:lpstr>
      <vt:lpstr>oknD6_17</vt:lpstr>
      <vt:lpstr>oknD6_18</vt:lpstr>
      <vt:lpstr>oknD6_19</vt:lpstr>
      <vt:lpstr>oknD6_2</vt:lpstr>
      <vt:lpstr>oknD6_20</vt:lpstr>
      <vt:lpstr>oknD6_21</vt:lpstr>
      <vt:lpstr>oknD6_22</vt:lpstr>
      <vt:lpstr>oknD6_23</vt:lpstr>
      <vt:lpstr>oknD6_24</vt:lpstr>
      <vt:lpstr>oknD6_25</vt:lpstr>
      <vt:lpstr>oknD6_26</vt:lpstr>
      <vt:lpstr>oknD6_3</vt:lpstr>
      <vt:lpstr>oknD6_4</vt:lpstr>
      <vt:lpstr>oknD6_5</vt:lpstr>
      <vt:lpstr>oknD6_6</vt:lpstr>
      <vt:lpstr>oknD6_7</vt:lpstr>
      <vt:lpstr>oknD6_8</vt:lpstr>
      <vt:lpstr>oknD6_9</vt:lpstr>
      <vt:lpstr>oknD7_1</vt:lpstr>
      <vt:lpstr>oknD7_10</vt:lpstr>
      <vt:lpstr>oknD7_11</vt:lpstr>
      <vt:lpstr>oknD7_12</vt:lpstr>
      <vt:lpstr>oknD7_13</vt:lpstr>
      <vt:lpstr>oknD7_14</vt:lpstr>
      <vt:lpstr>oknD7_15</vt:lpstr>
      <vt:lpstr>oknD7_16</vt:lpstr>
      <vt:lpstr>oknD7_17</vt:lpstr>
      <vt:lpstr>oknD7_18</vt:lpstr>
      <vt:lpstr>oknD7_19</vt:lpstr>
      <vt:lpstr>oknD7_2</vt:lpstr>
      <vt:lpstr>oknD7_20</vt:lpstr>
      <vt:lpstr>oknD7_21</vt:lpstr>
      <vt:lpstr>oknD7_22</vt:lpstr>
      <vt:lpstr>oknD7_23</vt:lpstr>
      <vt:lpstr>oknD7_24</vt:lpstr>
      <vt:lpstr>oknD7_25</vt:lpstr>
      <vt:lpstr>oknD7_26</vt:lpstr>
      <vt:lpstr>oknD7_3</vt:lpstr>
      <vt:lpstr>oknD7_4</vt:lpstr>
      <vt:lpstr>oknD7_5</vt:lpstr>
      <vt:lpstr>oknD7_6</vt:lpstr>
      <vt:lpstr>oknD7_7</vt:lpstr>
      <vt:lpstr>oknD7_8</vt:lpstr>
      <vt:lpstr>oknD7_9</vt:lpstr>
      <vt:lpstr>oknDatabaseName</vt:lpstr>
      <vt:lpstr>oknDateRec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oknShippingCost</vt:lpstr>
      <vt:lpstr>oknStatus</vt:lpstr>
      <vt:lpstr>oknSubTotal</vt:lpstr>
      <vt:lpstr>oknTax1</vt:lpstr>
      <vt:lpstr>oknTax1Name</vt:lpstr>
      <vt:lpstr>oknTax2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Preschool Education Invoice Template</dc:title>
  <dc:subject>"Preschool Education Invoice Template" summary: This billing template is designed for preschool education businesses that provide extraordinary academics and programs to students in a safe, secure and encouraging environment, or provide fun-filled action packed educational summer camp / summer school.</dc:subject>
  <dc:creator>https://www.invoicingtemplate.com/</dc:creator>
  <cp:keywords/>
  <dc:description>https://www.invoicingtemplate.com/preschool-education.html</dc:description>
  <cp:lastModifiedBy>liangjun yu</cp:lastModifiedBy>
  <cp:lastPrinted>2017-07-24T17:19:13Z</cp:lastPrinted>
  <dcterms:created xsi:type="dcterms:W3CDTF">2000-07-27T22:24:14Z</dcterms:created>
  <dcterms:modified xsi:type="dcterms:W3CDTF">2024-03-08T11:29:00Z</dcterms:modified>
  <cp:category>Preschool Education Invoice Template, Preschool Education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68, Greensboro, North Carolina, 287027, 269666, 7000643796399991100?+6.44%, 128.3 sq mi, 332.3 km2, 2,237/sq mi, 864/km2, 36°05′42″N 79°49′37″W? / ?36.0951°N 79.8270°W? / 36.0951; -79.8270? (Greensboro)</vt:lpwstr>
  </property>
</Properties>
</file>