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42\"/>
    </mc:Choice>
  </mc:AlternateContent>
  <xr:revisionPtr revIDLastSave="0" documentId="13_ncr:1_{9C6A4A74-1682-4961-96EC-47FD0B24CE22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Aging" sheetId="4" r:id="rId2"/>
    <sheet name="Sales Report" sheetId="8" r:id="rId3"/>
    <sheet name="Customer Report" sheetId="9" r:id="rId4"/>
    <sheet name="Product Report" sheetId="10" r:id="rId5"/>
    <sheet name="Customer Statement" sheetId="11" r:id="rId6"/>
    <sheet name="Sales Rep. Report" sheetId="12" r:id="rId7"/>
    <sheet name="Payment Report" sheetId="13" r:id="rId8"/>
    <sheet name="©" sheetId="17" r:id="rId9"/>
    <sheet name="UniformSoftware.com" sheetId="18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Aging!$J$20</definedName>
    <definedName name="oknAgCustAddress">Aging!$C$11</definedName>
    <definedName name="oknAgCustCityStateZip">Aging!$C$12</definedName>
    <definedName name="oknAgCustCountry">Aging!$C$13</definedName>
    <definedName name="oknAgCustID">Aging!$C$9</definedName>
    <definedName name="oknAgCustName">Aging!$C$10</definedName>
    <definedName name="oknAgCustPhone">Aging!$C$14</definedName>
    <definedName name="oknAgDateFrom">Aging!$C$17</definedName>
    <definedName name="oknAgDateTo">Aging!$C$18</definedName>
    <definedName name="oknAgDueDate">Aging!$K$20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Invoice!$M$9</definedName>
    <definedName name="oknInvoiceID">Invoice!$M$10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13">Invoice!$N$32</definedName>
    <definedName name="oknLineTotal_14">Invoice!$N$33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Invoice!$D$34</definedName>
    <definedName name="oknNotes">Invoice!$F$37</definedName>
    <definedName name="oknOrderID">Invoice!$F$17</definedName>
    <definedName name="oknPayments">Invoice!$N$38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13">Invoice!$F$32</definedName>
    <definedName name="oknProductID_14">Invoice!$F$33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13">Invoice!$K$32</definedName>
    <definedName name="oknQuantity_14">Invoice!$K$33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Invoice!$AB$18</definedName>
    <definedName name="oknShipCityStateZip">Invoice!$AB$19</definedName>
    <definedName name="oknShipContact">Invoice!$AB$21</definedName>
    <definedName name="oknShipCountry">Invoice!$AB$20</definedName>
    <definedName name="oknShipDate">Invoice!$J$17</definedName>
    <definedName name="oknShipName">Invoice!$AB$17</definedName>
    <definedName name="oknShippingCost">Invoice!$S$37</definedName>
    <definedName name="oknShipVia">Invoice!$K$17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Invoice!$N$37</definedName>
    <definedName name="oknWhoAddress">Invoice!$F$11</definedName>
    <definedName name="oknWhoCityStateZip">Invoice!$F$12</definedName>
    <definedName name="oknWhoEmail">Invoice!$F$13</definedName>
    <definedName name="oknWhoID">Invoice!$A$9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10" hidden="1">'Office-Kit.com.System'!$B$21</definedName>
    <definedName name="_xlnm.Print_Area" localSheetId="0">Invoice!$F$3:$N$42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3" l="1"/>
  <c r="B5" i="13"/>
  <c r="B4" i="13"/>
  <c r="B3" i="13"/>
  <c r="H13" i="12"/>
  <c r="G13" i="12"/>
  <c r="B6" i="12"/>
  <c r="B5" i="12"/>
  <c r="B4" i="12"/>
  <c r="B3" i="12"/>
  <c r="B6" i="11"/>
  <c r="B5" i="11"/>
  <c r="B4" i="11"/>
  <c r="B3" i="11"/>
  <c r="B6" i="10"/>
  <c r="B5" i="10"/>
  <c r="B4" i="10"/>
  <c r="B3" i="10"/>
  <c r="H11" i="9"/>
  <c r="G11" i="9"/>
  <c r="B6" i="9"/>
  <c r="B5" i="9"/>
  <c r="B4" i="9"/>
  <c r="B3" i="9"/>
  <c r="K12" i="8"/>
  <c r="J12" i="8"/>
  <c r="B6" i="8"/>
  <c r="B5" i="8"/>
  <c r="B4" i="8"/>
  <c r="B3" i="8"/>
  <c r="G20" i="4" l="1"/>
  <c r="F20" i="4"/>
  <c r="B6" i="4"/>
  <c r="B5" i="4"/>
  <c r="B4" i="4"/>
  <c r="B3" i="4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6" i="1"/>
  <c r="N34" i="1" l="1"/>
  <c r="D34" i="1" a="1"/>
  <c r="D34" i="1" s="1"/>
  <c r="N35" i="1" s="1"/>
  <c r="N37" i="1" l="1"/>
  <c r="N39" i="1" s="1"/>
</calcChain>
</file>

<file path=xl/sharedStrings.xml><?xml version="1.0" encoding="utf-8"?>
<sst xmlns="http://schemas.openxmlformats.org/spreadsheetml/2006/main" count="209" uniqueCount="150">
  <si>
    <t>DATE:</t>
  </si>
  <si>
    <t>Bill To:</t>
  </si>
  <si>
    <t>Ship To:</t>
  </si>
  <si>
    <t>TOTAL</t>
  </si>
  <si>
    <t>Sales Rep. Name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</si>
  <si>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</si>
  <si>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</si>
  <si>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</si>
  <si>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</si>
  <si>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</si>
  <si>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SoftID</t>
    <phoneticPr fontId="8" type="noConversion"/>
  </si>
  <si>
    <t>DbPath</t>
    <phoneticPr fontId="8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</si>
  <si>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</si>
  <si>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</si>
  <si>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</si>
  <si>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</si>
  <si>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</si>
  <si>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</si>
  <si>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</si>
  <si>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</si>
  <si>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</si>
  <si>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</si>
  <si>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</si>
  <si>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</si>
  <si>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</si>
  <si>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</si>
  <si>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</si>
  <si>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</si>
  <si>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</si>
  <si>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</si>
  <si>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</si>
  <si>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</si>
  <si>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</si>
  <si>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</si>
  <si>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</si>
  <si>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$C$3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</si>
  <si>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</si>
  <si>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</si>
  <si>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</si>
  <si>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</si>
  <si>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</si>
  <si>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</si>
  <si>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</si>
  <si>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</si>
  <si>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</si>
  <si>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</si>
  <si>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</si>
  <si>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</si>
  <si>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</si>
  <si>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</si>
  <si>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</si>
  <si>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</si>
  <si>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</si>
  <si>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</si>
  <si>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</si>
  <si>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</si>
  <si>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</si>
  <si>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</si>
  <si>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</si>
  <si>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</si>
  <si>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</si>
  <si>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</si>
  <si>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</si>
  <si>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</si>
  <si>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</si>
  <si>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</si>
  <si>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</si>
  <si>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</si>
  <si>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</si>
  <si>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</si>
  <si>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</si>
  <si>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</si>
  <si>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</si>
  <si>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</si>
  <si>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</si>
  <si>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Upgraded to 1028</t>
  </si>
  <si>
    <t>Allow zero line total</t>
  </si>
  <si>
    <t>PROFORMA:</t>
    <phoneticPr fontId="6" type="noConversion"/>
  </si>
  <si>
    <t>CLIENTE:</t>
    <phoneticPr fontId="6" type="noConversion"/>
  </si>
  <si>
    <t>RADIO</t>
    <phoneticPr fontId="6" type="noConversion"/>
  </si>
  <si>
    <t>Data de Obra</t>
    <phoneticPr fontId="6" type="noConversion"/>
  </si>
  <si>
    <t>Designacao</t>
    <phoneticPr fontId="6" type="noConversion"/>
  </si>
  <si>
    <t>Quantidade</t>
    <phoneticPr fontId="6" type="noConversion"/>
  </si>
  <si>
    <t>Unidade</t>
    <phoneticPr fontId="6" type="noConversion"/>
  </si>
  <si>
    <t>Total</t>
    <phoneticPr fontId="6" type="noConversion"/>
  </si>
  <si>
    <t>Allow incomplete line</t>
  </si>
  <si>
    <t>IV A</t>
    <phoneticPr fontId="6" type="noConversion"/>
  </si>
  <si>
    <t>UPS</t>
  </si>
  <si>
    <t>Net 60</t>
  </si>
  <si>
    <t>Sales1</t>
  </si>
  <si>
    <t>Your Company Name</t>
    <phoneticPr fontId="6" type="noConversion"/>
  </si>
  <si>
    <t>#</t>
    <phoneticPr fontId="6" type="noConversion"/>
  </si>
  <si>
    <t>PROFORMA COTAÇÃO</t>
  </si>
  <si>
    <t>c5142</t>
  </si>
  <si>
    <t>c5142.mdb</t>
  </si>
  <si>
    <t>Codigo /
Tributável</t>
  </si>
  <si>
    <t>Client#</t>
  </si>
  <si>
    <t>Address</t>
  </si>
  <si>
    <t>City State ZIP</t>
  </si>
  <si>
    <t>Phone</t>
  </si>
  <si>
    <t>Email</t>
  </si>
  <si>
    <t>Product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</si>
  <si>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</si>
  <si>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</si>
  <si>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</si>
  <si>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</si>
  <si>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 Click Save Invoice to create a new invoice. Invoice# and date is filled automatically if empty.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</si>
  <si>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</si>
  <si>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</si>
  <si>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</si>
  <si>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t>Test Customer Three</t>
  </si>
  <si>
    <t>C1004</t>
  </si>
  <si>
    <t>123 Big Forest Valley</t>
  </si>
  <si>
    <t>Ottawa, On Z12345</t>
  </si>
  <si>
    <t>P1003</t>
  </si>
  <si>
    <t>p1004</t>
  </si>
  <si>
    <t>Portuguese invoiced item - 2</t>
  </si>
  <si>
    <t>Portuguese invoiced item - 1</t>
  </si>
  <si>
    <t>OBRIGADO PELA SUA PREFERENCIA</t>
  </si>
  <si>
    <t>www1@InvoicingTemplate.com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</si>
  <si>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</si>
  <si>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</si>
  <si>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</si>
  <si>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</si>
  <si>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</si>
  <si>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Statement Period:</t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</si>
  <si>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</si>
  <si>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</si>
  <si>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</si>
  <si>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</si>
  <si>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</si>
  <si>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</si>
  <si>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</si>
  <si>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Type</t>
  </si>
  <si>
    <t>Check / Money Order #</t>
  </si>
  <si>
    <t>Notes</t>
  </si>
  <si>
    <t>Amount</t>
  </si>
  <si>
    <t>Total Applied</t>
  </si>
  <si>
    <t>Customer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</si>
  <si>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</si>
  <si>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</si>
  <si>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</si>
  <si>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</si>
  <si>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</si>
  <si>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</si>
  <si>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</si>
  <si>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</si>
  <si>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</si>
  <si>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Portuguese Proforma Quotation Template - c5142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</si>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</sst>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sz val="10"/>
      <name val="Bell MT"/>
      <family val="1"/>
    </font>
    <font>
      <b/>
      <sz val="10"/>
      <color indexed="9"/>
      <name val="Bell MT"/>
      <family val="1"/>
    </font>
    <font>
      <b/>
      <sz val="18"/>
      <name val="Bell MT"/>
      <family val="1"/>
    </font>
    <font>
      <sz val="28"/>
      <color indexed="42"/>
      <name val="Bell MT"/>
      <family val="1"/>
    </font>
    <font>
      <sz val="10"/>
      <color indexed="9"/>
      <name val="Bell MT"/>
      <family val="1"/>
    </font>
    <font>
      <b/>
      <sz val="10"/>
      <name val="Bell MT"/>
      <family val="1"/>
    </font>
    <font>
      <sz val="8"/>
      <color indexed="9"/>
      <name val="Bell MT"/>
      <family val="1"/>
    </font>
    <font>
      <i/>
      <sz val="10"/>
      <name val="Bell MT"/>
      <family val="1"/>
    </font>
    <font>
      <sz val="20"/>
      <color theme="4" tint="-0.499984740745262"/>
      <name val="Bernard MT Condensed"/>
      <family val="1"/>
    </font>
    <font>
      <sz val="16"/>
      <color theme="4" tint="-0.499984740745262"/>
      <name val="Bernard MT Condensed"/>
      <family val="1"/>
    </font>
    <font>
      <sz val="10"/>
      <color theme="0"/>
      <name val="Bell MT"/>
      <family val="1"/>
    </font>
    <font>
      <sz val="8"/>
      <color theme="0"/>
      <name val="Bell MT"/>
      <family val="1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4" fontId="7" fillId="3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9" fillId="0" borderId="0" xfId="0" applyNumberFormat="1" applyFont="1" applyAlignment="1">
      <alignment horizontal="left" indent="1"/>
    </xf>
    <xf numFmtId="0" fontId="7" fillId="3" borderId="0" xfId="0" applyFont="1" applyFill="1"/>
    <xf numFmtId="0" fontId="9" fillId="2" borderId="3" xfId="0" applyFont="1" applyFill="1" applyBorder="1" applyAlignment="1">
      <alignment horizontal="center"/>
    </xf>
    <xf numFmtId="14" fontId="9" fillId="2" borderId="3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9" fillId="0" borderId="0" xfId="0" applyFont="1" applyAlignment="1">
      <alignment horizontal="left"/>
    </xf>
    <xf numFmtId="0" fontId="7" fillId="3" borderId="0" xfId="0" applyFont="1" applyFill="1" applyAlignment="1">
      <alignment horizontal="left" indent="1"/>
    </xf>
    <xf numFmtId="0" fontId="10" fillId="0" borderId="0" xfId="0" applyFont="1"/>
    <xf numFmtId="4" fontId="7" fillId="3" borderId="0" xfId="0" applyNumberFormat="1" applyFont="1" applyFill="1"/>
    <xf numFmtId="4" fontId="7" fillId="0" borderId="0" xfId="0" applyNumberFormat="1" applyFont="1"/>
    <xf numFmtId="4" fontId="9" fillId="2" borderId="3" xfId="0" applyNumberFormat="1" applyFont="1" applyFill="1" applyBorder="1" applyAlignment="1">
      <alignment horizontal="center"/>
    </xf>
    <xf numFmtId="4" fontId="10" fillId="0" borderId="0" xfId="0" applyNumberFormat="1" applyFont="1" applyAlignment="1">
      <alignment horizontal="right"/>
    </xf>
    <xf numFmtId="14" fontId="7" fillId="3" borderId="0" xfId="0" applyNumberFormat="1" applyFont="1" applyFill="1"/>
    <xf numFmtId="14" fontId="7" fillId="0" borderId="0" xfId="0" applyNumberFormat="1" applyFont="1"/>
    <xf numFmtId="14" fontId="9" fillId="0" borderId="0" xfId="0" applyNumberFormat="1" applyFont="1"/>
    <xf numFmtId="14" fontId="12" fillId="0" borderId="0" xfId="0" applyNumberFormat="1" applyFont="1"/>
    <xf numFmtId="14" fontId="9" fillId="2" borderId="3" xfId="0" applyNumberFormat="1" applyFont="1" applyFill="1" applyBorder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1" fillId="0" borderId="0" xfId="0" applyNumberFormat="1" applyFont="1"/>
    <xf numFmtId="4" fontId="9" fillId="0" borderId="0" xfId="0" applyNumberFormat="1" applyFont="1"/>
    <xf numFmtId="4" fontId="7" fillId="0" borderId="0" xfId="0" applyNumberFormat="1" applyFont="1" applyAlignment="1">
      <alignment shrinkToFit="1"/>
    </xf>
    <xf numFmtId="0" fontId="9" fillId="0" borderId="0" xfId="0" applyFont="1"/>
    <xf numFmtId="4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4" fillId="6" borderId="0" xfId="0" applyFont="1" applyFill="1"/>
    <xf numFmtId="0" fontId="14" fillId="6" borderId="0" xfId="0" applyFont="1" applyFill="1" applyProtection="1">
      <protection locked="0" hidden="1"/>
    </xf>
    <xf numFmtId="0" fontId="14" fillId="5" borderId="0" xfId="0" applyFont="1" applyFill="1"/>
    <xf numFmtId="0" fontId="14" fillId="0" borderId="0" xfId="0" applyFont="1" applyProtection="1">
      <protection locked="0" hidden="1"/>
    </xf>
    <xf numFmtId="0" fontId="14" fillId="0" borderId="0" xfId="0" applyFont="1"/>
    <xf numFmtId="0" fontId="14" fillId="7" borderId="0" xfId="0" applyFont="1" applyFill="1"/>
    <xf numFmtId="0" fontId="16" fillId="0" borderId="0" xfId="0" applyFont="1"/>
    <xf numFmtId="0" fontId="17" fillId="0" borderId="0" xfId="0" applyFont="1" applyAlignment="1">
      <alignment horizontal="right"/>
    </xf>
    <xf numFmtId="168" fontId="14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5" fontId="20" fillId="5" borderId="0" xfId="0" applyNumberFormat="1" applyFont="1" applyFill="1" applyAlignment="1">
      <alignment horizontal="right" vertical="center"/>
    </xf>
    <xf numFmtId="170" fontId="20" fillId="5" borderId="0" xfId="0" applyNumberFormat="1" applyFont="1" applyFill="1"/>
    <xf numFmtId="0" fontId="14" fillId="0" borderId="0" xfId="0" applyFont="1" applyAlignment="1" applyProtection="1">
      <alignment horizontal="right"/>
      <protection locked="0" hidden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right" vertical="center"/>
    </xf>
    <xf numFmtId="10" fontId="20" fillId="5" borderId="0" xfId="0" applyNumberFormat="1" applyFont="1" applyFill="1" applyAlignment="1">
      <alignment horizontal="right" vertical="center"/>
    </xf>
    <xf numFmtId="0" fontId="14" fillId="5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4" fillId="7" borderId="0" xfId="0" applyFont="1" applyFill="1" applyAlignment="1">
      <alignment vertical="center"/>
    </xf>
    <xf numFmtId="0" fontId="19" fillId="0" borderId="0" xfId="0" applyFont="1"/>
    <xf numFmtId="14" fontId="14" fillId="0" borderId="1" xfId="0" applyNumberFormat="1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1" fontId="14" fillId="0" borderId="8" xfId="0" applyNumberFormat="1" applyFont="1" applyBorder="1" applyAlignment="1" applyProtection="1">
      <alignment horizontal="left" vertical="center"/>
      <protection locked="0"/>
    </xf>
    <xf numFmtId="1" fontId="14" fillId="0" borderId="4" xfId="0" applyNumberFormat="1" applyFont="1" applyBorder="1" applyAlignment="1">
      <alignment vertical="center"/>
    </xf>
    <xf numFmtId="169" fontId="14" fillId="0" borderId="5" xfId="0" applyNumberFormat="1" applyFont="1" applyBorder="1" applyAlignment="1" applyProtection="1">
      <alignment horizontal="right" vertical="center" indent="1"/>
      <protection locked="0"/>
    </xf>
    <xf numFmtId="171" fontId="14" fillId="0" borderId="5" xfId="0" applyNumberFormat="1" applyFont="1" applyBorder="1" applyAlignment="1" applyProtection="1">
      <alignment horizontal="left" vertical="center"/>
      <protection hidden="1"/>
    </xf>
    <xf numFmtId="44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1" fontId="14" fillId="0" borderId="9" xfId="0" applyNumberFormat="1" applyFont="1" applyBorder="1" applyAlignment="1" applyProtection="1">
      <alignment horizontal="left" vertical="center"/>
      <protection locked="0"/>
    </xf>
    <xf numFmtId="1" fontId="14" fillId="0" borderId="0" xfId="0" applyNumberFormat="1" applyFont="1" applyAlignment="1">
      <alignment vertical="center"/>
    </xf>
    <xf numFmtId="169" fontId="14" fillId="0" borderId="6" xfId="0" applyNumberFormat="1" applyFont="1" applyBorder="1" applyAlignment="1" applyProtection="1">
      <alignment horizontal="right" vertical="center" indent="1"/>
      <protection locked="0"/>
    </xf>
    <xf numFmtId="171" fontId="14" fillId="0" borderId="6" xfId="0" applyNumberFormat="1" applyFont="1" applyBorder="1" applyAlignment="1" applyProtection="1">
      <alignment horizontal="left" vertical="center"/>
      <protection hidden="1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right" vertical="center"/>
    </xf>
    <xf numFmtId="43" fontId="14" fillId="0" borderId="11" xfId="0" applyNumberFormat="1" applyFont="1" applyBorder="1" applyAlignment="1" applyProtection="1">
      <alignment horizontal="right" vertical="center"/>
      <protection hidden="1"/>
    </xf>
    <xf numFmtId="0" fontId="19" fillId="0" borderId="0" xfId="0" applyFont="1" applyAlignment="1">
      <alignment horizontal="left" vertical="center"/>
    </xf>
    <xf numFmtId="0" fontId="14" fillId="0" borderId="0" xfId="0" applyFont="1" applyAlignment="1">
      <alignment vertical="top" wrapText="1"/>
    </xf>
    <xf numFmtId="0" fontId="14" fillId="0" borderId="0" xfId="0" applyFont="1" applyAlignment="1" applyProtection="1">
      <alignment horizontal="right" vertical="center"/>
      <protection locked="0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43" fontId="14" fillId="0" borderId="3" xfId="0" applyNumberFormat="1" applyFont="1" applyBorder="1" applyAlignment="1" applyProtection="1">
      <alignment horizontal="right" vertical="center"/>
      <protection hidden="1"/>
    </xf>
    <xf numFmtId="43" fontId="14" fillId="0" borderId="0" xfId="0" applyNumberFormat="1" applyFont="1" applyAlignment="1">
      <alignment horizontal="left" vertical="center"/>
    </xf>
    <xf numFmtId="43" fontId="14" fillId="0" borderId="3" xfId="0" applyNumberFormat="1" applyFont="1" applyBorder="1" applyAlignment="1" applyProtection="1">
      <alignment horizontal="right"/>
      <protection locked="0"/>
    </xf>
    <xf numFmtId="43" fontId="14" fillId="0" borderId="3" xfId="0" applyNumberFormat="1" applyFont="1" applyBorder="1" applyAlignment="1" applyProtection="1">
      <alignment horizontal="right"/>
      <protection hidden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3" fillId="0" borderId="0" xfId="0" applyFont="1"/>
    <xf numFmtId="0" fontId="19" fillId="7" borderId="1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1" fontId="14" fillId="8" borderId="10" xfId="0" applyNumberFormat="1" applyFont="1" applyFill="1" applyBorder="1" applyAlignment="1" applyProtection="1">
      <alignment horizontal="left" vertical="center"/>
      <protection locked="0"/>
    </xf>
    <xf numFmtId="1" fontId="14" fillId="8" borderId="20" xfId="0" applyNumberFormat="1" applyFont="1" applyFill="1" applyBorder="1" applyAlignment="1">
      <alignment vertical="center"/>
    </xf>
    <xf numFmtId="169" fontId="14" fillId="8" borderId="7" xfId="0" applyNumberFormat="1" applyFont="1" applyFill="1" applyBorder="1" applyAlignment="1" applyProtection="1">
      <alignment horizontal="right" vertical="center" indent="1"/>
      <protection locked="0"/>
    </xf>
    <xf numFmtId="171" fontId="14" fillId="8" borderId="7" xfId="0" applyNumberFormat="1" applyFont="1" applyFill="1" applyBorder="1" applyAlignment="1" applyProtection="1">
      <alignment horizontal="left" vertical="center"/>
      <protection hidden="1"/>
    </xf>
    <xf numFmtId="1" fontId="14" fillId="8" borderId="9" xfId="0" applyNumberFormat="1" applyFont="1" applyFill="1" applyBorder="1" applyAlignment="1" applyProtection="1">
      <alignment horizontal="left" vertical="center"/>
      <protection locked="0"/>
    </xf>
    <xf numFmtId="1" fontId="14" fillId="8" borderId="0" xfId="0" applyNumberFormat="1" applyFont="1" applyFill="1" applyAlignment="1">
      <alignment horizontal="center" vertical="center"/>
    </xf>
    <xf numFmtId="169" fontId="14" fillId="8" borderId="6" xfId="0" applyNumberFormat="1" applyFont="1" applyFill="1" applyBorder="1" applyAlignment="1" applyProtection="1">
      <alignment horizontal="right" vertical="center" indent="1"/>
      <protection locked="0"/>
    </xf>
    <xf numFmtId="171" fontId="14" fillId="8" borderId="6" xfId="0" applyNumberFormat="1" applyFont="1" applyFill="1" applyBorder="1" applyAlignment="1" applyProtection="1">
      <alignment horizontal="left" vertical="center"/>
      <protection hidden="1"/>
    </xf>
    <xf numFmtId="1" fontId="14" fillId="8" borderId="0" xfId="0" applyNumberFormat="1" applyFont="1" applyFill="1" applyAlignment="1">
      <alignment vertical="center"/>
    </xf>
    <xf numFmtId="0" fontId="14" fillId="0" borderId="0" xfId="0" applyFont="1" applyProtection="1">
      <protection locked="0"/>
    </xf>
    <xf numFmtId="0" fontId="24" fillId="5" borderId="0" xfId="0" applyFont="1" applyFill="1" applyAlignment="1">
      <alignment horizontal="right"/>
    </xf>
    <xf numFmtId="170" fontId="25" fillId="5" borderId="0" xfId="0" applyNumberFormat="1" applyFont="1" applyFill="1" applyAlignment="1">
      <alignment horizontal="right"/>
    </xf>
    <xf numFmtId="0" fontId="15" fillId="5" borderId="0" xfId="0" applyFont="1" applyFill="1" applyAlignment="1">
      <alignment horizontal="center" vertical="center"/>
    </xf>
    <xf numFmtId="0" fontId="27" fillId="10" borderId="0" xfId="0" applyFont="1" applyFill="1" applyAlignment="1">
      <alignment horizontal="center" vertical="center"/>
    </xf>
    <xf numFmtId="0" fontId="31" fillId="0" borderId="0" xfId="0" applyFont="1"/>
    <xf numFmtId="0" fontId="9" fillId="2" borderId="3" xfId="0" applyFont="1" applyFill="1" applyBorder="1"/>
    <xf numFmtId="14" fontId="7" fillId="3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7" fillId="0" borderId="22" xfId="0" applyNumberFormat="1" applyFont="1" applyBorder="1" applyProtection="1">
      <protection locked="0"/>
    </xf>
    <xf numFmtId="164" fontId="7" fillId="0" borderId="11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4" fontId="9" fillId="2" borderId="10" xfId="0" applyNumberFormat="1" applyFont="1" applyFill="1" applyBorder="1" applyAlignment="1">
      <alignment horizontal="left" indent="1"/>
    </xf>
    <xf numFmtId="164" fontId="9" fillId="2" borderId="7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0" fontId="32" fillId="0" borderId="23" xfId="2" applyFont="1" applyBorder="1"/>
    <xf numFmtId="0" fontId="34" fillId="0" borderId="24" xfId="2" applyFont="1" applyBorder="1" applyAlignment="1">
      <alignment horizontal="left" vertical="center"/>
    </xf>
    <xf numFmtId="0" fontId="33" fillId="0" borderId="23" xfId="2" applyBorder="1"/>
    <xf numFmtId="0" fontId="33" fillId="0" borderId="0" xfId="2"/>
    <xf numFmtId="0" fontId="35" fillId="0" borderId="25" xfId="2" applyFont="1" applyBorder="1" applyAlignment="1">
      <alignment horizontal="left" wrapText="1" indent="1"/>
    </xf>
    <xf numFmtId="0" fontId="35" fillId="0" borderId="23" xfId="2" applyFont="1" applyBorder="1"/>
    <xf numFmtId="0" fontId="35" fillId="0" borderId="23" xfId="2" applyFont="1" applyBorder="1" applyAlignment="1">
      <alignment horizontal="left" wrapText="1"/>
    </xf>
    <xf numFmtId="0" fontId="36" fillId="0" borderId="23" xfId="2" applyFont="1" applyBorder="1" applyAlignment="1">
      <alignment horizontal="left" wrapText="1"/>
    </xf>
    <xf numFmtId="0" fontId="37" fillId="0" borderId="23" xfId="4" applyBorder="1" applyAlignment="1" applyProtection="1">
      <alignment horizontal="left" wrapText="1"/>
    </xf>
    <xf numFmtId="0" fontId="35" fillId="0" borderId="23" xfId="2" applyFont="1" applyBorder="1" applyAlignment="1">
      <alignment horizontal="left"/>
    </xf>
    <xf numFmtId="0" fontId="32" fillId="0" borderId="0" xfId="2" applyFont="1"/>
    <xf numFmtId="0" fontId="26" fillId="0" borderId="0" xfId="1" applyAlignment="1" applyProtection="1"/>
    <xf numFmtId="0" fontId="2" fillId="0" borderId="0" xfId="7"/>
    <xf numFmtId="0" fontId="1" fillId="0" borderId="0" xfId="8"/>
    <xf numFmtId="0" fontId="14" fillId="0" borderId="0" xfId="0" applyFont="1" applyAlignment="1" applyProtection="1">
      <alignment horizontal="left"/>
      <protection locked="0"/>
    </xf>
    <xf numFmtId="14" fontId="14" fillId="0" borderId="1" xfId="0" applyNumberFormat="1" applyFont="1" applyBorder="1" applyAlignment="1" applyProtection="1">
      <alignment horizontal="center" vertical="center"/>
      <protection locked="0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9" fillId="7" borderId="1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167" fontId="14" fillId="0" borderId="8" xfId="0" applyNumberFormat="1" applyFont="1" applyBorder="1" applyAlignment="1" applyProtection="1">
      <alignment horizontal="right" vertical="center" indent="1"/>
      <protection locked="0"/>
    </xf>
    <xf numFmtId="167" fontId="14" fillId="0" borderId="5" xfId="0" applyNumberFormat="1" applyFont="1" applyBorder="1" applyAlignment="1" applyProtection="1">
      <alignment horizontal="right" vertical="center" indent="1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167" fontId="14" fillId="8" borderId="9" xfId="0" applyNumberFormat="1" applyFont="1" applyFill="1" applyBorder="1" applyAlignment="1" applyProtection="1">
      <alignment horizontal="right" vertical="center" indent="1"/>
      <protection locked="0"/>
    </xf>
    <xf numFmtId="167" fontId="14" fillId="8" borderId="6" xfId="0" applyNumberFormat="1" applyFont="1" applyFill="1" applyBorder="1" applyAlignment="1" applyProtection="1">
      <alignment horizontal="right" vertical="center" indent="1"/>
      <protection locked="0"/>
    </xf>
    <xf numFmtId="167" fontId="14" fillId="0" borderId="9" xfId="0" applyNumberFormat="1" applyFont="1" applyBorder="1" applyAlignment="1" applyProtection="1">
      <alignment horizontal="right" vertical="center" indent="1"/>
      <protection locked="0"/>
    </xf>
    <xf numFmtId="167" fontId="14" fillId="0" borderId="6" xfId="0" applyNumberFormat="1" applyFont="1" applyBorder="1" applyAlignment="1" applyProtection="1">
      <alignment horizontal="right" vertical="center" indent="1"/>
      <protection locked="0"/>
    </xf>
    <xf numFmtId="0" fontId="14" fillId="8" borderId="9" xfId="0" applyFont="1" applyFill="1" applyBorder="1" applyAlignment="1" applyProtection="1">
      <alignment horizontal="left" vertical="center"/>
      <protection locked="0"/>
    </xf>
    <xf numFmtId="0" fontId="14" fillId="8" borderId="0" xfId="0" applyFont="1" applyFill="1" applyAlignment="1" applyProtection="1">
      <alignment horizontal="left" vertical="center"/>
      <protection locked="0"/>
    </xf>
    <xf numFmtId="0" fontId="14" fillId="8" borderId="6" xfId="0" applyFont="1" applyFill="1" applyBorder="1" applyAlignment="1" applyProtection="1">
      <alignment horizontal="left" vertical="center"/>
      <protection locked="0"/>
    </xf>
    <xf numFmtId="0" fontId="18" fillId="6" borderId="0" xfId="0" applyFont="1" applyFill="1" applyAlignment="1" applyProtection="1">
      <alignment horizontal="center"/>
      <protection locked="0"/>
    </xf>
    <xf numFmtId="0" fontId="21" fillId="4" borderId="0" xfId="0" applyFont="1" applyFill="1" applyAlignment="1">
      <alignment horizontal="center"/>
    </xf>
    <xf numFmtId="0" fontId="21" fillId="8" borderId="0" xfId="0" applyFont="1" applyFill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19" fillId="7" borderId="21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5" fillId="5" borderId="0" xfId="0" applyFont="1" applyFill="1" applyAlignment="1">
      <alignment horizontal="center"/>
    </xf>
    <xf numFmtId="165" fontId="20" fillId="5" borderId="0" xfId="0" applyNumberFormat="1" applyFont="1" applyFill="1" applyAlignment="1">
      <alignment horizontal="center" vertical="center"/>
    </xf>
    <xf numFmtId="0" fontId="14" fillId="8" borderId="10" xfId="0" applyFont="1" applyFill="1" applyBorder="1" applyAlignment="1" applyProtection="1">
      <alignment horizontal="left" vertical="center"/>
      <protection locked="0"/>
    </xf>
    <xf numFmtId="0" fontId="14" fillId="8" borderId="20" xfId="0" applyFont="1" applyFill="1" applyBorder="1" applyAlignment="1" applyProtection="1">
      <alignment horizontal="left" vertical="center"/>
      <protection locked="0"/>
    </xf>
    <xf numFmtId="0" fontId="14" fillId="8" borderId="7" xfId="0" applyFont="1" applyFill="1" applyBorder="1" applyAlignment="1" applyProtection="1">
      <alignment horizontal="left" vertical="center"/>
      <protection locked="0"/>
    </xf>
    <xf numFmtId="167" fontId="14" fillId="8" borderId="10" xfId="0" applyNumberFormat="1" applyFont="1" applyFill="1" applyBorder="1" applyAlignment="1" applyProtection="1">
      <alignment horizontal="right" vertical="center" indent="1"/>
      <protection locked="0"/>
    </xf>
    <xf numFmtId="167" fontId="14" fillId="8" borderId="7" xfId="0" applyNumberFormat="1" applyFont="1" applyFill="1" applyBorder="1" applyAlignment="1" applyProtection="1">
      <alignment horizontal="right" vertical="center" indent="1"/>
      <protection locked="0"/>
    </xf>
    <xf numFmtId="168" fontId="14" fillId="0" borderId="20" xfId="0" applyNumberFormat="1" applyFont="1" applyBorder="1" applyAlignment="1" applyProtection="1">
      <alignment horizontal="center" vertical="center" shrinkToFit="1"/>
      <protection locked="0"/>
    </xf>
    <xf numFmtId="49" fontId="14" fillId="0" borderId="21" xfId="0" applyNumberFormat="1" applyFont="1" applyBorder="1" applyAlignment="1" applyProtection="1">
      <alignment horizontal="center" vertical="center"/>
      <protection locked="0"/>
    </xf>
    <xf numFmtId="0" fontId="14" fillId="0" borderId="20" xfId="0" applyFont="1" applyBorder="1" applyAlignment="1" applyProtection="1">
      <alignment horizontal="left"/>
      <protection locked="0"/>
    </xf>
    <xf numFmtId="0" fontId="14" fillId="0" borderId="21" xfId="0" applyFon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4" fillId="0" borderId="9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26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27" fillId="10" borderId="0" xfId="0" applyFont="1" applyFill="1" applyAlignment="1">
      <alignment horizontal="center" vertical="center"/>
    </xf>
    <xf numFmtId="0" fontId="0" fillId="11" borderId="0" xfId="0" applyFill="1" applyAlignment="1">
      <alignment vertical="center" wrapText="1"/>
    </xf>
    <xf numFmtId="0" fontId="29" fillId="10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14" fontId="9" fillId="2" borderId="8" xfId="0" applyNumberFormat="1" applyFont="1" applyFill="1" applyBorder="1" applyAlignment="1">
      <alignment horizontal="left" indent="1"/>
    </xf>
    <xf numFmtId="14" fontId="9" fillId="2" borderId="5" xfId="0" applyNumberFormat="1" applyFont="1" applyFill="1" applyBorder="1" applyAlignment="1">
      <alignment horizontal="left" indent="1"/>
    </xf>
    <xf numFmtId="14" fontId="9" fillId="2" borderId="10" xfId="0" applyNumberFormat="1" applyFont="1" applyFill="1" applyBorder="1" applyAlignment="1">
      <alignment horizontal="left" indent="1"/>
    </xf>
    <xf numFmtId="14" fontId="9" fillId="2" borderId="7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3406B42-CD3B-49F5-95CA-4C3AD6777D8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ortuguese.html" TargetMode="Externa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6</xdr:row>
      <xdr:rowOff>171449</xdr:rowOff>
    </xdr:from>
    <xdr:to>
      <xdr:col>14</xdr:col>
      <xdr:colOff>0</xdr:colOff>
      <xdr:row>6</xdr:row>
      <xdr:rowOff>181274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43025" y="2085974"/>
          <a:ext cx="6248400" cy="9825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981075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95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981075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95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581025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05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581025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5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152400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161925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10</xdr:col>
      <xdr:colOff>47625</xdr:colOff>
      <xdr:row>10</xdr:row>
      <xdr:rowOff>76200</xdr:rowOff>
    </xdr:from>
    <xdr:ext cx="14382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848225" y="2600325"/>
          <a:ext cx="14382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10</xdr:col>
      <xdr:colOff>47625</xdr:colOff>
      <xdr:row>12</xdr:row>
      <xdr:rowOff>0</xdr:rowOff>
    </xdr:from>
    <xdr:ext cx="14382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848225" y="2867025"/>
          <a:ext cx="14382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6</xdr:row>
      <xdr:rowOff>257175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7975" y="20574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8</xdr:col>
      <xdr:colOff>514350</xdr:colOff>
      <xdr:row>15</xdr:row>
      <xdr:rowOff>57150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333750" y="3400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466725</xdr:colOff>
      <xdr:row>15</xdr:row>
      <xdr:rowOff>57150</xdr:rowOff>
    </xdr:from>
    <xdr:ext cx="171450" cy="17145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391150" y="3400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619125</xdr:colOff>
      <xdr:row>15</xdr:row>
      <xdr:rowOff>57150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153150" y="3400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257175</xdr:colOff>
      <xdr:row>19</xdr:row>
      <xdr:rowOff>9525</xdr:rowOff>
    </xdr:from>
    <xdr:ext cx="171450" cy="1714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76300" y="5143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20</xdr:row>
      <xdr:rowOff>28575</xdr:rowOff>
    </xdr:from>
    <xdr:ext cx="171450" cy="1714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85825" y="5391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21</xdr:row>
      <xdr:rowOff>9525</xdr:rowOff>
    </xdr:from>
    <xdr:ext cx="171450" cy="1714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85825" y="5600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22</xdr:row>
      <xdr:rowOff>28575</xdr:rowOff>
    </xdr:from>
    <xdr:ext cx="171450" cy="1714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85825" y="58483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23</xdr:row>
      <xdr:rowOff>38100</xdr:rowOff>
    </xdr:from>
    <xdr:ext cx="171450" cy="1714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85825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24</xdr:row>
      <xdr:rowOff>57150</xdr:rowOff>
    </xdr:from>
    <xdr:ext cx="171450" cy="1714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85825" y="6334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25</xdr:row>
      <xdr:rowOff>38100</xdr:rowOff>
    </xdr:from>
    <xdr:ext cx="171450" cy="17145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85825" y="6543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26</xdr:row>
      <xdr:rowOff>57150</xdr:rowOff>
    </xdr:from>
    <xdr:ext cx="171450" cy="17145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85825" y="67913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27</xdr:row>
      <xdr:rowOff>19050</xdr:rowOff>
    </xdr:from>
    <xdr:ext cx="171450" cy="171450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85825" y="6981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28</xdr:row>
      <xdr:rowOff>38100</xdr:rowOff>
    </xdr:from>
    <xdr:ext cx="171450" cy="17145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85825" y="7229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29</xdr:row>
      <xdr:rowOff>19050</xdr:rowOff>
    </xdr:from>
    <xdr:ext cx="171450" cy="17145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85825" y="7439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266700</xdr:colOff>
      <xdr:row>30</xdr:row>
      <xdr:rowOff>38100</xdr:rowOff>
    </xdr:from>
    <xdr:ext cx="171450" cy="171450"/>
    <xdr:sp macro="_xll.ExecImeCommand" textlink="">
      <xdr:nvSpPr>
        <xdr:cNvPr id="1129" name="oknCboPID_1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885825" y="7686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130" name="oknCmdAbout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</xdr:col>
      <xdr:colOff>266700</xdr:colOff>
      <xdr:row>31</xdr:row>
      <xdr:rowOff>28575</xdr:rowOff>
    </xdr:from>
    <xdr:ext cx="171450" cy="171450"/>
    <xdr:sp macro="_xll.ExecImeCommand" textlink="">
      <xdr:nvSpPr>
        <xdr:cNvPr id="1131" name="oknCboPID_13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885825" y="7905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257175</xdr:colOff>
      <xdr:row>32</xdr:row>
      <xdr:rowOff>19050</xdr:rowOff>
    </xdr:from>
    <xdr:ext cx="171450" cy="171450"/>
    <xdr:sp macro="_xll.ExecImeCommand" textlink="">
      <xdr:nvSpPr>
        <xdr:cNvPr id="1132" name="oknCboPID_14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876300" y="8124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-102064</xdr:colOff>
          <xdr:row>0</xdr:row>
          <xdr:rowOff>0</xdr:rowOff>
        </xdr:from>
        <xdr:to>
          <xdr:col>0</xdr:col>
          <xdr:colOff>-102064</xdr:colOff>
          <xdr:row>0</xdr:row>
          <xdr:rowOff>0</xdr:rowOff>
        </xdr:to>
        <xdr:grpSp>
          <xdr:nvGrpSpPr>
            <xdr:cNvPr id="1146" name="oknWidget_taxablegroup">
              <a:extLs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GrpSpPr/>
          </xdr:nvGrpSpPr>
          <xdr:grpSpPr>
            <a:xfrm>
              <a:off x="-102064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628650</xdr:colOff>
          <xdr:row>18</xdr:row>
          <xdr:rowOff>466725</xdr:rowOff>
        </xdr:from>
        <xdr:to>
          <xdr:col>7</xdr:col>
          <xdr:colOff>9525</xdr:colOff>
          <xdr:row>33</xdr:row>
          <xdr:rowOff>9525</xdr:rowOff>
        </xdr:to>
        <xdr:grpSp>
          <xdr:nvGrpSpPr>
            <xdr:cNvPr id="1144" name="Group 120">
              <a:extLs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33575" y="5124450"/>
              <a:ext cx="209550" cy="3219450"/>
              <a:chOff x="19431" y="51196"/>
              <a:chExt cx="2000" cy="32242"/>
            </a:xfrm>
          </xdr:grpSpPr>
        </xdr:grpSp>
        <xdr:clientData/>
      </xdr:twoCellAnchor>
    </mc:Choice>
    <mc:Fallback/>
  </mc:AlternateContent>
  <xdr:twoCellAnchor editAs="oneCell">
    <xdr:from>
      <xdr:col>5</xdr:col>
      <xdr:colOff>15875</xdr:colOff>
      <xdr:row>2</xdr:row>
      <xdr:rowOff>384175</xdr:rowOff>
    </xdr:from>
    <xdr:to>
      <xdr:col>6</xdr:col>
      <xdr:colOff>95250</xdr:colOff>
      <xdr:row>4</xdr:row>
      <xdr:rowOff>193675</xdr:rowOff>
    </xdr:to>
    <xdr:pic>
      <xdr:nvPicPr>
        <xdr:cNvPr id="32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79285A-1513-B0CC-9F47-C946B92DE0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1557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26" name="oknWidget_2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D8F537-13F3-4B95-8446-EC51A325F5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72408A0-018D-447D-B783-67FBAC5657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D47A234-A87F-4127-A19F-127BB71BD4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1659525-5A61-441F-A0A7-2135CBAB8C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A9D86BD-9A1C-4C75-832A-444E4D1596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B5ACF96-E5A3-4D86-A18D-C7A8900B3B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9D569C6-4659-4A37-87A9-4877410989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BB794D2-6B7D-4320-8B58-365407DE607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95CD441-6313-277A-25B1-AA971A1F69A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54A3DAF-1E86-49D0-58F7-1C973FB034C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456A27D-7C85-C417-5E40-510DE1EBE0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nvoicingtemplate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ortuguese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C4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2.75" x14ac:dyDescent="0.2"/>
  <cols>
    <col min="1" max="1" width="9.28515625" style="43" customWidth="1"/>
    <col min="2" max="2" width="9.7109375" style="43" customWidth="1"/>
    <col min="3" max="3" width="10.28515625" style="44" hidden="1" customWidth="1"/>
    <col min="4" max="4" width="16" style="44" hidden="1" customWidth="1"/>
    <col min="5" max="5" width="0.5703125" style="45" customWidth="1"/>
    <col min="6" max="6" width="9.85546875" style="45" customWidth="1"/>
    <col min="7" max="7" width="2.5703125" style="45" customWidth="1"/>
    <col min="8" max="8" width="11.28515625" style="45" customWidth="1"/>
    <col min="9" max="9" width="10.42578125" style="45" customWidth="1"/>
    <col min="10" max="10" width="20.7109375" style="45" customWidth="1"/>
    <col min="11" max="11" width="1.85546875" style="45" customWidth="1"/>
    <col min="12" max="12" width="11" style="45" customWidth="1"/>
    <col min="13" max="13" width="12.140625" style="45" customWidth="1"/>
    <col min="14" max="14" width="14.42578125" style="45" customWidth="1"/>
    <col min="15" max="15" width="0.85546875" style="45" customWidth="1"/>
    <col min="16" max="16" width="1" style="46" customWidth="1"/>
    <col min="17" max="17" width="5" style="45" customWidth="1"/>
    <col min="18" max="21" width="12.7109375" style="45" customWidth="1"/>
    <col min="22" max="27" width="9.140625" style="45"/>
    <col min="28" max="29" width="0" style="45" hidden="1" customWidth="1"/>
    <col min="30" max="16384" width="9.140625" style="45"/>
  </cols>
  <sheetData>
    <row r="1" spans="1:29" s="41" customFormat="1" ht="57" customHeight="1" x14ac:dyDescent="0.2">
      <c r="C1" s="42"/>
      <c r="D1" s="42"/>
    </row>
    <row r="2" spans="1:29" ht="3.75" customHeight="1" x14ac:dyDescent="0.2">
      <c r="Q2" s="195" t="s">
        <v>102</v>
      </c>
      <c r="R2" s="195"/>
      <c r="S2" s="195"/>
      <c r="T2" s="195"/>
      <c r="U2" s="195"/>
    </row>
    <row r="3" spans="1:29" ht="36" x14ac:dyDescent="0.55000000000000004">
      <c r="A3" s="180" t="s">
        <v>36</v>
      </c>
      <c r="B3" s="180"/>
      <c r="H3" s="98" t="s">
        <v>90</v>
      </c>
      <c r="I3" s="47"/>
      <c r="N3" s="97" t="s">
        <v>92</v>
      </c>
      <c r="O3" s="48"/>
      <c r="Q3" s="195"/>
      <c r="R3" s="195"/>
      <c r="S3" s="195"/>
      <c r="T3" s="195"/>
      <c r="U3" s="195"/>
    </row>
    <row r="4" spans="1:29" ht="18" customHeight="1" x14ac:dyDescent="0.2">
      <c r="A4" s="169" t="s">
        <v>93</v>
      </c>
      <c r="B4" s="169"/>
      <c r="H4" s="45" t="s">
        <v>21</v>
      </c>
      <c r="Q4" s="115">
        <v>1</v>
      </c>
      <c r="R4" s="196" t="s">
        <v>103</v>
      </c>
      <c r="S4" s="196"/>
      <c r="T4" s="196"/>
      <c r="U4" s="196"/>
    </row>
    <row r="5" spans="1:29" ht="18" customHeight="1" x14ac:dyDescent="0.3">
      <c r="A5" s="180" t="s">
        <v>37</v>
      </c>
      <c r="B5" s="180"/>
      <c r="H5" s="45" t="s">
        <v>22</v>
      </c>
      <c r="O5" s="49"/>
      <c r="Q5" s="197">
        <v>2</v>
      </c>
      <c r="R5" s="198" t="s">
        <v>104</v>
      </c>
      <c r="S5" s="198"/>
      <c r="T5" s="198"/>
      <c r="U5" s="198"/>
    </row>
    <row r="6" spans="1:29" ht="18" customHeight="1" x14ac:dyDescent="0.2">
      <c r="A6" s="169" t="s">
        <v>109</v>
      </c>
      <c r="B6" s="169"/>
      <c r="H6" s="45" t="s">
        <v>6</v>
      </c>
      <c r="O6" s="50"/>
      <c r="Q6" s="197"/>
      <c r="R6" s="198"/>
      <c r="S6" s="198"/>
      <c r="T6" s="198"/>
      <c r="U6" s="198"/>
    </row>
    <row r="7" spans="1:29" ht="18" customHeight="1" x14ac:dyDescent="0.3">
      <c r="M7" s="51"/>
      <c r="N7" s="50"/>
      <c r="O7" s="50"/>
      <c r="Q7" s="197">
        <v>3</v>
      </c>
      <c r="R7" s="198" t="s">
        <v>105</v>
      </c>
      <c r="S7" s="198"/>
      <c r="T7" s="198"/>
      <c r="U7" s="198"/>
    </row>
    <row r="8" spans="1:29" ht="18" customHeight="1" x14ac:dyDescent="0.2">
      <c r="A8" s="181" t="s">
        <v>96</v>
      </c>
      <c r="B8" s="181"/>
      <c r="C8" s="44" t="s">
        <v>15</v>
      </c>
      <c r="Q8" s="197"/>
      <c r="R8" s="198"/>
      <c r="S8" s="198"/>
      <c r="T8" s="198"/>
      <c r="U8" s="198"/>
    </row>
    <row r="9" spans="1:29" ht="18" customHeight="1" x14ac:dyDescent="0.3">
      <c r="A9" s="169" t="s">
        <v>111</v>
      </c>
      <c r="B9" s="169"/>
      <c r="C9" s="44">
        <v>1</v>
      </c>
      <c r="D9" s="54"/>
      <c r="F9" s="55" t="s">
        <v>78</v>
      </c>
      <c r="L9" s="56" t="s">
        <v>0</v>
      </c>
      <c r="M9" s="187"/>
      <c r="N9" s="187"/>
      <c r="Q9" s="199">
        <v>4</v>
      </c>
      <c r="R9" s="200" t="s">
        <v>106</v>
      </c>
      <c r="S9" s="200"/>
      <c r="T9" s="200"/>
      <c r="U9" s="200"/>
    </row>
    <row r="10" spans="1:29" ht="18" customHeight="1" x14ac:dyDescent="0.2">
      <c r="B10" s="112" t="s">
        <v>67</v>
      </c>
      <c r="C10" s="44">
        <v>0</v>
      </c>
      <c r="D10" s="54"/>
      <c r="F10" s="189" t="s">
        <v>110</v>
      </c>
      <c r="G10" s="189"/>
      <c r="H10" s="189"/>
      <c r="I10" s="189"/>
      <c r="J10" s="189"/>
      <c r="L10" s="56" t="s">
        <v>77</v>
      </c>
      <c r="M10" s="188"/>
      <c r="N10" s="188"/>
      <c r="Q10" s="199"/>
      <c r="R10" s="200"/>
      <c r="S10" s="200"/>
      <c r="T10" s="200"/>
      <c r="U10" s="200"/>
    </row>
    <row r="11" spans="1:29" ht="18" customHeight="1" x14ac:dyDescent="0.2">
      <c r="A11" s="57"/>
      <c r="B11" s="113" t="s">
        <v>97</v>
      </c>
      <c r="C11" s="44">
        <v>0</v>
      </c>
      <c r="D11" s="54"/>
      <c r="F11" s="190" t="s">
        <v>112</v>
      </c>
      <c r="G11" s="190"/>
      <c r="H11" s="190"/>
      <c r="I11" s="190"/>
      <c r="J11" s="190"/>
      <c r="Q11" s="199">
        <v>5</v>
      </c>
      <c r="R11" s="200" t="s">
        <v>107</v>
      </c>
      <c r="S11" s="200"/>
      <c r="T11" s="200"/>
      <c r="U11" s="200"/>
    </row>
    <row r="12" spans="1:29" ht="18" customHeight="1" x14ac:dyDescent="0.2">
      <c r="A12" s="52"/>
      <c r="B12" s="113" t="s">
        <v>98</v>
      </c>
      <c r="C12" s="44">
        <v>0.17</v>
      </c>
      <c r="D12" s="54"/>
      <c r="F12" s="190" t="s">
        <v>113</v>
      </c>
      <c r="G12" s="190"/>
      <c r="H12" s="190"/>
      <c r="I12" s="190"/>
      <c r="J12" s="190"/>
      <c r="Q12" s="199"/>
      <c r="R12" s="200"/>
      <c r="S12" s="200"/>
      <c r="T12" s="200"/>
      <c r="U12" s="200"/>
    </row>
    <row r="13" spans="1:29" ht="18" customHeight="1" x14ac:dyDescent="0.2">
      <c r="A13" s="52"/>
      <c r="B13" s="113" t="s">
        <v>100</v>
      </c>
      <c r="C13" s="44">
        <v>0.06</v>
      </c>
      <c r="D13" s="54"/>
      <c r="F13" s="191" t="s">
        <v>119</v>
      </c>
      <c r="G13" s="191"/>
      <c r="H13" s="191"/>
      <c r="I13" s="191"/>
      <c r="J13" s="191"/>
      <c r="Q13" s="199"/>
      <c r="R13" s="200"/>
      <c r="S13" s="200"/>
      <c r="T13" s="200"/>
      <c r="U13" s="200"/>
    </row>
    <row r="14" spans="1:29" ht="18" customHeight="1" x14ac:dyDescent="0.2">
      <c r="A14" s="52"/>
      <c r="B14" s="113" t="s">
        <v>99</v>
      </c>
      <c r="F14" s="190"/>
      <c r="G14" s="190"/>
      <c r="H14" s="190"/>
      <c r="I14" s="190"/>
      <c r="J14" s="190"/>
      <c r="Q14" s="197">
        <v>6</v>
      </c>
      <c r="R14" s="200" t="s">
        <v>108</v>
      </c>
      <c r="S14" s="200"/>
      <c r="T14" s="200"/>
      <c r="U14" s="200"/>
    </row>
    <row r="15" spans="1:29" ht="18" customHeight="1" x14ac:dyDescent="0.2">
      <c r="A15" s="52"/>
      <c r="B15" s="53"/>
      <c r="Q15" s="197"/>
      <c r="R15" s="200"/>
      <c r="S15" s="200"/>
      <c r="T15" s="200"/>
      <c r="U15" s="200"/>
    </row>
    <row r="16" spans="1:29" s="60" customFormat="1" ht="18" customHeight="1" x14ac:dyDescent="0.3">
      <c r="A16" s="58"/>
      <c r="B16" s="58"/>
      <c r="C16" s="59"/>
      <c r="D16" s="59"/>
      <c r="F16" s="155" t="s">
        <v>79</v>
      </c>
      <c r="G16" s="156"/>
      <c r="H16" s="155" t="s">
        <v>4</v>
      </c>
      <c r="I16" s="156"/>
      <c r="J16" s="99" t="s">
        <v>80</v>
      </c>
      <c r="K16" s="155" t="s">
        <v>5</v>
      </c>
      <c r="L16" s="156"/>
      <c r="M16" s="100" t="s">
        <v>9</v>
      </c>
      <c r="N16" s="100" t="s">
        <v>8</v>
      </c>
      <c r="O16" s="61"/>
      <c r="P16" s="62"/>
      <c r="Q16" s="197"/>
      <c r="R16" s="200"/>
      <c r="S16" s="200"/>
      <c r="T16" s="200"/>
      <c r="U16" s="200"/>
      <c r="V16" s="45"/>
      <c r="W16" s="45"/>
      <c r="X16" s="45"/>
      <c r="Y16" s="45"/>
      <c r="Z16" s="45"/>
      <c r="AA16" s="45"/>
      <c r="AB16" s="63" t="s">
        <v>2</v>
      </c>
      <c r="AC16" s="45"/>
    </row>
    <row r="17" spans="1:29" s="60" customFormat="1" ht="18" customHeight="1" x14ac:dyDescent="0.2">
      <c r="A17" s="58"/>
      <c r="B17" s="58"/>
      <c r="C17" s="59"/>
      <c r="D17" s="59"/>
      <c r="F17" s="178"/>
      <c r="G17" s="179"/>
      <c r="H17" s="178" t="s">
        <v>89</v>
      </c>
      <c r="I17" s="179"/>
      <c r="J17" s="64"/>
      <c r="K17" s="144" t="s">
        <v>87</v>
      </c>
      <c r="L17" s="145"/>
      <c r="M17" s="65" t="s">
        <v>88</v>
      </c>
      <c r="N17" s="66"/>
      <c r="O17" s="67"/>
      <c r="P17" s="62"/>
      <c r="Q17" s="197"/>
      <c r="R17" s="200"/>
      <c r="S17" s="200"/>
      <c r="T17" s="200"/>
      <c r="U17" s="200"/>
      <c r="V17" s="45"/>
      <c r="W17" s="45"/>
      <c r="X17" s="45"/>
      <c r="Y17" s="45"/>
      <c r="Z17" s="45"/>
      <c r="AA17" s="45"/>
      <c r="AB17" s="143"/>
      <c r="AC17" s="143"/>
    </row>
    <row r="18" spans="1:29" ht="18" customHeight="1" x14ac:dyDescent="0.2">
      <c r="AB18" s="143"/>
      <c r="AC18" s="143"/>
    </row>
    <row r="19" spans="1:29" s="60" customFormat="1" ht="37.5" customHeight="1" x14ac:dyDescent="0.2">
      <c r="A19" s="68" t="s">
        <v>91</v>
      </c>
      <c r="B19" s="114" t="s">
        <v>101</v>
      </c>
      <c r="C19" s="59" t="s">
        <v>12</v>
      </c>
      <c r="D19" s="59" t="s">
        <v>38</v>
      </c>
      <c r="F19" s="173" t="s">
        <v>95</v>
      </c>
      <c r="G19" s="156"/>
      <c r="H19" s="155" t="s">
        <v>81</v>
      </c>
      <c r="I19" s="174"/>
      <c r="J19" s="156"/>
      <c r="K19" s="155" t="s">
        <v>82</v>
      </c>
      <c r="L19" s="156"/>
      <c r="M19" s="101" t="s">
        <v>83</v>
      </c>
      <c r="N19" s="101" t="s">
        <v>84</v>
      </c>
      <c r="O19" s="61"/>
      <c r="P19" s="62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143"/>
      <c r="AC19" s="143"/>
    </row>
    <row r="20" spans="1:29" s="60" customFormat="1" ht="18" customHeight="1" x14ac:dyDescent="0.2">
      <c r="A20" s="69">
        <v>1</v>
      </c>
      <c r="B20" s="58"/>
      <c r="C20" s="70">
        <v>1</v>
      </c>
      <c r="D20" s="70">
        <v>100</v>
      </c>
      <c r="F20" s="71" t="s">
        <v>114</v>
      </c>
      <c r="G20" s="72"/>
      <c r="H20" s="175" t="s">
        <v>117</v>
      </c>
      <c r="I20" s="176"/>
      <c r="J20" s="177"/>
      <c r="K20" s="157">
        <v>4</v>
      </c>
      <c r="L20" s="158"/>
      <c r="M20" s="73">
        <v>420</v>
      </c>
      <c r="N20" s="74">
        <f>ROUND(oknQuantity_1*oknPrice_1,2)</f>
        <v>1680</v>
      </c>
      <c r="O20" s="75"/>
      <c r="P20" s="62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143"/>
      <c r="AC20" s="143"/>
    </row>
    <row r="21" spans="1:29" s="60" customFormat="1" ht="18" customHeight="1" x14ac:dyDescent="0.2">
      <c r="A21" s="69">
        <v>2</v>
      </c>
      <c r="B21" s="58"/>
      <c r="C21" s="70" t="b">
        <v>1</v>
      </c>
      <c r="D21" s="70">
        <v>0</v>
      </c>
      <c r="F21" s="106" t="s">
        <v>115</v>
      </c>
      <c r="G21" s="110"/>
      <c r="H21" s="166" t="s">
        <v>116</v>
      </c>
      <c r="I21" s="167"/>
      <c r="J21" s="168"/>
      <c r="K21" s="162">
        <v>5</v>
      </c>
      <c r="L21" s="163"/>
      <c r="M21" s="108">
        <v>500</v>
      </c>
      <c r="N21" s="109">
        <f>ROUND(oknQuantity_2*oknPrice_2,2)</f>
        <v>2500</v>
      </c>
      <c r="O21" s="76"/>
      <c r="P21" s="62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143"/>
      <c r="AC21" s="143"/>
    </row>
    <row r="22" spans="1:29" s="60" customFormat="1" ht="18" customHeight="1" x14ac:dyDescent="0.2">
      <c r="A22" s="69">
        <v>3</v>
      </c>
      <c r="B22" s="58"/>
      <c r="C22" s="70">
        <v>0</v>
      </c>
      <c r="D22" s="70">
        <v>0</v>
      </c>
      <c r="F22" s="77"/>
      <c r="G22" s="78"/>
      <c r="H22" s="159"/>
      <c r="I22" s="160"/>
      <c r="J22" s="161"/>
      <c r="K22" s="164">
        <v>0</v>
      </c>
      <c r="L22" s="165"/>
      <c r="M22" s="79">
        <v>0</v>
      </c>
      <c r="N22" s="80">
        <f>ROUND(oknQuantity_3*oknPrice_3,2)</f>
        <v>0</v>
      </c>
      <c r="O22" s="76"/>
      <c r="P22" s="62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 spans="1:29" s="60" customFormat="1" ht="18" customHeight="1" x14ac:dyDescent="0.2">
      <c r="A23" s="69">
        <v>4</v>
      </c>
      <c r="B23" s="58"/>
      <c r="C23" s="70">
        <v>0</v>
      </c>
      <c r="D23" s="70">
        <v>0</v>
      </c>
      <c r="F23" s="106"/>
      <c r="G23" s="110"/>
      <c r="H23" s="166"/>
      <c r="I23" s="167"/>
      <c r="J23" s="168"/>
      <c r="K23" s="162">
        <v>0</v>
      </c>
      <c r="L23" s="163"/>
      <c r="M23" s="108">
        <v>0</v>
      </c>
      <c r="N23" s="109">
        <f>ROUND(oknQuantity_4*oknPrice_4,2)</f>
        <v>0</v>
      </c>
      <c r="O23" s="76"/>
      <c r="P23" s="62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 spans="1:29" s="60" customFormat="1" ht="18" customHeight="1" x14ac:dyDescent="0.2">
      <c r="A24" s="69">
        <v>5</v>
      </c>
      <c r="B24" s="58"/>
      <c r="C24" s="70">
        <v>0</v>
      </c>
      <c r="D24" s="70">
        <v>0</v>
      </c>
      <c r="F24" s="77"/>
      <c r="G24" s="78"/>
      <c r="H24" s="159"/>
      <c r="I24" s="160"/>
      <c r="J24" s="161"/>
      <c r="K24" s="164">
        <v>0</v>
      </c>
      <c r="L24" s="165"/>
      <c r="M24" s="79">
        <v>0</v>
      </c>
      <c r="N24" s="80">
        <f>ROUND(oknQuantity_5*oknPrice_5,2)</f>
        <v>0</v>
      </c>
      <c r="O24" s="76"/>
      <c r="P24" s="62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 spans="1:29" s="60" customFormat="1" ht="18" customHeight="1" x14ac:dyDescent="0.2">
      <c r="A25" s="69">
        <v>6</v>
      </c>
      <c r="B25" s="58"/>
      <c r="C25" s="70">
        <v>0</v>
      </c>
      <c r="D25" s="70">
        <v>0</v>
      </c>
      <c r="F25" s="106"/>
      <c r="G25" s="110"/>
      <c r="H25" s="166"/>
      <c r="I25" s="167"/>
      <c r="J25" s="168"/>
      <c r="K25" s="162">
        <v>0</v>
      </c>
      <c r="L25" s="163"/>
      <c r="M25" s="108">
        <v>0</v>
      </c>
      <c r="N25" s="109">
        <f>ROUND(oknQuantity_6*oknPrice_6,2)</f>
        <v>0</v>
      </c>
      <c r="O25" s="76"/>
      <c r="P25" s="62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 spans="1:29" s="60" customFormat="1" ht="18" customHeight="1" x14ac:dyDescent="0.2">
      <c r="A26" s="69">
        <v>7</v>
      </c>
      <c r="B26" s="58"/>
      <c r="C26" s="70">
        <v>0</v>
      </c>
      <c r="D26" s="70">
        <v>0</v>
      </c>
      <c r="F26" s="77"/>
      <c r="G26" s="78"/>
      <c r="H26" s="159"/>
      <c r="I26" s="160"/>
      <c r="J26" s="161"/>
      <c r="K26" s="164">
        <v>0</v>
      </c>
      <c r="L26" s="165"/>
      <c r="M26" s="79">
        <v>0</v>
      </c>
      <c r="N26" s="80">
        <f>ROUND(oknQuantity_7*oknPrice_7,2)</f>
        <v>0</v>
      </c>
      <c r="O26" s="76"/>
      <c r="P26" s="62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 spans="1:29" s="60" customFormat="1" ht="18" customHeight="1" x14ac:dyDescent="0.2">
      <c r="A27" s="69">
        <v>8</v>
      </c>
      <c r="B27" s="58"/>
      <c r="C27" s="70">
        <v>0</v>
      </c>
      <c r="D27" s="70">
        <v>0</v>
      </c>
      <c r="F27" s="106"/>
      <c r="G27" s="110"/>
      <c r="H27" s="166"/>
      <c r="I27" s="167"/>
      <c r="J27" s="168"/>
      <c r="K27" s="162">
        <v>0</v>
      </c>
      <c r="L27" s="163"/>
      <c r="M27" s="108">
        <v>0</v>
      </c>
      <c r="N27" s="109">
        <f>ROUND(oknQuantity_8*oknPrice_8,2)</f>
        <v>0</v>
      </c>
      <c r="O27" s="76"/>
      <c r="P27" s="62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</row>
    <row r="28" spans="1:29" s="60" customFormat="1" ht="18" customHeight="1" x14ac:dyDescent="0.2">
      <c r="A28" s="69">
        <v>9</v>
      </c>
      <c r="B28" s="58"/>
      <c r="C28" s="70">
        <v>0</v>
      </c>
      <c r="D28" s="70">
        <v>0</v>
      </c>
      <c r="F28" s="77"/>
      <c r="G28" s="81"/>
      <c r="H28" s="159"/>
      <c r="I28" s="160"/>
      <c r="J28" s="161"/>
      <c r="K28" s="164">
        <v>0</v>
      </c>
      <c r="L28" s="165"/>
      <c r="M28" s="79">
        <v>0</v>
      </c>
      <c r="N28" s="80">
        <f>ROUND(oknQuantity_9*oknPrice_9,2)</f>
        <v>0</v>
      </c>
      <c r="O28" s="76"/>
      <c r="P28" s="62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 spans="1:29" s="60" customFormat="1" ht="18" customHeight="1" x14ac:dyDescent="0.2">
      <c r="A29" s="69">
        <v>10</v>
      </c>
      <c r="B29" s="58"/>
      <c r="C29" s="70">
        <v>0</v>
      </c>
      <c r="D29" s="70">
        <v>0</v>
      </c>
      <c r="F29" s="106"/>
      <c r="G29" s="107"/>
      <c r="H29" s="166"/>
      <c r="I29" s="167"/>
      <c r="J29" s="168"/>
      <c r="K29" s="162">
        <v>0</v>
      </c>
      <c r="L29" s="163"/>
      <c r="M29" s="108">
        <v>0</v>
      </c>
      <c r="N29" s="109">
        <f>ROUND(oknQuantity_10*oknPrice_10,2)</f>
        <v>0</v>
      </c>
      <c r="O29" s="76"/>
      <c r="P29" s="62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</row>
    <row r="30" spans="1:29" s="60" customFormat="1" ht="18" customHeight="1" x14ac:dyDescent="0.2">
      <c r="A30" s="69">
        <v>11</v>
      </c>
      <c r="B30" s="58"/>
      <c r="C30" s="70">
        <v>0</v>
      </c>
      <c r="D30" s="70">
        <v>0</v>
      </c>
      <c r="F30" s="77"/>
      <c r="G30" s="81"/>
      <c r="H30" s="159"/>
      <c r="I30" s="160"/>
      <c r="J30" s="161"/>
      <c r="K30" s="164">
        <v>0</v>
      </c>
      <c r="L30" s="165"/>
      <c r="M30" s="79">
        <v>0</v>
      </c>
      <c r="N30" s="80">
        <f>ROUND(oknQuantity_11*oknPrice_11,2)</f>
        <v>0</v>
      </c>
      <c r="O30" s="76"/>
      <c r="P30" s="62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</row>
    <row r="31" spans="1:29" s="60" customFormat="1" ht="18" customHeight="1" x14ac:dyDescent="0.2">
      <c r="A31" s="69">
        <v>12</v>
      </c>
      <c r="B31" s="58"/>
      <c r="C31" s="70" t="b">
        <v>0</v>
      </c>
      <c r="D31" s="70">
        <v>100</v>
      </c>
      <c r="F31" s="106"/>
      <c r="G31" s="107"/>
      <c r="H31" s="166"/>
      <c r="I31" s="167"/>
      <c r="J31" s="168"/>
      <c r="K31" s="162"/>
      <c r="L31" s="163"/>
      <c r="M31" s="108"/>
      <c r="N31" s="109">
        <f>ROUND(oknQuantity_12*oknPrice_12,2)</f>
        <v>0</v>
      </c>
      <c r="O31" s="76"/>
      <c r="P31" s="62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 spans="1:29" s="60" customFormat="1" ht="18" customHeight="1" x14ac:dyDescent="0.2">
      <c r="A32" s="69">
        <v>13</v>
      </c>
      <c r="B32" s="58"/>
      <c r="C32" s="70" t="b">
        <v>0</v>
      </c>
      <c r="D32" s="70">
        <v>100</v>
      </c>
      <c r="F32" s="77"/>
      <c r="G32" s="78"/>
      <c r="H32" s="192"/>
      <c r="I32" s="193"/>
      <c r="J32" s="194"/>
      <c r="K32" s="164"/>
      <c r="L32" s="165"/>
      <c r="M32" s="79"/>
      <c r="N32" s="80">
        <f>ROUND(oknQuantity_13 * oknPrice_13,2)</f>
        <v>0</v>
      </c>
      <c r="O32" s="75"/>
      <c r="P32" s="62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</row>
    <row r="33" spans="1:27" s="60" customFormat="1" ht="18" customHeight="1" x14ac:dyDescent="0.2">
      <c r="A33" s="69">
        <v>14</v>
      </c>
      <c r="B33" s="58"/>
      <c r="C33" s="70" t="b">
        <v>0</v>
      </c>
      <c r="D33" s="70">
        <v>100</v>
      </c>
      <c r="F33" s="102"/>
      <c r="G33" s="103"/>
      <c r="H33" s="182"/>
      <c r="I33" s="183"/>
      <c r="J33" s="184"/>
      <c r="K33" s="185"/>
      <c r="L33" s="186"/>
      <c r="M33" s="104"/>
      <c r="N33" s="105">
        <f>ROUND(oknQuantity_14 * oknPrice_14,2)</f>
        <v>0</v>
      </c>
      <c r="O33" s="76"/>
      <c r="P33" s="62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</row>
    <row r="34" spans="1:27" s="60" customFormat="1" ht="18" customHeight="1" x14ac:dyDescent="0.2">
      <c r="A34" s="58"/>
      <c r="B34" s="58"/>
      <c r="C34" s="59"/>
      <c r="D34" s="82">
        <f t="array" ref="D34">SUM(oknTaxable_1:oknTaxable_14*oknLineTotal_1:oknLineTotal_14)</f>
        <v>4180</v>
      </c>
      <c r="F34" s="83"/>
      <c r="G34" s="83"/>
      <c r="H34" s="83"/>
      <c r="I34" s="83"/>
      <c r="J34" s="83"/>
      <c r="K34" s="83"/>
      <c r="M34" s="84" t="s">
        <v>7</v>
      </c>
      <c r="N34" s="85">
        <f>SUM(oknLineTotal_1:oknLineTotal_14)</f>
        <v>4180</v>
      </c>
      <c r="O34" s="75"/>
      <c r="P34" s="62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</row>
    <row r="35" spans="1:27" s="60" customFormat="1" ht="18" customHeight="1" x14ac:dyDescent="0.2">
      <c r="A35" s="58"/>
      <c r="B35" s="58"/>
      <c r="C35" s="59"/>
      <c r="D35" s="59"/>
      <c r="F35" s="86" t="s">
        <v>74</v>
      </c>
      <c r="G35" s="87"/>
      <c r="H35" s="83"/>
      <c r="I35" s="83"/>
      <c r="J35" s="83"/>
      <c r="K35" s="83"/>
      <c r="L35" s="88" t="s">
        <v>86</v>
      </c>
      <c r="M35" s="89">
        <v>0.17</v>
      </c>
      <c r="N35" s="85">
        <f>ROUND(IF(oknTaxType=0,0, oknTax1Rate*(oknLineTotalTaxable+IF(oknTaxTotalIncludingShippingCost=0,0,oknShippingCost))),2)</f>
        <v>710.6</v>
      </c>
      <c r="O35" s="75"/>
      <c r="P35" s="62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</row>
    <row r="36" spans="1:27" s="60" customFormat="1" ht="18" hidden="1" customHeight="1" x14ac:dyDescent="0.2">
      <c r="A36" s="58"/>
      <c r="B36" s="58"/>
      <c r="C36" s="59"/>
      <c r="D36" s="59"/>
      <c r="G36" s="87"/>
      <c r="H36" s="87"/>
      <c r="I36" s="87"/>
      <c r="J36" s="87"/>
      <c r="K36" s="83"/>
      <c r="L36" s="88" t="s">
        <v>62</v>
      </c>
      <c r="M36" s="89">
        <v>0</v>
      </c>
      <c r="N36" s="85">
        <f>ROUND(IF(oknTaxType&lt;&gt;2,0,oknTax2Rate*(oknLineTotalTaxable+IF(oknTaxTotalIncludingShippingCost=0,0,oknShippingCost)+IF(oknTax2IsAppliedToTax1=0,0,oknTax1))),2)</f>
        <v>0</v>
      </c>
      <c r="O36" s="90"/>
      <c r="P36" s="62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</row>
    <row r="37" spans="1:27" s="60" customFormat="1" ht="18" customHeight="1" x14ac:dyDescent="0.2">
      <c r="A37" s="58"/>
      <c r="B37" s="58"/>
      <c r="C37" s="59"/>
      <c r="D37" s="59"/>
      <c r="F37" s="146"/>
      <c r="G37" s="147"/>
      <c r="H37" s="147"/>
      <c r="I37" s="147"/>
      <c r="J37" s="147"/>
      <c r="K37" s="148"/>
      <c r="M37" s="91" t="s">
        <v>3</v>
      </c>
      <c r="N37" s="92">
        <f>ROUND(oknSubTotal + oknShippingCost + IF(oknTaxType=0,0,IF(oknTaxType=1,oknTax1,oknTax1+oknTax2)),2)</f>
        <v>4890.6000000000004</v>
      </c>
      <c r="O37" s="93"/>
      <c r="P37" s="62"/>
      <c r="Q37" s="45"/>
      <c r="R37" s="45"/>
      <c r="S37" s="111">
        <v>0</v>
      </c>
      <c r="T37" s="45"/>
      <c r="U37" s="45"/>
      <c r="V37" s="45"/>
      <c r="W37" s="45"/>
      <c r="X37" s="45"/>
      <c r="Y37" s="45"/>
      <c r="Z37" s="45"/>
      <c r="AA37" s="45"/>
    </row>
    <row r="38" spans="1:27" s="60" customFormat="1" ht="18" customHeight="1" x14ac:dyDescent="0.2">
      <c r="A38" s="58"/>
      <c r="B38" s="58"/>
      <c r="C38" s="59"/>
      <c r="D38" s="59"/>
      <c r="F38" s="149"/>
      <c r="G38" s="150"/>
      <c r="H38" s="150"/>
      <c r="I38" s="150"/>
      <c r="J38" s="150"/>
      <c r="K38" s="151"/>
      <c r="M38" s="91" t="s">
        <v>14</v>
      </c>
      <c r="N38" s="94">
        <v>0</v>
      </c>
      <c r="O38" s="75"/>
      <c r="P38" s="62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</row>
    <row r="39" spans="1:27" ht="18" customHeight="1" x14ac:dyDescent="0.2">
      <c r="F39" s="152"/>
      <c r="G39" s="153"/>
      <c r="H39" s="153"/>
      <c r="I39" s="153"/>
      <c r="J39" s="153"/>
      <c r="K39" s="154"/>
      <c r="M39" s="91" t="s">
        <v>13</v>
      </c>
      <c r="N39" s="95">
        <f>ROUND(oknTotal-oknPayments,2)</f>
        <v>4890.6000000000004</v>
      </c>
    </row>
    <row r="40" spans="1:27" ht="18" customHeight="1" x14ac:dyDescent="0.2"/>
    <row r="41" spans="1:27" ht="18" customHeight="1" x14ac:dyDescent="0.2"/>
    <row r="42" spans="1:27" ht="18" customHeight="1" x14ac:dyDescent="0.2">
      <c r="F42" s="171" t="s">
        <v>118</v>
      </c>
      <c r="G42" s="172"/>
      <c r="H42" s="172"/>
      <c r="I42" s="172"/>
      <c r="J42" s="172"/>
      <c r="K42" s="172"/>
      <c r="L42" s="172"/>
      <c r="M42" s="172"/>
      <c r="N42" s="172"/>
    </row>
    <row r="43" spans="1:27" ht="3" customHeight="1" x14ac:dyDescent="0.2">
      <c r="F43" s="170"/>
      <c r="G43" s="170"/>
      <c r="H43" s="170"/>
      <c r="I43" s="170"/>
      <c r="J43" s="170"/>
      <c r="K43" s="170"/>
      <c r="L43" s="170"/>
      <c r="M43" s="170"/>
      <c r="N43" s="170"/>
    </row>
    <row r="45" spans="1:27" ht="14.25" x14ac:dyDescent="0.3">
      <c r="F45" s="96"/>
      <c r="G45" s="96"/>
      <c r="H45" s="96"/>
      <c r="I45" s="96"/>
      <c r="J45" s="96"/>
      <c r="K45" s="96"/>
    </row>
  </sheetData>
  <sheetProtection sheet="1" objects="1" scenarios="1" selectLockedCells="1"/>
  <mergeCells count="70">
    <mergeCell ref="Q9:Q10"/>
    <mergeCell ref="R9:U10"/>
    <mergeCell ref="Q11:Q13"/>
    <mergeCell ref="R11:U13"/>
    <mergeCell ref="Q14:Q17"/>
    <mergeCell ref="R14:U17"/>
    <mergeCell ref="Q2:U3"/>
    <mergeCell ref="R4:U4"/>
    <mergeCell ref="Q5:Q6"/>
    <mergeCell ref="R5:U6"/>
    <mergeCell ref="Q7:Q8"/>
    <mergeCell ref="R7:U8"/>
    <mergeCell ref="H33:J33"/>
    <mergeCell ref="K33:L33"/>
    <mergeCell ref="M9:N9"/>
    <mergeCell ref="M10:N10"/>
    <mergeCell ref="F10:J10"/>
    <mergeCell ref="F11:J11"/>
    <mergeCell ref="F12:J12"/>
    <mergeCell ref="F13:J13"/>
    <mergeCell ref="F14:J14"/>
    <mergeCell ref="F17:G17"/>
    <mergeCell ref="H16:I16"/>
    <mergeCell ref="H32:J32"/>
    <mergeCell ref="K32:L32"/>
    <mergeCell ref="H22:J22"/>
    <mergeCell ref="H25:J25"/>
    <mergeCell ref="H27:J27"/>
    <mergeCell ref="A3:B3"/>
    <mergeCell ref="A4:B4"/>
    <mergeCell ref="A5:B5"/>
    <mergeCell ref="A6:B6"/>
    <mergeCell ref="A8:B8"/>
    <mergeCell ref="A9:B9"/>
    <mergeCell ref="K28:L28"/>
    <mergeCell ref="F43:N43"/>
    <mergeCell ref="K29:L29"/>
    <mergeCell ref="K30:L30"/>
    <mergeCell ref="K31:L31"/>
    <mergeCell ref="H31:J31"/>
    <mergeCell ref="H29:J29"/>
    <mergeCell ref="H30:J30"/>
    <mergeCell ref="F42:N42"/>
    <mergeCell ref="F19:G19"/>
    <mergeCell ref="H19:J19"/>
    <mergeCell ref="H20:J20"/>
    <mergeCell ref="H17:I17"/>
    <mergeCell ref="F16:G16"/>
    <mergeCell ref="K16:L16"/>
    <mergeCell ref="F37:K39"/>
    <mergeCell ref="K19:L19"/>
    <mergeCell ref="K20:L20"/>
    <mergeCell ref="AB21:AC21"/>
    <mergeCell ref="H26:J26"/>
    <mergeCell ref="H24:J24"/>
    <mergeCell ref="K21:L21"/>
    <mergeCell ref="K22:L22"/>
    <mergeCell ref="H28:J28"/>
    <mergeCell ref="K23:L23"/>
    <mergeCell ref="K24:L24"/>
    <mergeCell ref="K25:L25"/>
    <mergeCell ref="K26:L26"/>
    <mergeCell ref="H23:J23"/>
    <mergeCell ref="H21:J21"/>
    <mergeCell ref="K27:L27"/>
    <mergeCell ref="AB17:AC17"/>
    <mergeCell ref="AB18:AC18"/>
    <mergeCell ref="AB19:AC19"/>
    <mergeCell ref="AB20:AC20"/>
    <mergeCell ref="K17:L17"/>
  </mergeCells>
  <phoneticPr fontId="6" type="noConversion"/>
  <hyperlinks>
    <hyperlink ref="Q2:U3" r:id="rId1" location="create-invoice" display="To create an invoice (tutorial Movie)" xr:uid="{00000000-0004-0000-0000-000000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N20"/>
  <sheetViews>
    <sheetView showGridLines="0" showRowColHeaders="0" zoomScaleNormal="100" workbookViewId="0">
      <selection activeCell="C9" sqref="C9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1.7109375" style="1" customWidth="1"/>
    <col min="15" max="16384" width="9.140625" style="1"/>
  </cols>
  <sheetData>
    <row r="1" spans="2:13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3" ht="3.75" customHeight="1" x14ac:dyDescent="0.2"/>
    <row r="3" spans="2:13" ht="33" customHeight="1" x14ac:dyDescent="0.3">
      <c r="B3" s="39" t="str">
        <f>oknCompanyName</f>
        <v>Your Company Name</v>
      </c>
      <c r="C3" s="25"/>
      <c r="D3" s="38"/>
      <c r="E3" s="38"/>
      <c r="J3" s="22"/>
      <c r="M3" s="18"/>
    </row>
    <row r="4" spans="2:13" x14ac:dyDescent="0.2">
      <c r="B4" s="28" t="str">
        <f>oknCompanyAddress</f>
        <v>Street Address</v>
      </c>
      <c r="D4" s="38"/>
      <c r="E4" s="38"/>
    </row>
    <row r="5" spans="2:13" x14ac:dyDescent="0.2">
      <c r="B5" s="28" t="str">
        <f>oknCompanyCityStateZip</f>
        <v>City, ST  ZIP Code</v>
      </c>
      <c r="D5" s="38"/>
      <c r="E5" s="38"/>
    </row>
    <row r="6" spans="2:13" x14ac:dyDescent="0.2">
      <c r="B6" s="28" t="str">
        <f>oknCompanyContact</f>
        <v>Phone Number,Web Address, etc.</v>
      </c>
      <c r="D6" s="38"/>
      <c r="E6" s="38"/>
    </row>
    <row r="7" spans="2:13" ht="27.75" customHeight="1" x14ac:dyDescent="0.2">
      <c r="K7" s="10"/>
    </row>
    <row r="8" spans="2:13" ht="12.75" customHeight="1" x14ac:dyDescent="0.2">
      <c r="B8" s="14" t="s">
        <v>1</v>
      </c>
    </row>
    <row r="9" spans="2:13" x14ac:dyDescent="0.2">
      <c r="B9" s="2" t="s">
        <v>55</v>
      </c>
      <c r="C9" s="1"/>
    </row>
    <row r="10" spans="2:13" x14ac:dyDescent="0.2">
      <c r="B10" s="2" t="s">
        <v>56</v>
      </c>
      <c r="C10" s="1"/>
      <c r="K10" s="1"/>
    </row>
    <row r="11" spans="2:13" x14ac:dyDescent="0.2">
      <c r="B11" s="2" t="s">
        <v>57</v>
      </c>
      <c r="C11" s="1"/>
      <c r="K11" s="7"/>
    </row>
    <row r="12" spans="2:13" x14ac:dyDescent="0.2">
      <c r="B12" s="2" t="s">
        <v>58</v>
      </c>
      <c r="C12" s="1"/>
      <c r="K12" s="7"/>
    </row>
    <row r="13" spans="2:13" x14ac:dyDescent="0.2">
      <c r="B13" s="2" t="s">
        <v>61</v>
      </c>
      <c r="C13" s="1"/>
      <c r="K13" s="7"/>
    </row>
    <row r="14" spans="2:13" x14ac:dyDescent="0.2">
      <c r="B14" s="2" t="s">
        <v>59</v>
      </c>
      <c r="C14" s="1"/>
      <c r="K14" s="7"/>
    </row>
    <row r="15" spans="2:13" ht="3.75" customHeight="1" x14ac:dyDescent="0.2">
      <c r="B15" s="15"/>
      <c r="K15" s="7"/>
    </row>
    <row r="16" spans="2:13" x14ac:dyDescent="0.2">
      <c r="B16" s="16" t="s">
        <v>45</v>
      </c>
      <c r="K16" s="7"/>
    </row>
    <row r="17" spans="2:14" x14ac:dyDescent="0.2">
      <c r="B17" s="2" t="s">
        <v>41</v>
      </c>
      <c r="C17" s="40"/>
      <c r="K17" s="7"/>
    </row>
    <row r="18" spans="2:14" x14ac:dyDescent="0.2">
      <c r="B18" s="2" t="s">
        <v>42</v>
      </c>
      <c r="C18" s="40"/>
    </row>
    <row r="19" spans="2:14" ht="3" customHeight="1" x14ac:dyDescent="0.2"/>
    <row r="20" spans="2:14" s="3" customFormat="1" ht="15.75" customHeight="1" x14ac:dyDescent="0.2">
      <c r="B20" s="12" t="s">
        <v>46</v>
      </c>
      <c r="C20" s="27" t="s">
        <v>39</v>
      </c>
      <c r="D20" s="21" t="s">
        <v>49</v>
      </c>
      <c r="E20" s="21" t="s">
        <v>47</v>
      </c>
      <c r="F20" s="21" t="str">
        <f>oknTax1Name</f>
        <v>IV A</v>
      </c>
      <c r="G20" s="21" t="str">
        <f>oknTax2Name</f>
        <v>GST</v>
      </c>
      <c r="H20" s="21" t="s">
        <v>48</v>
      </c>
      <c r="I20" s="21" t="s">
        <v>50</v>
      </c>
      <c r="J20" s="21" t="s">
        <v>51</v>
      </c>
      <c r="K20" s="13" t="s">
        <v>52</v>
      </c>
      <c r="L20" s="12" t="s">
        <v>53</v>
      </c>
      <c r="M20" s="12" t="s">
        <v>54</v>
      </c>
      <c r="N20" s="12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11" customFormat="1" ht="50.25" customHeight="1" x14ac:dyDescent="0.2">
      <c r="C1" s="23"/>
      <c r="D1" s="19"/>
      <c r="E1" s="29"/>
      <c r="H1" s="19"/>
      <c r="I1" s="19"/>
      <c r="J1" s="19"/>
      <c r="K1" s="19"/>
      <c r="L1" s="19"/>
      <c r="M1" s="19"/>
      <c r="N1" s="19"/>
      <c r="O1" s="29"/>
      <c r="P1" s="29"/>
    </row>
    <row r="2" spans="2:17" ht="3" customHeight="1" x14ac:dyDescent="0.2"/>
    <row r="3" spans="2:17" ht="33" customHeight="1" x14ac:dyDescent="0.4">
      <c r="B3" s="116" t="str">
        <f>oknCompanyName</f>
        <v>Your Company Name</v>
      </c>
      <c r="C3" s="25"/>
      <c r="J3" s="34"/>
      <c r="M3" s="34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36"/>
    </row>
    <row r="6" spans="2:17" x14ac:dyDescent="0.2">
      <c r="B6" s="1" t="str">
        <f>oknCompanyContact</f>
        <v>Phone Number,Web Address, etc.</v>
      </c>
    </row>
    <row r="7" spans="2:17" ht="14.25" customHeight="1" x14ac:dyDescent="0.2">
      <c r="K7" s="35"/>
    </row>
    <row r="8" spans="2:17" ht="14.25" customHeight="1" x14ac:dyDescent="0.2">
      <c r="B8" s="37" t="s">
        <v>44</v>
      </c>
    </row>
    <row r="9" spans="2:17" x14ac:dyDescent="0.2">
      <c r="B9" s="2" t="s">
        <v>40</v>
      </c>
      <c r="C9" s="26"/>
    </row>
    <row r="10" spans="2:17" x14ac:dyDescent="0.2">
      <c r="B10" s="2" t="s">
        <v>43</v>
      </c>
      <c r="C10" s="26"/>
    </row>
    <row r="11" spans="2:17" ht="4.5" customHeight="1" x14ac:dyDescent="0.2"/>
    <row r="12" spans="2:17" s="3" customFormat="1" ht="15.75" customHeight="1" x14ac:dyDescent="0.2">
      <c r="B12" s="117" t="s">
        <v>64</v>
      </c>
      <c r="C12" s="13" t="s">
        <v>39</v>
      </c>
      <c r="D12" s="21" t="s">
        <v>63</v>
      </c>
      <c r="E12" s="12" t="s">
        <v>46</v>
      </c>
      <c r="F12" s="12" t="s">
        <v>53</v>
      </c>
      <c r="G12" s="12" t="s">
        <v>54</v>
      </c>
      <c r="H12" s="21" t="s">
        <v>47</v>
      </c>
      <c r="I12" s="21" t="s">
        <v>48</v>
      </c>
      <c r="J12" s="21" t="str">
        <f>oknTax1Name</f>
        <v>IV A</v>
      </c>
      <c r="K12" s="21" t="str">
        <f>oknTax2Name</f>
        <v>GST</v>
      </c>
      <c r="L12" s="21" t="s">
        <v>49</v>
      </c>
      <c r="M12" s="21" t="s">
        <v>50</v>
      </c>
      <c r="N12" s="21" t="s">
        <v>51</v>
      </c>
      <c r="O12" s="12" t="s">
        <v>52</v>
      </c>
      <c r="P12" s="12" t="s">
        <v>65</v>
      </c>
      <c r="Q12" s="21" t="s">
        <v>120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11" customFormat="1" ht="50.25" customHeight="1" x14ac:dyDescent="0.2">
      <c r="C1" s="23"/>
      <c r="D1" s="17"/>
      <c r="E1" s="29"/>
      <c r="F1" s="19"/>
      <c r="G1" s="19"/>
      <c r="H1" s="19"/>
      <c r="I1" s="19"/>
      <c r="J1" s="19"/>
      <c r="K1" s="19"/>
      <c r="L1" s="19"/>
      <c r="M1" s="19"/>
      <c r="N1" s="29"/>
      <c r="O1" s="29"/>
      <c r="P1" s="29"/>
      <c r="Q1" s="29"/>
    </row>
    <row r="2" spans="2:17" ht="3.75" customHeight="1" x14ac:dyDescent="0.2"/>
    <row r="3" spans="2:17" ht="33" customHeight="1" x14ac:dyDescent="0.4">
      <c r="B3" s="116" t="str">
        <f>oknCompanyName</f>
        <v>Your Company Name</v>
      </c>
      <c r="C3" s="25"/>
      <c r="J3" s="34"/>
      <c r="M3" s="34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36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37" t="s">
        <v>44</v>
      </c>
      <c r="K7" s="35"/>
    </row>
    <row r="8" spans="2:17" ht="11.25" customHeight="1" x14ac:dyDescent="0.2">
      <c r="B8" s="2" t="s">
        <v>40</v>
      </c>
      <c r="C8" s="26"/>
    </row>
    <row r="9" spans="2:17" x14ac:dyDescent="0.2">
      <c r="B9" s="2" t="s">
        <v>43</v>
      </c>
      <c r="C9" s="26"/>
    </row>
    <row r="10" spans="2:17" ht="4.5" customHeight="1" x14ac:dyDescent="0.2"/>
    <row r="11" spans="2:17" s="3" customFormat="1" ht="15.75" customHeight="1" x14ac:dyDescent="0.2">
      <c r="B11" s="12" t="s">
        <v>66</v>
      </c>
      <c r="C11" s="13" t="s">
        <v>39</v>
      </c>
      <c r="D11" s="12" t="s">
        <v>67</v>
      </c>
      <c r="E11" s="12" t="s">
        <v>46</v>
      </c>
      <c r="F11" s="21" t="s">
        <v>63</v>
      </c>
      <c r="G11" s="21" t="str">
        <f>oknTax1Name</f>
        <v>IV A</v>
      </c>
      <c r="H11" s="21" t="str">
        <f>oknTax2Name</f>
        <v>GST</v>
      </c>
      <c r="I11" s="21" t="s">
        <v>68</v>
      </c>
      <c r="J11" s="21" t="s">
        <v>50</v>
      </c>
      <c r="K11" s="21" t="s">
        <v>51</v>
      </c>
      <c r="L11" s="21" t="s">
        <v>47</v>
      </c>
      <c r="M11" s="21" t="s">
        <v>49</v>
      </c>
      <c r="N11" s="12" t="s">
        <v>52</v>
      </c>
      <c r="O11" s="12" t="s">
        <v>53</v>
      </c>
      <c r="P11" s="12" t="s">
        <v>54</v>
      </c>
      <c r="Q11" s="12" t="s">
        <v>65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9.42578125" style="1" customWidth="1"/>
    <col min="7" max="7" width="9.140625" style="7"/>
    <col min="8" max="9" width="10.5703125" style="7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/>
    <row r="3" spans="2:12" ht="33" customHeight="1" x14ac:dyDescent="0.4">
      <c r="B3" s="116" t="str">
        <f>oknCompanyName</f>
        <v>Your Company Name</v>
      </c>
      <c r="C3" s="25"/>
      <c r="L3" s="31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32"/>
    </row>
    <row r="6" spans="2:12" x14ac:dyDescent="0.2">
      <c r="B6" s="1" t="str">
        <f>oknCompanyContact</f>
        <v>Phone Number,Web Address, etc.</v>
      </c>
      <c r="L6" s="28"/>
    </row>
    <row r="7" spans="2:12" ht="21" customHeight="1" x14ac:dyDescent="0.2">
      <c r="B7" s="37" t="s">
        <v>44</v>
      </c>
      <c r="J7" s="16"/>
      <c r="K7" s="28"/>
      <c r="L7" s="28"/>
    </row>
    <row r="8" spans="2:12" ht="13.5" customHeight="1" x14ac:dyDescent="0.2">
      <c r="B8" s="2" t="s">
        <v>40</v>
      </c>
      <c r="C8" s="30"/>
    </row>
    <row r="9" spans="2:12" x14ac:dyDescent="0.2">
      <c r="B9" s="2" t="s">
        <v>43</v>
      </c>
      <c r="C9" s="30"/>
      <c r="D9" s="1"/>
      <c r="J9" s="33"/>
      <c r="K9" s="33"/>
      <c r="L9" s="33"/>
    </row>
    <row r="10" spans="2:12" ht="4.5" customHeight="1" x14ac:dyDescent="0.2"/>
    <row r="11" spans="2:12" s="3" customFormat="1" ht="15.75" customHeight="1" x14ac:dyDescent="0.2">
      <c r="B11" s="12" t="s">
        <v>69</v>
      </c>
      <c r="C11" s="13" t="s">
        <v>39</v>
      </c>
      <c r="D11" s="12" t="s">
        <v>46</v>
      </c>
      <c r="E11" s="12" t="s">
        <v>70</v>
      </c>
      <c r="F11" s="12" t="s">
        <v>17</v>
      </c>
      <c r="G11" s="4" t="s">
        <v>16</v>
      </c>
      <c r="H11" s="4" t="s">
        <v>71</v>
      </c>
      <c r="I11" s="4" t="s">
        <v>72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119" customWidth="1"/>
    <col min="3" max="3" width="33.140625" style="24" customWidth="1"/>
    <col min="4" max="4" width="10" style="20" customWidth="1"/>
    <col min="5" max="5" width="10.85546875" style="20" customWidth="1"/>
    <col min="6" max="6" width="9" style="20" customWidth="1"/>
    <col min="7" max="7" width="10.7109375" style="7" customWidth="1"/>
    <col min="8" max="8" width="10.42578125" style="7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11" customFormat="1" ht="50.25" customHeight="1" x14ac:dyDescent="0.2">
      <c r="B1" s="118"/>
      <c r="C1" s="23"/>
      <c r="D1" s="19"/>
      <c r="E1" s="19"/>
      <c r="F1" s="19"/>
      <c r="G1" s="5"/>
      <c r="H1" s="5"/>
    </row>
    <row r="2" spans="2:8" ht="3.75" customHeight="1" x14ac:dyDescent="0.2"/>
    <row r="3" spans="2:8" ht="33" customHeight="1" x14ac:dyDescent="0.4">
      <c r="B3" s="116" t="str">
        <f>oknCompanyName</f>
        <v>Your Company Name</v>
      </c>
      <c r="C3" s="25"/>
      <c r="D3" s="38"/>
      <c r="E3" s="38"/>
    </row>
    <row r="4" spans="2:8" x14ac:dyDescent="0.2">
      <c r="B4" s="1" t="str">
        <f>oknCompanyAddress</f>
        <v>Street Address</v>
      </c>
      <c r="D4" s="38"/>
      <c r="E4" s="38"/>
    </row>
    <row r="5" spans="2:8" x14ac:dyDescent="0.2">
      <c r="B5" s="1" t="str">
        <f>oknCompanyCityStateZip</f>
        <v>City, ST  ZIP Code</v>
      </c>
      <c r="D5" s="38"/>
      <c r="E5" s="38"/>
    </row>
    <row r="6" spans="2:8" x14ac:dyDescent="0.2">
      <c r="B6" s="1" t="str">
        <f>oknCompanyContact</f>
        <v>Phone Number,Web Address, etc.</v>
      </c>
      <c r="D6" s="38"/>
      <c r="E6" s="38"/>
    </row>
    <row r="7" spans="2:8" ht="27.75" customHeight="1" x14ac:dyDescent="0.2"/>
    <row r="8" spans="2:8" ht="15.75" customHeight="1" x14ac:dyDescent="0.2">
      <c r="B8" s="120" t="s">
        <v>1</v>
      </c>
    </row>
    <row r="9" spans="2:8" ht="15.75" customHeight="1" x14ac:dyDescent="0.2">
      <c r="B9" s="2" t="s">
        <v>55</v>
      </c>
      <c r="C9" s="1"/>
      <c r="F9" s="201" t="s">
        <v>121</v>
      </c>
      <c r="G9" s="202"/>
      <c r="H9" s="121">
        <v>0</v>
      </c>
    </row>
    <row r="10" spans="2:8" ht="15.75" customHeight="1" x14ac:dyDescent="0.2">
      <c r="B10" s="2" t="s">
        <v>56</v>
      </c>
      <c r="C10" s="1"/>
      <c r="F10" s="203" t="s">
        <v>122</v>
      </c>
      <c r="G10" s="204"/>
      <c r="H10" s="122">
        <v>0</v>
      </c>
    </row>
    <row r="11" spans="2:8" ht="15.75" customHeight="1" x14ac:dyDescent="0.2">
      <c r="B11" s="2" t="s">
        <v>57</v>
      </c>
      <c r="C11" s="123"/>
      <c r="F11" s="124"/>
      <c r="G11" s="125"/>
    </row>
    <row r="12" spans="2:8" ht="15.75" customHeight="1" x14ac:dyDescent="0.2">
      <c r="B12" s="2" t="s">
        <v>58</v>
      </c>
      <c r="C12" s="1"/>
      <c r="F12" s="201" t="s">
        <v>123</v>
      </c>
      <c r="G12" s="202"/>
      <c r="H12" s="121">
        <v>0</v>
      </c>
    </row>
    <row r="13" spans="2:8" ht="15.75" customHeight="1" x14ac:dyDescent="0.2">
      <c r="B13" s="2" t="s">
        <v>61</v>
      </c>
      <c r="C13" s="1"/>
      <c r="F13" s="126" t="s">
        <v>124</v>
      </c>
      <c r="G13" s="127"/>
      <c r="H13" s="122">
        <v>0</v>
      </c>
    </row>
    <row r="14" spans="2:8" ht="15.75" customHeight="1" x14ac:dyDescent="0.2">
      <c r="B14" s="2" t="s">
        <v>59</v>
      </c>
      <c r="C14" s="1"/>
    </row>
    <row r="15" spans="2:8" ht="3" customHeight="1" x14ac:dyDescent="0.2"/>
    <row r="16" spans="2:8" ht="15.75" customHeight="1" x14ac:dyDescent="0.2">
      <c r="B16" s="128" t="s">
        <v>125</v>
      </c>
    </row>
    <row r="17" spans="2:8" ht="15.75" customHeight="1" x14ac:dyDescent="0.2">
      <c r="B17" s="2" t="s">
        <v>41</v>
      </c>
      <c r="C17" s="40"/>
    </row>
    <row r="18" spans="2:8" ht="15.75" customHeight="1" x14ac:dyDescent="0.2">
      <c r="B18" s="2" t="s">
        <v>42</v>
      </c>
      <c r="C18" s="40"/>
    </row>
    <row r="19" spans="2:8" ht="12" customHeight="1" x14ac:dyDescent="0.2"/>
    <row r="20" spans="2:8" ht="15.75" customHeight="1" x14ac:dyDescent="0.2">
      <c r="B20" s="13" t="s">
        <v>126</v>
      </c>
      <c r="C20" s="13" t="s">
        <v>127</v>
      </c>
      <c r="D20" s="13" t="s">
        <v>128</v>
      </c>
      <c r="E20" s="13" t="s">
        <v>129</v>
      </c>
      <c r="F20" s="13" t="s">
        <v>130</v>
      </c>
      <c r="G20" s="4" t="s">
        <v>131</v>
      </c>
      <c r="H20" s="4" t="s">
        <v>132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24" customWidth="1"/>
    <col min="4" max="4" width="8.140625" style="3" customWidth="1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11" customFormat="1" ht="50.25" customHeight="1" x14ac:dyDescent="0.2">
      <c r="C1" s="23"/>
      <c r="D1" s="29"/>
      <c r="E1" s="29"/>
      <c r="F1" s="19"/>
      <c r="G1" s="19"/>
      <c r="H1" s="19"/>
      <c r="I1" s="19"/>
      <c r="J1" s="19"/>
      <c r="K1" s="19"/>
      <c r="L1" s="19"/>
      <c r="M1" s="19"/>
      <c r="N1" s="29"/>
    </row>
    <row r="2" spans="2:14" ht="3.75" customHeight="1" x14ac:dyDescent="0.2"/>
    <row r="3" spans="2:14" ht="33" customHeight="1" x14ac:dyDescent="0.4">
      <c r="B3" s="116" t="str">
        <f>oknCompanyName</f>
        <v>Your Company Name</v>
      </c>
      <c r="C3" s="25"/>
      <c r="J3" s="34"/>
      <c r="M3" s="34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36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35"/>
    </row>
    <row r="8" spans="2:14" ht="12.75" customHeight="1" x14ac:dyDescent="0.2">
      <c r="B8" s="37" t="s">
        <v>44</v>
      </c>
    </row>
    <row r="9" spans="2:14" ht="12.75" customHeight="1" x14ac:dyDescent="0.2">
      <c r="B9" s="2" t="s">
        <v>40</v>
      </c>
      <c r="C9" s="30"/>
    </row>
    <row r="10" spans="2:14" ht="12.75" customHeight="1" x14ac:dyDescent="0.2">
      <c r="B10" s="2" t="s">
        <v>43</v>
      </c>
      <c r="C10" s="30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54</v>
      </c>
      <c r="C13" s="13" t="s">
        <v>39</v>
      </c>
      <c r="D13" s="12" t="s">
        <v>53</v>
      </c>
      <c r="E13" s="12" t="s">
        <v>46</v>
      </c>
      <c r="F13" s="21" t="s">
        <v>63</v>
      </c>
      <c r="G13" s="21" t="str">
        <f>oknTax1Name</f>
        <v>IV A</v>
      </c>
      <c r="H13" s="21" t="str">
        <f>oknTax2Name</f>
        <v>GST</v>
      </c>
      <c r="I13" s="21" t="s">
        <v>48</v>
      </c>
      <c r="J13" s="21" t="s">
        <v>49</v>
      </c>
      <c r="K13" s="21" t="s">
        <v>50</v>
      </c>
      <c r="L13" s="21" t="s">
        <v>47</v>
      </c>
      <c r="M13" s="21" t="s">
        <v>51</v>
      </c>
      <c r="N13" s="12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24" customWidth="1"/>
    <col min="4" max="4" width="10.5703125" style="3" customWidth="1"/>
    <col min="5" max="5" width="19.5703125" style="20" customWidth="1"/>
    <col min="6" max="6" width="11.7109375" style="20" hidden="1" customWidth="1"/>
    <col min="7" max="7" width="12.7109375" style="20" customWidth="1"/>
    <col min="8" max="8" width="12.7109375" style="20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11" customFormat="1" ht="50.25" customHeight="1" x14ac:dyDescent="0.2">
      <c r="C1" s="23"/>
      <c r="D1" s="29"/>
      <c r="E1" s="19"/>
      <c r="F1" s="19"/>
      <c r="G1" s="19"/>
      <c r="H1" s="19"/>
      <c r="I1" s="29"/>
    </row>
    <row r="2" spans="2:10" ht="3.75" customHeight="1" x14ac:dyDescent="0.2"/>
    <row r="3" spans="2:10" ht="33" customHeight="1" x14ac:dyDescent="0.4">
      <c r="B3" s="116" t="str">
        <f>oknCompanyName</f>
        <v>Your Company Name</v>
      </c>
      <c r="C3" s="25"/>
      <c r="G3" s="34"/>
      <c r="H3" s="34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36"/>
      <c r="H5" s="36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35"/>
    </row>
    <row r="8" spans="2:10" ht="12.75" customHeight="1" x14ac:dyDescent="0.2">
      <c r="B8" s="37" t="s">
        <v>44</v>
      </c>
    </row>
    <row r="9" spans="2:10" ht="12.75" customHeight="1" x14ac:dyDescent="0.2">
      <c r="B9" s="2" t="s">
        <v>40</v>
      </c>
      <c r="C9" s="30"/>
    </row>
    <row r="10" spans="2:10" ht="12.75" customHeight="1" x14ac:dyDescent="0.2">
      <c r="B10" s="2" t="s">
        <v>43</v>
      </c>
      <c r="C10" s="30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12" t="s">
        <v>133</v>
      </c>
      <c r="C13" s="13" t="s">
        <v>39</v>
      </c>
      <c r="D13" s="12" t="s">
        <v>46</v>
      </c>
      <c r="E13" s="21" t="s">
        <v>134</v>
      </c>
      <c r="F13" s="21" t="s">
        <v>135</v>
      </c>
      <c r="G13" s="21" t="s">
        <v>136</v>
      </c>
      <c r="H13" s="21" t="s">
        <v>137</v>
      </c>
      <c r="I13" s="12" t="s">
        <v>66</v>
      </c>
      <c r="J13" s="12" t="s">
        <v>138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9" customWidth="1"/>
    <col min="2" max="2" width="76" style="139" customWidth="1"/>
    <col min="3" max="256" width="9.140625" style="132"/>
    <col min="257" max="257" width="3" style="132" customWidth="1"/>
    <col min="258" max="258" width="76" style="132" customWidth="1"/>
    <col min="259" max="512" width="9.140625" style="132"/>
    <col min="513" max="513" width="3" style="132" customWidth="1"/>
    <col min="514" max="514" width="76" style="132" customWidth="1"/>
    <col min="515" max="768" width="9.140625" style="132"/>
    <col min="769" max="769" width="3" style="132" customWidth="1"/>
    <col min="770" max="770" width="76" style="132" customWidth="1"/>
    <col min="771" max="1024" width="9.140625" style="132"/>
    <col min="1025" max="1025" width="3" style="132" customWidth="1"/>
    <col min="1026" max="1026" width="76" style="132" customWidth="1"/>
    <col min="1027" max="1280" width="9.140625" style="132"/>
    <col min="1281" max="1281" width="3" style="132" customWidth="1"/>
    <col min="1282" max="1282" width="76" style="132" customWidth="1"/>
    <col min="1283" max="1536" width="9.140625" style="132"/>
    <col min="1537" max="1537" width="3" style="132" customWidth="1"/>
    <col min="1538" max="1538" width="76" style="132" customWidth="1"/>
    <col min="1539" max="1792" width="9.140625" style="132"/>
    <col min="1793" max="1793" width="3" style="132" customWidth="1"/>
    <col min="1794" max="1794" width="76" style="132" customWidth="1"/>
    <col min="1795" max="2048" width="9.140625" style="132"/>
    <col min="2049" max="2049" width="3" style="132" customWidth="1"/>
    <col min="2050" max="2050" width="76" style="132" customWidth="1"/>
    <col min="2051" max="2304" width="9.140625" style="132"/>
    <col min="2305" max="2305" width="3" style="132" customWidth="1"/>
    <col min="2306" max="2306" width="76" style="132" customWidth="1"/>
    <col min="2307" max="2560" width="9.140625" style="132"/>
    <col min="2561" max="2561" width="3" style="132" customWidth="1"/>
    <col min="2562" max="2562" width="76" style="132" customWidth="1"/>
    <col min="2563" max="2816" width="9.140625" style="132"/>
    <col min="2817" max="2817" width="3" style="132" customWidth="1"/>
    <col min="2818" max="2818" width="76" style="132" customWidth="1"/>
    <col min="2819" max="3072" width="9.140625" style="132"/>
    <col min="3073" max="3073" width="3" style="132" customWidth="1"/>
    <col min="3074" max="3074" width="76" style="132" customWidth="1"/>
    <col min="3075" max="3328" width="9.140625" style="132"/>
    <col min="3329" max="3329" width="3" style="132" customWidth="1"/>
    <col min="3330" max="3330" width="76" style="132" customWidth="1"/>
    <col min="3331" max="3584" width="9.140625" style="132"/>
    <col min="3585" max="3585" width="3" style="132" customWidth="1"/>
    <col min="3586" max="3586" width="76" style="132" customWidth="1"/>
    <col min="3587" max="3840" width="9.140625" style="132"/>
    <col min="3841" max="3841" width="3" style="132" customWidth="1"/>
    <col min="3842" max="3842" width="76" style="132" customWidth="1"/>
    <col min="3843" max="4096" width="9.140625" style="132"/>
    <col min="4097" max="4097" width="3" style="132" customWidth="1"/>
    <col min="4098" max="4098" width="76" style="132" customWidth="1"/>
    <col min="4099" max="4352" width="9.140625" style="132"/>
    <col min="4353" max="4353" width="3" style="132" customWidth="1"/>
    <col min="4354" max="4354" width="76" style="132" customWidth="1"/>
    <col min="4355" max="4608" width="9.140625" style="132"/>
    <col min="4609" max="4609" width="3" style="132" customWidth="1"/>
    <col min="4610" max="4610" width="76" style="132" customWidth="1"/>
    <col min="4611" max="4864" width="9.140625" style="132"/>
    <col min="4865" max="4865" width="3" style="132" customWidth="1"/>
    <col min="4866" max="4866" width="76" style="132" customWidth="1"/>
    <col min="4867" max="5120" width="9.140625" style="132"/>
    <col min="5121" max="5121" width="3" style="132" customWidth="1"/>
    <col min="5122" max="5122" width="76" style="132" customWidth="1"/>
    <col min="5123" max="5376" width="9.140625" style="132"/>
    <col min="5377" max="5377" width="3" style="132" customWidth="1"/>
    <col min="5378" max="5378" width="76" style="132" customWidth="1"/>
    <col min="5379" max="5632" width="9.140625" style="132"/>
    <col min="5633" max="5633" width="3" style="132" customWidth="1"/>
    <col min="5634" max="5634" width="76" style="132" customWidth="1"/>
    <col min="5635" max="5888" width="9.140625" style="132"/>
    <col min="5889" max="5889" width="3" style="132" customWidth="1"/>
    <col min="5890" max="5890" width="76" style="132" customWidth="1"/>
    <col min="5891" max="6144" width="9.140625" style="132"/>
    <col min="6145" max="6145" width="3" style="132" customWidth="1"/>
    <col min="6146" max="6146" width="76" style="132" customWidth="1"/>
    <col min="6147" max="6400" width="9.140625" style="132"/>
    <col min="6401" max="6401" width="3" style="132" customWidth="1"/>
    <col min="6402" max="6402" width="76" style="132" customWidth="1"/>
    <col min="6403" max="6656" width="9.140625" style="132"/>
    <col min="6657" max="6657" width="3" style="132" customWidth="1"/>
    <col min="6658" max="6658" width="76" style="132" customWidth="1"/>
    <col min="6659" max="6912" width="9.140625" style="132"/>
    <col min="6913" max="6913" width="3" style="132" customWidth="1"/>
    <col min="6914" max="6914" width="76" style="132" customWidth="1"/>
    <col min="6915" max="7168" width="9.140625" style="132"/>
    <col min="7169" max="7169" width="3" style="132" customWidth="1"/>
    <col min="7170" max="7170" width="76" style="132" customWidth="1"/>
    <col min="7171" max="7424" width="9.140625" style="132"/>
    <col min="7425" max="7425" width="3" style="132" customWidth="1"/>
    <col min="7426" max="7426" width="76" style="132" customWidth="1"/>
    <col min="7427" max="7680" width="9.140625" style="132"/>
    <col min="7681" max="7681" width="3" style="132" customWidth="1"/>
    <col min="7682" max="7682" width="76" style="132" customWidth="1"/>
    <col min="7683" max="7936" width="9.140625" style="132"/>
    <col min="7937" max="7937" width="3" style="132" customWidth="1"/>
    <col min="7938" max="7938" width="76" style="132" customWidth="1"/>
    <col min="7939" max="8192" width="9.140625" style="132"/>
    <col min="8193" max="8193" width="3" style="132" customWidth="1"/>
    <col min="8194" max="8194" width="76" style="132" customWidth="1"/>
    <col min="8195" max="8448" width="9.140625" style="132"/>
    <col min="8449" max="8449" width="3" style="132" customWidth="1"/>
    <col min="8450" max="8450" width="76" style="132" customWidth="1"/>
    <col min="8451" max="8704" width="9.140625" style="132"/>
    <col min="8705" max="8705" width="3" style="132" customWidth="1"/>
    <col min="8706" max="8706" width="76" style="132" customWidth="1"/>
    <col min="8707" max="8960" width="9.140625" style="132"/>
    <col min="8961" max="8961" width="3" style="132" customWidth="1"/>
    <col min="8962" max="8962" width="76" style="132" customWidth="1"/>
    <col min="8963" max="9216" width="9.140625" style="132"/>
    <col min="9217" max="9217" width="3" style="132" customWidth="1"/>
    <col min="9218" max="9218" width="76" style="132" customWidth="1"/>
    <col min="9219" max="9472" width="9.140625" style="132"/>
    <col min="9473" max="9473" width="3" style="132" customWidth="1"/>
    <col min="9474" max="9474" width="76" style="132" customWidth="1"/>
    <col min="9475" max="9728" width="9.140625" style="132"/>
    <col min="9729" max="9729" width="3" style="132" customWidth="1"/>
    <col min="9730" max="9730" width="76" style="132" customWidth="1"/>
    <col min="9731" max="9984" width="9.140625" style="132"/>
    <col min="9985" max="9985" width="3" style="132" customWidth="1"/>
    <col min="9986" max="9986" width="76" style="132" customWidth="1"/>
    <col min="9987" max="10240" width="9.140625" style="132"/>
    <col min="10241" max="10241" width="3" style="132" customWidth="1"/>
    <col min="10242" max="10242" width="76" style="132" customWidth="1"/>
    <col min="10243" max="10496" width="9.140625" style="132"/>
    <col min="10497" max="10497" width="3" style="132" customWidth="1"/>
    <col min="10498" max="10498" width="76" style="132" customWidth="1"/>
    <col min="10499" max="10752" width="9.140625" style="132"/>
    <col min="10753" max="10753" width="3" style="132" customWidth="1"/>
    <col min="10754" max="10754" width="76" style="132" customWidth="1"/>
    <col min="10755" max="11008" width="9.140625" style="132"/>
    <col min="11009" max="11009" width="3" style="132" customWidth="1"/>
    <col min="11010" max="11010" width="76" style="132" customWidth="1"/>
    <col min="11011" max="11264" width="9.140625" style="132"/>
    <col min="11265" max="11265" width="3" style="132" customWidth="1"/>
    <col min="11266" max="11266" width="76" style="132" customWidth="1"/>
    <col min="11267" max="11520" width="9.140625" style="132"/>
    <col min="11521" max="11521" width="3" style="132" customWidth="1"/>
    <col min="11522" max="11522" width="76" style="132" customWidth="1"/>
    <col min="11523" max="11776" width="9.140625" style="132"/>
    <col min="11777" max="11777" width="3" style="132" customWidth="1"/>
    <col min="11778" max="11778" width="76" style="132" customWidth="1"/>
    <col min="11779" max="12032" width="9.140625" style="132"/>
    <col min="12033" max="12033" width="3" style="132" customWidth="1"/>
    <col min="12034" max="12034" width="76" style="132" customWidth="1"/>
    <col min="12035" max="12288" width="9.140625" style="132"/>
    <col min="12289" max="12289" width="3" style="132" customWidth="1"/>
    <col min="12290" max="12290" width="76" style="132" customWidth="1"/>
    <col min="12291" max="12544" width="9.140625" style="132"/>
    <col min="12545" max="12545" width="3" style="132" customWidth="1"/>
    <col min="12546" max="12546" width="76" style="132" customWidth="1"/>
    <col min="12547" max="12800" width="9.140625" style="132"/>
    <col min="12801" max="12801" width="3" style="132" customWidth="1"/>
    <col min="12802" max="12802" width="76" style="132" customWidth="1"/>
    <col min="12803" max="13056" width="9.140625" style="132"/>
    <col min="13057" max="13057" width="3" style="132" customWidth="1"/>
    <col min="13058" max="13058" width="76" style="132" customWidth="1"/>
    <col min="13059" max="13312" width="9.140625" style="132"/>
    <col min="13313" max="13313" width="3" style="132" customWidth="1"/>
    <col min="13314" max="13314" width="76" style="132" customWidth="1"/>
    <col min="13315" max="13568" width="9.140625" style="132"/>
    <col min="13569" max="13569" width="3" style="132" customWidth="1"/>
    <col min="13570" max="13570" width="76" style="132" customWidth="1"/>
    <col min="13571" max="13824" width="9.140625" style="132"/>
    <col min="13825" max="13825" width="3" style="132" customWidth="1"/>
    <col min="13826" max="13826" width="76" style="132" customWidth="1"/>
    <col min="13827" max="14080" width="9.140625" style="132"/>
    <col min="14081" max="14081" width="3" style="132" customWidth="1"/>
    <col min="14082" max="14082" width="76" style="132" customWidth="1"/>
    <col min="14083" max="14336" width="9.140625" style="132"/>
    <col min="14337" max="14337" width="3" style="132" customWidth="1"/>
    <col min="14338" max="14338" width="76" style="132" customWidth="1"/>
    <col min="14339" max="14592" width="9.140625" style="132"/>
    <col min="14593" max="14593" width="3" style="132" customWidth="1"/>
    <col min="14594" max="14594" width="76" style="132" customWidth="1"/>
    <col min="14595" max="14848" width="9.140625" style="132"/>
    <col min="14849" max="14849" width="3" style="132" customWidth="1"/>
    <col min="14850" max="14850" width="76" style="132" customWidth="1"/>
    <col min="14851" max="15104" width="9.140625" style="132"/>
    <col min="15105" max="15105" width="3" style="132" customWidth="1"/>
    <col min="15106" max="15106" width="76" style="132" customWidth="1"/>
    <col min="15107" max="15360" width="9.140625" style="132"/>
    <col min="15361" max="15361" width="3" style="132" customWidth="1"/>
    <col min="15362" max="15362" width="76" style="132" customWidth="1"/>
    <col min="15363" max="15616" width="9.140625" style="132"/>
    <col min="15617" max="15617" width="3" style="132" customWidth="1"/>
    <col min="15618" max="15618" width="76" style="132" customWidth="1"/>
    <col min="15619" max="15872" width="9.140625" style="132"/>
    <col min="15873" max="15873" width="3" style="132" customWidth="1"/>
    <col min="15874" max="15874" width="76" style="132" customWidth="1"/>
    <col min="15875" max="16128" width="9.140625" style="132"/>
    <col min="16129" max="16129" width="3" style="132" customWidth="1"/>
    <col min="16130" max="16130" width="76" style="132" customWidth="1"/>
    <col min="16131" max="16384" width="9.140625" style="132"/>
  </cols>
  <sheetData>
    <row r="1" spans="1:3" ht="32.1" customHeight="1" x14ac:dyDescent="0.3">
      <c r="A1" s="129"/>
      <c r="B1" s="130" t="s">
        <v>148</v>
      </c>
      <c r="C1" s="131"/>
    </row>
    <row r="2" spans="1:3" ht="16.5" x14ac:dyDescent="0.3">
      <c r="A2" s="129"/>
      <c r="B2" s="133"/>
      <c r="C2" s="131"/>
    </row>
    <row r="3" spans="1:3" ht="16.5" x14ac:dyDescent="0.3">
      <c r="A3" s="129"/>
      <c r="B3" s="134" t="s">
        <v>139</v>
      </c>
      <c r="C3" s="131"/>
    </row>
    <row r="4" spans="1:3" x14ac:dyDescent="0.3">
      <c r="A4" s="129"/>
      <c r="B4" s="140" t="s">
        <v>140</v>
      </c>
      <c r="C4" s="131"/>
    </row>
    <row r="5" spans="1:3" ht="16.5" x14ac:dyDescent="0.3">
      <c r="A5" s="129"/>
      <c r="B5" s="135"/>
      <c r="C5" s="131"/>
    </row>
    <row r="6" spans="1:3" ht="16.5" x14ac:dyDescent="0.3">
      <c r="A6" s="129"/>
      <c r="B6" s="136" t="s">
        <v>141</v>
      </c>
      <c r="C6" s="131"/>
    </row>
    <row r="7" spans="1:3" ht="16.5" x14ac:dyDescent="0.3">
      <c r="A7" s="129"/>
      <c r="B7" s="135"/>
      <c r="C7" s="131"/>
    </row>
    <row r="8" spans="1:3" ht="46.5" x14ac:dyDescent="0.3">
      <c r="A8" s="129"/>
      <c r="B8" s="135" t="s">
        <v>142</v>
      </c>
      <c r="C8" s="131"/>
    </row>
    <row r="9" spans="1:3" ht="16.5" x14ac:dyDescent="0.3">
      <c r="A9" s="129"/>
      <c r="B9" s="135"/>
      <c r="C9" s="131"/>
    </row>
    <row r="10" spans="1:3" ht="31.5" x14ac:dyDescent="0.3">
      <c r="A10" s="129"/>
      <c r="B10" s="135" t="s">
        <v>143</v>
      </c>
      <c r="C10" s="131"/>
    </row>
    <row r="11" spans="1:3" ht="16.5" x14ac:dyDescent="0.3">
      <c r="A11" s="129"/>
      <c r="B11" s="135"/>
      <c r="C11" s="131"/>
    </row>
    <row r="12" spans="1:3" ht="31.5" x14ac:dyDescent="0.3">
      <c r="A12" s="129"/>
      <c r="B12" s="135" t="s">
        <v>144</v>
      </c>
      <c r="C12" s="131"/>
    </row>
    <row r="13" spans="1:3" ht="16.5" x14ac:dyDescent="0.3">
      <c r="A13" s="129"/>
      <c r="B13" s="135"/>
      <c r="C13" s="131"/>
    </row>
    <row r="14" spans="1:3" x14ac:dyDescent="0.3">
      <c r="A14" s="129"/>
      <c r="B14" s="137" t="s">
        <v>145</v>
      </c>
      <c r="C14" s="131"/>
    </row>
    <row r="15" spans="1:3" ht="15.75" x14ac:dyDescent="0.3">
      <c r="A15" s="129"/>
      <c r="B15" s="141" t="s">
        <v>146</v>
      </c>
      <c r="C15" s="131"/>
    </row>
    <row r="16" spans="1:3" ht="16.5" x14ac:dyDescent="0.3">
      <c r="A16" s="129"/>
      <c r="B16" s="138"/>
      <c r="C16" s="131"/>
    </row>
    <row r="17" spans="1:3" ht="32.25" x14ac:dyDescent="0.3">
      <c r="A17" s="129"/>
      <c r="B17" s="135" t="s">
        <v>147</v>
      </c>
      <c r="C17" s="131"/>
    </row>
    <row r="18" spans="1:3" x14ac:dyDescent="0.3">
      <c r="A18" s="129"/>
      <c r="B18" s="129"/>
      <c r="C18" s="131"/>
    </row>
    <row r="19" spans="1:3" x14ac:dyDescent="0.3">
      <c r="A19" s="129"/>
      <c r="B19" s="129"/>
      <c r="C19" s="131"/>
    </row>
    <row r="20" spans="1:3" x14ac:dyDescent="0.3">
      <c r="A20" s="129"/>
      <c r="B20" s="129"/>
      <c r="C20" s="131"/>
    </row>
    <row r="21" spans="1:3" x14ac:dyDescent="0.3">
      <c r="A21" s="129"/>
      <c r="B21" s="129"/>
      <c r="C21" s="131"/>
    </row>
    <row r="22" spans="1:3" x14ac:dyDescent="0.3">
      <c r="A22" s="129"/>
      <c r="B22" s="129"/>
      <c r="C22" s="131"/>
    </row>
    <row r="23" spans="1:3" x14ac:dyDescent="0.3">
      <c r="A23" s="129"/>
      <c r="B23" s="129"/>
      <c r="C23" s="131"/>
    </row>
    <row r="24" spans="1:3" x14ac:dyDescent="0.3">
      <c r="A24" s="129"/>
      <c r="B24" s="129"/>
      <c r="C24" s="131"/>
    </row>
    <row r="25" spans="1:3" x14ac:dyDescent="0.3">
      <c r="A25" s="129"/>
      <c r="B25" s="129"/>
      <c r="C25" s="131"/>
    </row>
    <row r="26" spans="1:3" x14ac:dyDescent="0.3">
      <c r="A26" s="129"/>
      <c r="B26" s="129"/>
      <c r="C26" s="131"/>
    </row>
    <row r="27" spans="1:3" x14ac:dyDescent="0.3">
      <c r="A27" s="129"/>
      <c r="B27" s="129"/>
      <c r="C27" s="131"/>
    </row>
    <row r="28" spans="1:3" x14ac:dyDescent="0.3">
      <c r="A28" s="129"/>
      <c r="B28" s="129"/>
      <c r="C28" s="131"/>
    </row>
    <row r="29" spans="1:3" x14ac:dyDescent="0.3">
      <c r="A29" s="129"/>
      <c r="B29" s="129"/>
      <c r="C29" s="131"/>
    </row>
  </sheetData>
  <hyperlinks>
    <hyperlink ref="B14" r:id="rId1" display="See License Agreement" xr:uid="{00000000-0004-0000-0800-000000000000}"/>
    <hyperlink ref="B4" r:id="rId2" tooltip="View online document" display="http://www.invoicingtemplate.com/portuguese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24FBC-F903-48C0-A1E6-098EC131DF1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2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10</v>
      </c>
      <c r="B5" t="s">
        <v>73</v>
      </c>
    </row>
    <row r="6" spans="1:5" x14ac:dyDescent="0.2">
      <c r="A6" s="1" t="s">
        <v>11</v>
      </c>
      <c r="B6" s="2" t="s">
        <v>94</v>
      </c>
    </row>
    <row r="7" spans="1:5" x14ac:dyDescent="0.2">
      <c r="A7" s="1" t="s">
        <v>18</v>
      </c>
      <c r="B7" s="1">
        <v>2</v>
      </c>
      <c r="D7" s="1" t="s">
        <v>19</v>
      </c>
      <c r="E7" s="1" t="s">
        <v>20</v>
      </c>
    </row>
    <row r="8" spans="1:5" x14ac:dyDescent="0.2">
      <c r="A8" s="1" t="s">
        <v>23</v>
      </c>
      <c r="B8" s="1">
        <v>1</v>
      </c>
    </row>
    <row r="9" spans="1:5" x14ac:dyDescent="0.2">
      <c r="A9" s="1" t="s">
        <v>24</v>
      </c>
      <c r="B9" s="1">
        <v>0</v>
      </c>
    </row>
    <row r="10" spans="1:5" x14ac:dyDescent="0.2">
      <c r="A10" s="1" t="s">
        <v>25</v>
      </c>
      <c r="B10" s="1">
        <v>1</v>
      </c>
    </row>
    <row r="11" spans="1:5" x14ac:dyDescent="0.2">
      <c r="A11" s="1" t="s">
        <v>26</v>
      </c>
      <c r="B11" s="1">
        <v>1</v>
      </c>
    </row>
    <row r="12" spans="1:5" x14ac:dyDescent="0.2">
      <c r="A12" s="1" t="s">
        <v>27</v>
      </c>
      <c r="B12" s="1">
        <v>1</v>
      </c>
    </row>
    <row r="13" spans="1:5" x14ac:dyDescent="0.2">
      <c r="A13" s="1" t="s">
        <v>28</v>
      </c>
    </row>
    <row r="14" spans="1:5" ht="12.75" x14ac:dyDescent="0.2">
      <c r="A14" t="s">
        <v>29</v>
      </c>
      <c r="B14" s="1">
        <v>0</v>
      </c>
    </row>
    <row r="15" spans="1:5" x14ac:dyDescent="0.2">
      <c r="A15" s="1" t="s">
        <v>30</v>
      </c>
      <c r="B15" s="1" t="s">
        <v>35</v>
      </c>
    </row>
    <row r="16" spans="1:5" x14ac:dyDescent="0.2">
      <c r="A16" s="1" t="s">
        <v>31</v>
      </c>
      <c r="B16" s="1">
        <v>1</v>
      </c>
    </row>
    <row r="17" spans="1:2" x14ac:dyDescent="0.2">
      <c r="A17" s="1" t="s">
        <v>34</v>
      </c>
      <c r="B17" s="1">
        <v>1</v>
      </c>
    </row>
    <row r="18" spans="1:2" x14ac:dyDescent="0.2">
      <c r="A18" s="1" t="s">
        <v>32</v>
      </c>
      <c r="B18" s="1">
        <v>1</v>
      </c>
    </row>
    <row r="19" spans="1:2" x14ac:dyDescent="0.2">
      <c r="A19" s="1" t="s">
        <v>33</v>
      </c>
      <c r="B19" s="1">
        <v>12</v>
      </c>
    </row>
    <row r="20" spans="1:2" x14ac:dyDescent="0.2">
      <c r="A20" s="1" t="s">
        <v>85</v>
      </c>
      <c r="B20" s="1">
        <v>1</v>
      </c>
    </row>
    <row r="21" spans="1:2" x14ac:dyDescent="0.2">
      <c r="A21" s="1" t="s">
        <v>75</v>
      </c>
      <c r="B21" s="1">
        <v>1</v>
      </c>
    </row>
    <row r="22" spans="1:2" x14ac:dyDescent="0.2">
      <c r="A22" s="1" t="s">
        <v>76</v>
      </c>
      <c r="B22" s="1">
        <v>1</v>
      </c>
    </row>
    <row r="23" spans="1:2" x14ac:dyDescent="0.2">
      <c r="B23" s="1" t="s">
        <v>149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254</vt:i4>
      </vt:variant>
    </vt:vector>
  </HeadingPairs>
  <TitlesOfParts>
    <vt:vector size="264" baseType="lpstr">
      <vt:lpstr>Invoice</vt:lpstr>
      <vt:lpstr>Aging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oknAgBalanceDue</vt:lpstr>
      <vt:lpstr>oknAgCustAddress</vt:lpstr>
      <vt:lpstr>oknAgCustCityStateZip</vt:lpstr>
      <vt:lpstr>oknAgCustCountry</vt:lpstr>
      <vt:lpstr>oknAgCustID</vt:lpstr>
      <vt:lpstr>oknAgCustName</vt:lpstr>
      <vt:lpstr>oknAgCustPhone</vt:lpstr>
      <vt:lpstr>oknAgDateFrom</vt:lpstr>
      <vt:lpstr>oknAgDateTo</vt:lpstr>
      <vt:lpstr>oknAgDueDate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Portuguese Proforma Quotation Template</dc:title>
  <dc:subject>"Portuguese Proforma Quotation Template" summary: This template in Portuguese language set the title of the &amp;quot;Invoice&amp;quot; worksheet to &amp;quot; PROFORMA COTA&amp;#199;&amp;#195;O&amp;quot;. The 5 columns on this template are &amp;quot;Codigo / Tribut&amp;#225;vel&amp;quot;, &amp;quot;Designacao&amp;quot;, &amp;quot;Quantidade&amp;quot;, &amp;quot;Unidade	Total&amp;quot;.</dc:subject>
  <dc:creator>https://www.invoicingtemplate.com/</dc:creator>
  <cp:keywords/>
  <dc:description>https://www.invoicingtemplate.com/portuguese.html</dc:description>
  <cp:lastModifiedBy>liangjun yu</cp:lastModifiedBy>
  <cp:lastPrinted>2018-10-20T02:58:29Z</cp:lastPrinted>
  <dcterms:created xsi:type="dcterms:W3CDTF">2000-07-27T22:24:14Z</dcterms:created>
  <dcterms:modified xsi:type="dcterms:W3CDTF">2024-03-08T11:27:59Z</dcterms:modified>
  <cp:category>Portuguese Proforma Quotation Template, Portuguese Proforma Quotation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146, Ontario, California</vt:lpwstr>
  </property>
</Properties>
</file>