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42\"/>
    </mc:Choice>
  </mc:AlternateContent>
  <xr:revisionPtr revIDLastSave="0" documentId="13_ncr:1_{F9087A6D-5894-45C2-BD78-CDF6A79E4CBD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AgBalanceDue">#REF!</definedName>
    <definedName name="oknAgCustAddress">#REF!</definedName>
    <definedName name="oknAgCustCityStateZip">#REF!</definedName>
    <definedName name="oknAgCustCountry">#REF!</definedName>
    <definedName name="oknAgCustID">#REF!</definedName>
    <definedName name="oknAgCustName">#REF!</definedName>
    <definedName name="oknAgCustPhone">#REF!</definedName>
    <definedName name="oknAgDateFrom">#REF!</definedName>
    <definedName name="oknAgDateTo">#REF!</definedName>
    <definedName name="oknAgDueDat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Invoice!$M$9</definedName>
    <definedName name="oknInvoiceID">Invoice!$M$10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13">Invoice!$N$32</definedName>
    <definedName name="oknLineTotal_14">Invoice!$N$33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Invoice!$D$34</definedName>
    <definedName name="oknNotes">Invoice!$F$37</definedName>
    <definedName name="oknOrderID">Invoice!$F$17</definedName>
    <definedName name="oknPayments">Invoice!$N$38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13">Invoice!$F$32</definedName>
    <definedName name="oknProductID_14">Invoice!$F$33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13">Invoice!$K$32</definedName>
    <definedName name="oknQuantity_14">Invoice!$K$33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Invoice!$AB$18</definedName>
    <definedName name="oknShipCityStateZip">Invoice!$AB$19</definedName>
    <definedName name="oknShipContact">Invoice!$AB$21</definedName>
    <definedName name="oknShipCountry">Invoice!$AB$20</definedName>
    <definedName name="oknShipDate">Invoice!$J$17</definedName>
    <definedName name="oknShipName">Invoice!$AB$17</definedName>
    <definedName name="oknShippingCost">Invoice!$S$37</definedName>
    <definedName name="oknShipVia">Invoice!$K$17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Invoice!$N$37</definedName>
    <definedName name="oknWhoAddress">Invoice!$F$11</definedName>
    <definedName name="oknWhoCityStateZip">Invoice!$F$12</definedName>
    <definedName name="oknWhoEmail">Invoice!$F$13</definedName>
    <definedName name="oknWhoID">Invoice!$A$9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6" i="1"/>
  <c r="N34" i="1" l="1"/>
  <c r="D34" i="1" a="1"/>
  <c r="D34" i="1" s="1"/>
  <c r="N35" i="1" s="1"/>
  <c r="N37" i="1" l="1"/>
  <c r="N39" i="1" s="1"/>
</calcChain>
</file>

<file path=xl/sharedStrings.xml><?xml version="1.0" encoding="utf-8"?>
<sst xmlns="http://schemas.openxmlformats.org/spreadsheetml/2006/main" count="62" uniqueCount="62">
  <si>
    <t>DATE:</t>
  </si>
  <si>
    <t>Ship To:</t>
  </si>
  <si>
    <t>TOTAL</t>
  </si>
  <si>
    <t>Sales Rep. Name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</si>
  <si>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</si>
  <si>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</si>
  <si>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</si>
  <si>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</si>
  <si>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</si>
  <si>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</si>
  <si>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</si>
  <si>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</si>
  <si>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</si>
  <si>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</si>
  <si>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</si>
  <si>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</si>
  <si>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</si>
  <si>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</si>
  <si>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</si>
  <si>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</si>
  <si>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Notes:</t>
  </si>
  <si>
    <t>PROFORMA:</t>
    <phoneticPr fontId="7" type="noConversion"/>
  </si>
  <si>
    <t>CLIENTE:</t>
    <phoneticPr fontId="7" type="noConversion"/>
  </si>
  <si>
    <t>RADIO</t>
    <phoneticPr fontId="7" type="noConversion"/>
  </si>
  <si>
    <t>Data de Obra</t>
    <phoneticPr fontId="7" type="noConversion"/>
  </si>
  <si>
    <t>Designacao</t>
    <phoneticPr fontId="7" type="noConversion"/>
  </si>
  <si>
    <t>Quantidade</t>
    <phoneticPr fontId="7" type="noConversion"/>
  </si>
  <si>
    <t>Unidade</t>
    <phoneticPr fontId="7" type="noConversion"/>
  </si>
  <si>
    <t>Total</t>
    <phoneticPr fontId="7" type="noConversion"/>
  </si>
  <si>
    <t>IV A</t>
    <phoneticPr fontId="7" type="noConversion"/>
  </si>
  <si>
    <t>UPS</t>
  </si>
  <si>
    <t>Net 60</t>
  </si>
  <si>
    <t>Sales1</t>
  </si>
  <si>
    <t>Your Company Name</t>
    <phoneticPr fontId="7" type="noConversion"/>
  </si>
  <si>
    <t>#</t>
    <phoneticPr fontId="7" type="noConversion"/>
  </si>
  <si>
    <t>PROFORMA COTAÇÃO</t>
  </si>
  <si>
    <t>c5142</t>
  </si>
  <si>
    <t>Codigo /
Tributável</t>
  </si>
  <si>
    <t>Client#</t>
  </si>
  <si>
    <t>Address</t>
  </si>
  <si>
    <t>City State ZIP</t>
  </si>
  <si>
    <t>Phone</t>
  </si>
  <si>
    <t>Email</t>
  </si>
  <si>
    <t>Product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</si>
  <si>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</si>
  <si>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</si>
  <si>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</si>
  <si>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</si>
  <si>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 Click Save Invoice to create a new invoice. Invoice# and date is filled automatically if empty.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</si>
  <si>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</si>
  <si>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</si>
  <si>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</si>
  <si>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t>Test Customer Three</t>
  </si>
  <si>
    <t>C1004</t>
  </si>
  <si>
    <t>123 Big Forest Valley</t>
  </si>
  <si>
    <t>Ottawa, On Z12345</t>
  </si>
  <si>
    <t>P1003</t>
  </si>
  <si>
    <t>p1004</t>
  </si>
  <si>
    <t>Portuguese invoiced item - 2</t>
  </si>
  <si>
    <t>Portuguese invoiced item - 1</t>
  </si>
  <si>
    <t>OBRIGADO PELA SUA PREFERENCIA</t>
  </si>
  <si>
    <t>www1@InvoicingTemplate.com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</si>
</sst>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10"/>
      <name val="Bell MT"/>
      <family val="1"/>
    </font>
    <font>
      <b/>
      <sz val="10"/>
      <color indexed="9"/>
      <name val="Bell MT"/>
      <family val="1"/>
    </font>
    <font>
      <b/>
      <sz val="18"/>
      <name val="Bell MT"/>
      <family val="1"/>
    </font>
    <font>
      <sz val="28"/>
      <color indexed="42"/>
      <name val="Bell MT"/>
      <family val="1"/>
    </font>
    <font>
      <sz val="10"/>
      <color indexed="9"/>
      <name val="Bell MT"/>
      <family val="1"/>
    </font>
    <font>
      <b/>
      <sz val="10"/>
      <name val="Bell MT"/>
      <family val="1"/>
    </font>
    <font>
      <sz val="8"/>
      <color indexed="9"/>
      <name val="Bell MT"/>
      <family val="1"/>
    </font>
    <font>
      <i/>
      <sz val="10"/>
      <name val="Bell MT"/>
      <family val="1"/>
    </font>
    <font>
      <sz val="20"/>
      <color theme="4" tint="-0.499984740745262"/>
      <name val="Bernard MT Condensed"/>
      <family val="1"/>
    </font>
    <font>
      <sz val="16"/>
      <color theme="4" tint="-0.499984740745262"/>
      <name val="Bernard MT Condensed"/>
      <family val="1"/>
    </font>
    <font>
      <sz val="10"/>
      <color theme="0"/>
      <name val="Bell MT"/>
      <family val="1"/>
    </font>
    <font>
      <sz val="8"/>
      <color theme="0"/>
      <name val="Bell MT"/>
      <family val="1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5">
    <xf numFmtId="0" fontId="0" fillId="0" borderId="0" xfId="0"/>
    <xf numFmtId="0" fontId="9" fillId="4" borderId="0" xfId="0" applyFont="1" applyFill="1"/>
    <xf numFmtId="0" fontId="9" fillId="4" borderId="0" xfId="0" applyFont="1" applyFill="1" applyProtection="1">
      <protection locked="0" hidden="1"/>
    </xf>
    <xf numFmtId="0" fontId="9" fillId="3" borderId="0" xfId="0" applyFont="1" applyFill="1"/>
    <xf numFmtId="0" fontId="9" fillId="0" borderId="0" xfId="0" applyFont="1" applyProtection="1">
      <protection locked="0" hidden="1"/>
    </xf>
    <xf numFmtId="0" fontId="9" fillId="0" borderId="0" xfId="0" applyFont="1"/>
    <xf numFmtId="0" fontId="9" fillId="5" borderId="0" xfId="0" applyFont="1" applyFill="1"/>
    <xf numFmtId="0" fontId="11" fillId="0" borderId="0" xfId="0" applyFont="1"/>
    <xf numFmtId="0" fontId="12" fillId="0" borderId="0" xfId="0" applyFont="1" applyAlignment="1">
      <alignment horizontal="right"/>
    </xf>
    <xf numFmtId="167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4" fontId="15" fillId="3" borderId="0" xfId="0" applyNumberFormat="1" applyFont="1" applyFill="1" applyAlignment="1">
      <alignment horizontal="right" vertical="center"/>
    </xf>
    <xf numFmtId="169" fontId="15" fillId="3" borderId="0" xfId="0" applyNumberFormat="1" applyFont="1" applyFill="1"/>
    <xf numFmtId="0" fontId="9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10" fontId="15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9" fillId="5" borderId="0" xfId="0" applyFont="1" applyFill="1" applyAlignment="1">
      <alignment vertical="center"/>
    </xf>
    <xf numFmtId="0" fontId="14" fillId="0" borderId="0" xfId="0" applyFont="1"/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1" fontId="9" fillId="0" borderId="8" xfId="0" applyNumberFormat="1" applyFont="1" applyBorder="1" applyAlignment="1" applyProtection="1">
      <alignment horizontal="left" vertical="center"/>
      <protection locked="0"/>
    </xf>
    <xf numFmtId="1" fontId="9" fillId="0" borderId="4" xfId="0" applyNumberFormat="1" applyFont="1" applyBorder="1" applyAlignment="1">
      <alignment vertical="center"/>
    </xf>
    <xf numFmtId="168" fontId="9" fillId="0" borderId="5" xfId="0" applyNumberFormat="1" applyFont="1" applyBorder="1" applyAlignment="1" applyProtection="1">
      <alignment horizontal="right" vertical="center" indent="1"/>
      <protection locked="0"/>
    </xf>
    <xf numFmtId="170" fontId="9" fillId="0" borderId="5" xfId="0" applyNumberFormat="1" applyFont="1" applyBorder="1" applyAlignment="1" applyProtection="1">
      <alignment horizontal="left" vertical="center"/>
      <protection hidden="1"/>
    </xf>
    <xf numFmtId="44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" fontId="9" fillId="0" borderId="9" xfId="0" applyNumberFormat="1" applyFont="1" applyBorder="1" applyAlignment="1" applyProtection="1">
      <alignment horizontal="left" vertical="center"/>
      <protection locked="0"/>
    </xf>
    <xf numFmtId="1" fontId="9" fillId="0" borderId="0" xfId="0" applyNumberFormat="1" applyFont="1" applyAlignment="1">
      <alignment vertical="center"/>
    </xf>
    <xf numFmtId="168" fontId="9" fillId="0" borderId="6" xfId="0" applyNumberFormat="1" applyFont="1" applyBorder="1" applyAlignment="1" applyProtection="1">
      <alignment horizontal="right" vertical="center" indent="1"/>
      <protection locked="0"/>
    </xf>
    <xf numFmtId="170" fontId="9" fillId="0" borderId="6" xfId="0" applyNumberFormat="1" applyFont="1" applyBorder="1" applyAlignment="1" applyProtection="1">
      <alignment horizontal="left" vertical="center"/>
      <protection hidden="1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43" fontId="9" fillId="0" borderId="11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vertical="top" wrapText="1"/>
    </xf>
    <xf numFmtId="0" fontId="9" fillId="0" borderId="0" xfId="0" applyFont="1" applyAlignment="1" applyProtection="1">
      <alignment horizontal="right" vertical="center"/>
      <protection locked="0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10" fontId="9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43" fontId="9" fillId="0" borderId="3" xfId="0" applyNumberFormat="1" applyFont="1" applyBorder="1" applyAlignment="1" applyProtection="1">
      <alignment horizontal="right" vertical="center"/>
      <protection hidden="1"/>
    </xf>
    <xf numFmtId="43" fontId="9" fillId="0" borderId="0" xfId="0" applyNumberFormat="1" applyFont="1" applyAlignment="1">
      <alignment horizontal="left" vertical="center"/>
    </xf>
    <xf numFmtId="43" fontId="9" fillId="0" borderId="3" xfId="0" applyNumberFormat="1" applyFont="1" applyBorder="1" applyAlignment="1" applyProtection="1">
      <alignment horizontal="right"/>
      <protection locked="0"/>
    </xf>
    <xf numFmtId="43" fontId="9" fillId="0" borderId="3" xfId="0" applyNumberFormat="1" applyFont="1" applyBorder="1" applyAlignment="1" applyProtection="1">
      <alignment horizontal="right"/>
      <protection hidden="1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8" fillId="0" borderId="0" xfId="0" applyFont="1"/>
    <xf numFmtId="0" fontId="14" fillId="5" borderId="1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1" fontId="9" fillId="6" borderId="10" xfId="0" applyNumberFormat="1" applyFont="1" applyFill="1" applyBorder="1" applyAlignment="1" applyProtection="1">
      <alignment horizontal="left" vertical="center"/>
      <protection locked="0"/>
    </xf>
    <xf numFmtId="1" fontId="9" fillId="6" borderId="20" xfId="0" applyNumberFormat="1" applyFont="1" applyFill="1" applyBorder="1" applyAlignment="1">
      <alignment vertical="center"/>
    </xf>
    <xf numFmtId="168" fontId="9" fillId="6" borderId="7" xfId="0" applyNumberFormat="1" applyFont="1" applyFill="1" applyBorder="1" applyAlignment="1" applyProtection="1">
      <alignment horizontal="right" vertical="center" indent="1"/>
      <protection locked="0"/>
    </xf>
    <xf numFmtId="170" fontId="9" fillId="6" borderId="7" xfId="0" applyNumberFormat="1" applyFont="1" applyFill="1" applyBorder="1" applyAlignment="1" applyProtection="1">
      <alignment horizontal="left" vertical="center"/>
      <protection hidden="1"/>
    </xf>
    <xf numFmtId="1" fontId="9" fillId="6" borderId="9" xfId="0" applyNumberFormat="1" applyFont="1" applyFill="1" applyBorder="1" applyAlignment="1" applyProtection="1">
      <alignment horizontal="left" vertical="center"/>
      <protection locked="0"/>
    </xf>
    <xf numFmtId="1" fontId="9" fillId="6" borderId="0" xfId="0" applyNumberFormat="1" applyFont="1" applyFill="1" applyAlignment="1">
      <alignment horizontal="center" vertical="center"/>
    </xf>
    <xf numFmtId="168" fontId="9" fillId="6" borderId="6" xfId="0" applyNumberFormat="1" applyFont="1" applyFill="1" applyBorder="1" applyAlignment="1" applyProtection="1">
      <alignment horizontal="right" vertical="center" indent="1"/>
      <protection locked="0"/>
    </xf>
    <xf numFmtId="170" fontId="9" fillId="6" borderId="6" xfId="0" applyNumberFormat="1" applyFont="1" applyFill="1" applyBorder="1" applyAlignment="1" applyProtection="1">
      <alignment horizontal="left" vertical="center"/>
      <protection hidden="1"/>
    </xf>
    <xf numFmtId="1" fontId="9" fillId="6" borderId="0" xfId="0" applyNumberFormat="1" applyFont="1" applyFill="1" applyAlignment="1">
      <alignment vertical="center"/>
    </xf>
    <xf numFmtId="0" fontId="9" fillId="0" borderId="0" xfId="0" applyFont="1" applyProtection="1">
      <protection locked="0"/>
    </xf>
    <xf numFmtId="0" fontId="19" fillId="3" borderId="0" xfId="0" applyFont="1" applyFill="1" applyAlignment="1">
      <alignment horizontal="right"/>
    </xf>
    <xf numFmtId="169" fontId="20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1" fillId="0" borderId="0" xfId="9"/>
    <xf numFmtId="0" fontId="24" fillId="8" borderId="0" xfId="0" applyFont="1" applyFill="1" applyAlignment="1">
      <alignment horizontal="center" vertical="center"/>
    </xf>
    <xf numFmtId="0" fontId="8" fillId="9" borderId="0" xfId="0" applyFont="1" applyFill="1" applyAlignment="1">
      <alignment vertical="center" wrapText="1"/>
    </xf>
    <xf numFmtId="0" fontId="22" fillId="8" borderId="0" xfId="0" applyFont="1" applyFill="1" applyAlignment="1">
      <alignment horizontal="center" vertical="center"/>
    </xf>
    <xf numFmtId="0" fontId="21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0" fillId="9" borderId="0" xfId="0" applyFill="1" applyAlignment="1">
      <alignment vertical="center" wrapText="1"/>
    </xf>
    <xf numFmtId="0" fontId="9" fillId="6" borderId="10" xfId="0" applyFont="1" applyFill="1" applyBorder="1" applyAlignment="1" applyProtection="1">
      <alignment horizontal="left" vertical="center"/>
      <protection locked="0"/>
    </xf>
    <xf numFmtId="0" fontId="9" fillId="6" borderId="20" xfId="0" applyFont="1" applyFill="1" applyBorder="1" applyAlignment="1" applyProtection="1">
      <alignment horizontal="left" vertical="center"/>
      <protection locked="0"/>
    </xf>
    <xf numFmtId="0" fontId="9" fillId="6" borderId="7" xfId="0" applyFont="1" applyFill="1" applyBorder="1" applyAlignment="1" applyProtection="1">
      <alignment horizontal="left" vertical="center"/>
      <protection locked="0"/>
    </xf>
    <xf numFmtId="166" fontId="9" fillId="6" borderId="10" xfId="0" applyNumberFormat="1" applyFont="1" applyFill="1" applyBorder="1" applyAlignment="1" applyProtection="1">
      <alignment horizontal="right" vertical="center" indent="1"/>
      <protection locked="0"/>
    </xf>
    <xf numFmtId="166" fontId="9" fillId="6" borderId="7" xfId="0" applyNumberFormat="1" applyFont="1" applyFill="1" applyBorder="1" applyAlignment="1" applyProtection="1">
      <alignment horizontal="right" vertical="center" indent="1"/>
      <protection locked="0"/>
    </xf>
    <xf numFmtId="167" fontId="9" fillId="0" borderId="20" xfId="0" applyNumberFormat="1" applyFont="1" applyBorder="1" applyAlignment="1" applyProtection="1">
      <alignment horizontal="center" vertical="center" shrinkToFit="1"/>
      <protection locked="0"/>
    </xf>
    <xf numFmtId="49" fontId="9" fillId="0" borderId="21" xfId="0" applyNumberFormat="1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left"/>
      <protection locked="0"/>
    </xf>
    <xf numFmtId="0" fontId="9" fillId="0" borderId="21" xfId="0" applyFon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9" fillId="0" borderId="9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166" fontId="9" fillId="0" borderId="9" xfId="0" applyNumberFormat="1" applyFont="1" applyBorder="1" applyAlignment="1" applyProtection="1">
      <alignment horizontal="right" vertical="center" indent="1"/>
      <protection locked="0"/>
    </xf>
    <xf numFmtId="166" fontId="9" fillId="0" borderId="6" xfId="0" applyNumberFormat="1" applyFont="1" applyBorder="1" applyAlignment="1" applyProtection="1">
      <alignment horizontal="right" vertical="center" indent="1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left" vertical="center"/>
      <protection locked="0"/>
    </xf>
    <xf numFmtId="0" fontId="9" fillId="6" borderId="9" xfId="0" applyFont="1" applyFill="1" applyBorder="1" applyAlignment="1" applyProtection="1">
      <alignment horizontal="left" vertical="center"/>
      <protection locked="0"/>
    </xf>
    <xf numFmtId="0" fontId="9" fillId="6" borderId="0" xfId="0" applyFont="1" applyFill="1" applyAlignment="1" applyProtection="1">
      <alignment horizontal="left" vertical="center"/>
      <protection locked="0"/>
    </xf>
    <xf numFmtId="0" fontId="9" fillId="6" borderId="6" xfId="0" applyFont="1" applyFill="1" applyBorder="1" applyAlignment="1" applyProtection="1">
      <alignment horizontal="left" vertical="center"/>
      <protection locked="0"/>
    </xf>
    <xf numFmtId="0" fontId="10" fillId="3" borderId="0" xfId="0" applyFont="1" applyFill="1" applyAlignment="1">
      <alignment horizontal="center"/>
    </xf>
    <xf numFmtId="0" fontId="13" fillId="4" borderId="0" xfId="0" applyFont="1" applyFill="1" applyAlignment="1" applyProtection="1">
      <alignment horizontal="center"/>
      <protection locked="0"/>
    </xf>
    <xf numFmtId="164" fontId="15" fillId="3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/>
    </xf>
    <xf numFmtId="166" fontId="9" fillId="6" borderId="9" xfId="0" applyNumberFormat="1" applyFont="1" applyFill="1" applyBorder="1" applyAlignment="1" applyProtection="1">
      <alignment horizontal="right" vertical="center" indent="1"/>
      <protection locked="0"/>
    </xf>
    <xf numFmtId="166" fontId="9" fillId="6" borderId="6" xfId="0" applyNumberFormat="1" applyFont="1" applyFill="1" applyBorder="1" applyAlignment="1" applyProtection="1">
      <alignment horizontal="right" vertical="center" indent="1"/>
      <protection locked="0"/>
    </xf>
    <xf numFmtId="0" fontId="16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6" xfId="0" applyFont="1" applyBorder="1" applyAlignment="1" applyProtection="1">
      <alignment horizontal="left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9" fillId="0" borderId="18" xfId="0" applyFont="1" applyBorder="1" applyAlignment="1" applyProtection="1">
      <alignment horizontal="left" vertical="top" wrapText="1"/>
      <protection locked="0"/>
    </xf>
    <xf numFmtId="0" fontId="9" fillId="0" borderId="19" xfId="0" applyFont="1" applyBorder="1" applyAlignment="1" applyProtection="1">
      <alignment horizontal="left" vertical="top" wrapText="1"/>
      <protection locked="0"/>
    </xf>
    <xf numFmtId="166" fontId="9" fillId="0" borderId="8" xfId="0" applyNumberFormat="1" applyFont="1" applyBorder="1" applyAlignment="1" applyProtection="1">
      <alignment horizontal="right" vertical="center" indent="1"/>
      <protection locked="0"/>
    </xf>
    <xf numFmtId="166" fontId="9" fillId="0" borderId="5" xfId="0" applyNumberFormat="1" applyFont="1" applyBorder="1" applyAlignment="1" applyProtection="1">
      <alignment horizontal="right" vertical="center" indent="1"/>
      <protection locked="0"/>
    </xf>
    <xf numFmtId="0" fontId="9" fillId="0" borderId="0" xfId="0" applyFont="1" applyAlignment="1" applyProtection="1">
      <alignment horizontal="left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3406B42-CD3B-49F5-95CA-4C3AD6777D85}"/>
    <cellStyle name="Normal 8" xfId="9" xr:uid="{BD45CB2C-BFBE-4117-A7D5-5EBA2383B55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portuguese.html" TargetMode="External"/><Relationship Id="rId1" Type="http://schemas.openxmlformats.org/officeDocument/2006/relationships/hyperlink" Target="https://www.boostexcel.com/template/portugues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6</xdr:row>
      <xdr:rowOff>171449</xdr:rowOff>
    </xdr:from>
    <xdr:to>
      <xdr:col>14</xdr:col>
      <xdr:colOff>0</xdr:colOff>
      <xdr:row>6</xdr:row>
      <xdr:rowOff>181274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43025" y="2085974"/>
          <a:ext cx="6248400" cy="9825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-102064</xdr:colOff>
          <xdr:row>0</xdr:row>
          <xdr:rowOff>0</xdr:rowOff>
        </xdr:from>
        <xdr:to>
          <xdr:col>0</xdr:col>
          <xdr:colOff>-102064</xdr:colOff>
          <xdr:row>0</xdr:row>
          <xdr:rowOff>0</xdr:rowOff>
        </xdr:to>
        <xdr:grpSp>
          <xdr:nvGrpSpPr>
            <xdr:cNvPr id="1146" name="oknWidget_taxablegroup">
              <a:extLs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GrpSpPr/>
          </xdr:nvGrpSpPr>
          <xdr:grpSpPr>
            <a:xfrm>
              <a:off x="-102064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628650</xdr:colOff>
          <xdr:row>18</xdr:row>
          <xdr:rowOff>466725</xdr:rowOff>
        </xdr:from>
        <xdr:to>
          <xdr:col>7</xdr:col>
          <xdr:colOff>9525</xdr:colOff>
          <xdr:row>33</xdr:row>
          <xdr:rowOff>9525</xdr:rowOff>
        </xdr:to>
        <xdr:grpSp>
          <xdr:nvGrpSpPr>
            <xdr:cNvPr id="1144" name="Group 120">
              <a:extLs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33575" y="5124450"/>
              <a:ext cx="209550" cy="3219450"/>
              <a:chOff x="19431" y="51196"/>
              <a:chExt cx="2000" cy="32242"/>
            </a:xfrm>
          </xdr:grpSpPr>
        </xdr:grp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21</xdr:col>
      <xdr:colOff>88900</xdr:colOff>
      <xdr:row>10</xdr:row>
      <xdr:rowOff>101600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7620C3-ABF8-D095-70EC-C620F312E9A5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c5142.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15875</xdr:colOff>
      <xdr:row>2</xdr:row>
      <xdr:rowOff>384175</xdr:rowOff>
    </xdr:from>
    <xdr:to>
      <xdr:col>6</xdr:col>
      <xdr:colOff>95250</xdr:colOff>
      <xdr:row>4</xdr:row>
      <xdr:rowOff>193675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A7E4D69-90E7-4C1A-CBDC-56AFC108B5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1557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E1E3F4-C0DD-43E0-B882-290D52973A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E6A025D-C6C5-47DC-A924-765BAFFDA1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270E98C-224C-4A8F-9D94-BC0B29667F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9D83BC1-68A4-4603-ACA9-AB19EF7DBE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316E86C-6E4C-4B5F-9868-6ADC711D3F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BE5AE3C-2E99-4ADA-A890-CECEB567A8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9CAD80D-3CF2-4AF6-85BD-1679690981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2FCD337-1AF7-4006-B621-2199C4E4648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CEC347E-4ADD-EBA8-17B6-B8723DE23BE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15E0ABA-29EC-460B-6E79-3B31902BA2A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7D7C136-BDE1-CD88-F9BE-5E34DC1EF1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nvoicingtemplate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C4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2.75" x14ac:dyDescent="0.2"/>
  <cols>
    <col min="1" max="1" width="9.28515625" style="3" customWidth="1"/>
    <col min="2" max="2" width="9.7109375" style="3" customWidth="1"/>
    <col min="3" max="3" width="10.28515625" style="4" hidden="1" customWidth="1"/>
    <col min="4" max="4" width="16" style="4" hidden="1" customWidth="1"/>
    <col min="5" max="5" width="0.5703125" style="5" customWidth="1"/>
    <col min="6" max="6" width="9.85546875" style="5" customWidth="1"/>
    <col min="7" max="7" width="2.5703125" style="5" customWidth="1"/>
    <col min="8" max="8" width="11.28515625" style="5" customWidth="1"/>
    <col min="9" max="9" width="10.42578125" style="5" customWidth="1"/>
    <col min="10" max="10" width="20.7109375" style="5" customWidth="1"/>
    <col min="11" max="11" width="1.85546875" style="5" customWidth="1"/>
    <col min="12" max="12" width="11" style="5" customWidth="1"/>
    <col min="13" max="13" width="12.140625" style="5" customWidth="1"/>
    <col min="14" max="14" width="14.42578125" style="5" customWidth="1"/>
    <col min="15" max="15" width="0.85546875" style="5" customWidth="1"/>
    <col min="16" max="16" width="1" style="6" customWidth="1"/>
    <col min="17" max="17" width="5" style="5" customWidth="1"/>
    <col min="18" max="21" width="12.7109375" style="5" customWidth="1"/>
    <col min="22" max="27" width="9.140625" style="5"/>
    <col min="28" max="29" width="0" style="5" hidden="1" customWidth="1"/>
    <col min="30" max="16384" width="9.140625" style="5"/>
  </cols>
  <sheetData>
    <row r="1" spans="1:29" s="1" customFormat="1" ht="57" customHeight="1" x14ac:dyDescent="0.2">
      <c r="C1" s="2"/>
      <c r="D1" s="2"/>
    </row>
    <row r="2" spans="1:29" ht="3.75" customHeight="1" x14ac:dyDescent="0.2">
      <c r="Q2" s="80" t="s">
        <v>44</v>
      </c>
      <c r="R2" s="80"/>
      <c r="S2" s="80"/>
      <c r="T2" s="80"/>
      <c r="U2" s="80"/>
    </row>
    <row r="3" spans="1:29" ht="36" x14ac:dyDescent="0.55000000000000004">
      <c r="A3" s="108" t="s">
        <v>15</v>
      </c>
      <c r="B3" s="108"/>
      <c r="H3" s="58" t="s">
        <v>33</v>
      </c>
      <c r="I3" s="7"/>
      <c r="N3" s="57" t="s">
        <v>35</v>
      </c>
      <c r="O3" s="8"/>
      <c r="Q3" s="80"/>
      <c r="R3" s="80"/>
      <c r="S3" s="80"/>
      <c r="T3" s="80"/>
      <c r="U3" s="80"/>
    </row>
    <row r="4" spans="1:29" ht="18" customHeight="1" x14ac:dyDescent="0.2">
      <c r="A4" s="109" t="s">
        <v>36</v>
      </c>
      <c r="B4" s="109"/>
      <c r="H4" s="5" t="s">
        <v>13</v>
      </c>
      <c r="Q4" s="75">
        <v>1</v>
      </c>
      <c r="R4" s="81" t="s">
        <v>45</v>
      </c>
      <c r="S4" s="81"/>
      <c r="T4" s="81"/>
      <c r="U4" s="81"/>
    </row>
    <row r="5" spans="1:29" ht="18" customHeight="1" x14ac:dyDescent="0.3">
      <c r="A5" s="108" t="s">
        <v>16</v>
      </c>
      <c r="B5" s="108"/>
      <c r="H5" s="5" t="s">
        <v>14</v>
      </c>
      <c r="O5" s="9"/>
      <c r="Q5" s="79">
        <v>2</v>
      </c>
      <c r="R5" s="82" t="s">
        <v>46</v>
      </c>
      <c r="S5" s="82"/>
      <c r="T5" s="82"/>
      <c r="U5" s="82"/>
    </row>
    <row r="6" spans="1:29" ht="18" customHeight="1" x14ac:dyDescent="0.2">
      <c r="A6" s="109" t="s">
        <v>51</v>
      </c>
      <c r="B6" s="109"/>
      <c r="H6" s="5" t="s">
        <v>5</v>
      </c>
      <c r="O6" s="10"/>
      <c r="Q6" s="79"/>
      <c r="R6" s="82"/>
      <c r="S6" s="82"/>
      <c r="T6" s="82"/>
      <c r="U6" s="82"/>
    </row>
    <row r="7" spans="1:29" ht="18" customHeight="1" x14ac:dyDescent="0.3">
      <c r="M7" s="11"/>
      <c r="N7" s="10"/>
      <c r="O7" s="10"/>
      <c r="Q7" s="79">
        <v>3</v>
      </c>
      <c r="R7" s="82" t="s">
        <v>47</v>
      </c>
      <c r="S7" s="82"/>
      <c r="T7" s="82"/>
      <c r="U7" s="82"/>
    </row>
    <row r="8" spans="1:29" ht="18" customHeight="1" x14ac:dyDescent="0.2">
      <c r="A8" s="110" t="s">
        <v>38</v>
      </c>
      <c r="B8" s="110"/>
      <c r="C8" s="4" t="s">
        <v>12</v>
      </c>
      <c r="Q8" s="79"/>
      <c r="R8" s="82"/>
      <c r="S8" s="82"/>
      <c r="T8" s="82"/>
      <c r="U8" s="82"/>
    </row>
    <row r="9" spans="1:29" ht="18" customHeight="1" x14ac:dyDescent="0.3">
      <c r="A9" s="109" t="s">
        <v>53</v>
      </c>
      <c r="B9" s="109"/>
      <c r="C9" s="4">
        <v>1</v>
      </c>
      <c r="D9" s="14"/>
      <c r="F9" s="15" t="s">
        <v>22</v>
      </c>
      <c r="L9" s="16" t="s">
        <v>0</v>
      </c>
      <c r="M9" s="88"/>
      <c r="N9" s="88"/>
      <c r="Q9" s="77">
        <v>4</v>
      </c>
      <c r="R9" s="78" t="s">
        <v>48</v>
      </c>
      <c r="S9" s="78"/>
      <c r="T9" s="78"/>
      <c r="U9" s="78"/>
    </row>
    <row r="10" spans="1:29" ht="18" customHeight="1" x14ac:dyDescent="0.2">
      <c r="B10" s="72" t="s">
        <v>19</v>
      </c>
      <c r="C10" s="4">
        <v>0</v>
      </c>
      <c r="D10" s="14"/>
      <c r="F10" s="90" t="s">
        <v>52</v>
      </c>
      <c r="G10" s="90"/>
      <c r="H10" s="90"/>
      <c r="I10" s="90"/>
      <c r="J10" s="90"/>
      <c r="L10" s="16" t="s">
        <v>21</v>
      </c>
      <c r="M10" s="89"/>
      <c r="N10" s="89"/>
      <c r="Q10" s="77"/>
      <c r="R10" s="78"/>
      <c r="S10" s="78"/>
      <c r="T10" s="78"/>
      <c r="U10" s="78"/>
    </row>
    <row r="11" spans="1:29" ht="18" customHeight="1" x14ac:dyDescent="0.2">
      <c r="A11" s="17"/>
      <c r="B11" s="73" t="s">
        <v>39</v>
      </c>
      <c r="C11" s="4">
        <v>0</v>
      </c>
      <c r="D11" s="14"/>
      <c r="F11" s="91" t="s">
        <v>54</v>
      </c>
      <c r="G11" s="91"/>
      <c r="H11" s="91"/>
      <c r="I11" s="91"/>
      <c r="J11" s="91"/>
      <c r="Q11" s="77">
        <v>5</v>
      </c>
      <c r="R11" s="78" t="s">
        <v>49</v>
      </c>
      <c r="S11" s="78"/>
      <c r="T11" s="78"/>
      <c r="U11" s="78"/>
    </row>
    <row r="12" spans="1:29" ht="18" customHeight="1" x14ac:dyDescent="0.2">
      <c r="A12" s="12"/>
      <c r="B12" s="73" t="s">
        <v>40</v>
      </c>
      <c r="C12" s="4">
        <v>0.17</v>
      </c>
      <c r="D12" s="14"/>
      <c r="F12" s="91" t="s">
        <v>55</v>
      </c>
      <c r="G12" s="91"/>
      <c r="H12" s="91"/>
      <c r="I12" s="91"/>
      <c r="J12" s="91"/>
      <c r="Q12" s="77"/>
      <c r="R12" s="78"/>
      <c r="S12" s="78"/>
      <c r="T12" s="78"/>
      <c r="U12" s="78"/>
    </row>
    <row r="13" spans="1:29" ht="18" customHeight="1" x14ac:dyDescent="0.2">
      <c r="A13" s="12"/>
      <c r="B13" s="73" t="s">
        <v>42</v>
      </c>
      <c r="C13" s="4">
        <v>0.06</v>
      </c>
      <c r="D13" s="14"/>
      <c r="F13" s="92" t="s">
        <v>61</v>
      </c>
      <c r="G13" s="92"/>
      <c r="H13" s="92"/>
      <c r="I13" s="92"/>
      <c r="J13" s="92"/>
      <c r="Q13" s="77"/>
      <c r="R13" s="78"/>
      <c r="S13" s="78"/>
      <c r="T13" s="78"/>
      <c r="U13" s="78"/>
    </row>
    <row r="14" spans="1:29" ht="18" customHeight="1" x14ac:dyDescent="0.2">
      <c r="A14" s="12"/>
      <c r="B14" s="73" t="s">
        <v>41</v>
      </c>
      <c r="F14" s="91"/>
      <c r="G14" s="91"/>
      <c r="H14" s="91"/>
      <c r="I14" s="91"/>
      <c r="J14" s="91"/>
      <c r="Q14" s="79">
        <v>6</v>
      </c>
      <c r="R14" s="78" t="s">
        <v>50</v>
      </c>
      <c r="S14" s="78"/>
      <c r="T14" s="78"/>
      <c r="U14" s="78"/>
    </row>
    <row r="15" spans="1:29" ht="18" customHeight="1" x14ac:dyDescent="0.2">
      <c r="A15" s="12"/>
      <c r="B15" s="13"/>
      <c r="Q15" s="79"/>
      <c r="R15" s="78"/>
      <c r="S15" s="78"/>
      <c r="T15" s="78"/>
      <c r="U15" s="78"/>
    </row>
    <row r="16" spans="1:29" s="20" customFormat="1" ht="18" customHeight="1" x14ac:dyDescent="0.3">
      <c r="A16" s="18"/>
      <c r="B16" s="18"/>
      <c r="C16" s="19"/>
      <c r="D16" s="19"/>
      <c r="F16" s="95" t="s">
        <v>23</v>
      </c>
      <c r="G16" s="96"/>
      <c r="H16" s="95" t="s">
        <v>3</v>
      </c>
      <c r="I16" s="96"/>
      <c r="J16" s="59" t="s">
        <v>24</v>
      </c>
      <c r="K16" s="95" t="s">
        <v>4</v>
      </c>
      <c r="L16" s="96"/>
      <c r="M16" s="60" t="s">
        <v>8</v>
      </c>
      <c r="N16" s="60" t="s">
        <v>7</v>
      </c>
      <c r="O16" s="21"/>
      <c r="P16" s="22"/>
      <c r="Q16" s="79"/>
      <c r="R16" s="78"/>
      <c r="S16" s="78"/>
      <c r="T16" s="78"/>
      <c r="U16" s="78"/>
      <c r="V16" s="5"/>
      <c r="W16" s="5"/>
      <c r="X16" s="5"/>
      <c r="Y16" s="5"/>
      <c r="Z16" s="5"/>
      <c r="AA16" s="5"/>
      <c r="AB16" s="23" t="s">
        <v>1</v>
      </c>
      <c r="AC16" s="5"/>
    </row>
    <row r="17" spans="1:29" s="20" customFormat="1" ht="18" customHeight="1" x14ac:dyDescent="0.2">
      <c r="A17" s="18"/>
      <c r="B17" s="18"/>
      <c r="C17" s="19"/>
      <c r="D17" s="19"/>
      <c r="F17" s="93"/>
      <c r="G17" s="94"/>
      <c r="H17" s="93" t="s">
        <v>32</v>
      </c>
      <c r="I17" s="94"/>
      <c r="J17" s="24"/>
      <c r="K17" s="133" t="s">
        <v>30</v>
      </c>
      <c r="L17" s="134"/>
      <c r="M17" s="25" t="s">
        <v>31</v>
      </c>
      <c r="N17" s="26"/>
      <c r="O17" s="27"/>
      <c r="P17" s="22"/>
      <c r="Q17" s="79"/>
      <c r="R17" s="78"/>
      <c r="S17" s="78"/>
      <c r="T17" s="78"/>
      <c r="U17" s="78"/>
      <c r="V17" s="5"/>
      <c r="W17" s="5"/>
      <c r="X17" s="5"/>
      <c r="Y17" s="5"/>
      <c r="Z17" s="5"/>
      <c r="AA17" s="5"/>
      <c r="AB17" s="132"/>
      <c r="AC17" s="132"/>
    </row>
    <row r="18" spans="1:29" ht="18" customHeight="1" x14ac:dyDescent="0.2">
      <c r="AB18" s="132"/>
      <c r="AC18" s="132"/>
    </row>
    <row r="19" spans="1:29" s="20" customFormat="1" ht="37.5" customHeight="1" x14ac:dyDescent="0.2">
      <c r="A19" s="28" t="s">
        <v>34</v>
      </c>
      <c r="B19" s="74" t="s">
        <v>43</v>
      </c>
      <c r="C19" s="19" t="s">
        <v>9</v>
      </c>
      <c r="D19" s="19" t="s">
        <v>17</v>
      </c>
      <c r="F19" s="116" t="s">
        <v>37</v>
      </c>
      <c r="G19" s="96"/>
      <c r="H19" s="95" t="s">
        <v>25</v>
      </c>
      <c r="I19" s="117"/>
      <c r="J19" s="96"/>
      <c r="K19" s="95" t="s">
        <v>26</v>
      </c>
      <c r="L19" s="96"/>
      <c r="M19" s="61" t="s">
        <v>27</v>
      </c>
      <c r="N19" s="61" t="s">
        <v>28</v>
      </c>
      <c r="O19" s="21"/>
      <c r="P19" s="22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132"/>
      <c r="AC19" s="132"/>
    </row>
    <row r="20" spans="1:29" s="20" customFormat="1" ht="18" customHeight="1" x14ac:dyDescent="0.2">
      <c r="A20" s="29">
        <v>1</v>
      </c>
      <c r="B20" s="18"/>
      <c r="C20" s="30">
        <v>1</v>
      </c>
      <c r="D20" s="30">
        <v>100</v>
      </c>
      <c r="F20" s="31" t="s">
        <v>56</v>
      </c>
      <c r="G20" s="32"/>
      <c r="H20" s="118" t="s">
        <v>59</v>
      </c>
      <c r="I20" s="119"/>
      <c r="J20" s="120"/>
      <c r="K20" s="130">
        <v>4</v>
      </c>
      <c r="L20" s="131"/>
      <c r="M20" s="33">
        <v>420</v>
      </c>
      <c r="N20" s="34">
        <f>ROUND(oknQuantity_1*oknPrice_1,2)</f>
        <v>1680</v>
      </c>
      <c r="O20" s="35"/>
      <c r="P20" s="22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132"/>
      <c r="AC20" s="132"/>
    </row>
    <row r="21" spans="1:29" s="20" customFormat="1" ht="18" customHeight="1" x14ac:dyDescent="0.2">
      <c r="A21" s="29">
        <v>2</v>
      </c>
      <c r="B21" s="18"/>
      <c r="C21" s="30" t="b">
        <v>1</v>
      </c>
      <c r="D21" s="30">
        <v>0</v>
      </c>
      <c r="F21" s="66" t="s">
        <v>57</v>
      </c>
      <c r="G21" s="70"/>
      <c r="H21" s="105" t="s">
        <v>58</v>
      </c>
      <c r="I21" s="106"/>
      <c r="J21" s="107"/>
      <c r="K21" s="112">
        <v>5</v>
      </c>
      <c r="L21" s="113"/>
      <c r="M21" s="68">
        <v>500</v>
      </c>
      <c r="N21" s="69">
        <f>ROUND(oknQuantity_2*oknPrice_2,2)</f>
        <v>2500</v>
      </c>
      <c r="O21" s="36"/>
      <c r="P21" s="22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132"/>
      <c r="AC21" s="132"/>
    </row>
    <row r="22" spans="1:29" s="20" customFormat="1" ht="18" customHeight="1" x14ac:dyDescent="0.2">
      <c r="A22" s="29">
        <v>3</v>
      </c>
      <c r="B22" s="18"/>
      <c r="C22" s="30">
        <v>0</v>
      </c>
      <c r="D22" s="30">
        <v>0</v>
      </c>
      <c r="F22" s="37"/>
      <c r="G22" s="38"/>
      <c r="H22" s="102"/>
      <c r="I22" s="103"/>
      <c r="J22" s="104"/>
      <c r="K22" s="100">
        <v>0</v>
      </c>
      <c r="L22" s="101"/>
      <c r="M22" s="39">
        <v>0</v>
      </c>
      <c r="N22" s="40">
        <f>ROUND(oknQuantity_3*oknPrice_3,2)</f>
        <v>0</v>
      </c>
      <c r="O22" s="36"/>
      <c r="P22" s="22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9" s="20" customFormat="1" ht="18" customHeight="1" x14ac:dyDescent="0.2">
      <c r="A23" s="29">
        <v>4</v>
      </c>
      <c r="B23" s="18"/>
      <c r="C23" s="30">
        <v>0</v>
      </c>
      <c r="D23" s="30">
        <v>0</v>
      </c>
      <c r="F23" s="66"/>
      <c r="G23" s="70"/>
      <c r="H23" s="105"/>
      <c r="I23" s="106"/>
      <c r="J23" s="107"/>
      <c r="K23" s="112">
        <v>0</v>
      </c>
      <c r="L23" s="113"/>
      <c r="M23" s="68">
        <v>0</v>
      </c>
      <c r="N23" s="69">
        <f>ROUND(oknQuantity_4*oknPrice_4,2)</f>
        <v>0</v>
      </c>
      <c r="O23" s="36"/>
      <c r="P23" s="22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9" s="20" customFormat="1" ht="18" customHeight="1" x14ac:dyDescent="0.2">
      <c r="A24" s="29">
        <v>5</v>
      </c>
      <c r="B24" s="18"/>
      <c r="C24" s="30">
        <v>0</v>
      </c>
      <c r="D24" s="30">
        <v>0</v>
      </c>
      <c r="F24" s="37"/>
      <c r="G24" s="38"/>
      <c r="H24" s="102"/>
      <c r="I24" s="103"/>
      <c r="J24" s="104"/>
      <c r="K24" s="100">
        <v>0</v>
      </c>
      <c r="L24" s="101"/>
      <c r="M24" s="39">
        <v>0</v>
      </c>
      <c r="N24" s="40">
        <f>ROUND(oknQuantity_5*oknPrice_5,2)</f>
        <v>0</v>
      </c>
      <c r="O24" s="36"/>
      <c r="P24" s="22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9" s="20" customFormat="1" ht="18" customHeight="1" x14ac:dyDescent="0.2">
      <c r="A25" s="29">
        <v>6</v>
      </c>
      <c r="B25" s="18"/>
      <c r="C25" s="30">
        <v>0</v>
      </c>
      <c r="D25" s="30">
        <v>0</v>
      </c>
      <c r="F25" s="66"/>
      <c r="G25" s="70"/>
      <c r="H25" s="105"/>
      <c r="I25" s="106"/>
      <c r="J25" s="107"/>
      <c r="K25" s="112">
        <v>0</v>
      </c>
      <c r="L25" s="113"/>
      <c r="M25" s="68">
        <v>0</v>
      </c>
      <c r="N25" s="69">
        <f>ROUND(oknQuantity_6*oknPrice_6,2)</f>
        <v>0</v>
      </c>
      <c r="O25" s="36"/>
      <c r="P25" s="22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9" s="20" customFormat="1" ht="18" customHeight="1" x14ac:dyDescent="0.2">
      <c r="A26" s="29">
        <v>7</v>
      </c>
      <c r="B26" s="18"/>
      <c r="C26" s="30">
        <v>0</v>
      </c>
      <c r="D26" s="30">
        <v>0</v>
      </c>
      <c r="F26" s="37"/>
      <c r="G26" s="38"/>
      <c r="H26" s="102"/>
      <c r="I26" s="103"/>
      <c r="J26" s="104"/>
      <c r="K26" s="100">
        <v>0</v>
      </c>
      <c r="L26" s="101"/>
      <c r="M26" s="39">
        <v>0</v>
      </c>
      <c r="N26" s="40">
        <f>ROUND(oknQuantity_7*oknPrice_7,2)</f>
        <v>0</v>
      </c>
      <c r="O26" s="36"/>
      <c r="P26" s="22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9" s="20" customFormat="1" ht="18" customHeight="1" x14ac:dyDescent="0.2">
      <c r="A27" s="29">
        <v>8</v>
      </c>
      <c r="B27" s="18"/>
      <c r="C27" s="30">
        <v>0</v>
      </c>
      <c r="D27" s="30">
        <v>0</v>
      </c>
      <c r="F27" s="66"/>
      <c r="G27" s="70"/>
      <c r="H27" s="105"/>
      <c r="I27" s="106"/>
      <c r="J27" s="107"/>
      <c r="K27" s="112">
        <v>0</v>
      </c>
      <c r="L27" s="113"/>
      <c r="M27" s="68">
        <v>0</v>
      </c>
      <c r="N27" s="69">
        <f>ROUND(oknQuantity_8*oknPrice_8,2)</f>
        <v>0</v>
      </c>
      <c r="O27" s="36"/>
      <c r="P27" s="22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9" s="20" customFormat="1" ht="18" customHeight="1" x14ac:dyDescent="0.2">
      <c r="A28" s="29">
        <v>9</v>
      </c>
      <c r="B28" s="18"/>
      <c r="C28" s="30">
        <v>0</v>
      </c>
      <c r="D28" s="30">
        <v>0</v>
      </c>
      <c r="F28" s="37"/>
      <c r="G28" s="41"/>
      <c r="H28" s="102"/>
      <c r="I28" s="103"/>
      <c r="J28" s="104"/>
      <c r="K28" s="100">
        <v>0</v>
      </c>
      <c r="L28" s="101"/>
      <c r="M28" s="39">
        <v>0</v>
      </c>
      <c r="N28" s="40">
        <f>ROUND(oknQuantity_9*oknPrice_9,2)</f>
        <v>0</v>
      </c>
      <c r="O28" s="36"/>
      <c r="P28" s="22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9" s="20" customFormat="1" ht="18" customHeight="1" x14ac:dyDescent="0.2">
      <c r="A29" s="29">
        <v>10</v>
      </c>
      <c r="B29" s="18"/>
      <c r="C29" s="30">
        <v>0</v>
      </c>
      <c r="D29" s="30">
        <v>0</v>
      </c>
      <c r="F29" s="66"/>
      <c r="G29" s="67"/>
      <c r="H29" s="105"/>
      <c r="I29" s="106"/>
      <c r="J29" s="107"/>
      <c r="K29" s="112">
        <v>0</v>
      </c>
      <c r="L29" s="113"/>
      <c r="M29" s="68">
        <v>0</v>
      </c>
      <c r="N29" s="69">
        <f>ROUND(oknQuantity_10*oknPrice_10,2)</f>
        <v>0</v>
      </c>
      <c r="O29" s="36"/>
      <c r="P29" s="22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9" s="20" customFormat="1" ht="18" customHeight="1" x14ac:dyDescent="0.2">
      <c r="A30" s="29">
        <v>11</v>
      </c>
      <c r="B30" s="18"/>
      <c r="C30" s="30">
        <v>0</v>
      </c>
      <c r="D30" s="30">
        <v>0</v>
      </c>
      <c r="F30" s="37"/>
      <c r="G30" s="41"/>
      <c r="H30" s="102"/>
      <c r="I30" s="103"/>
      <c r="J30" s="104"/>
      <c r="K30" s="100">
        <v>0</v>
      </c>
      <c r="L30" s="101"/>
      <c r="M30" s="39">
        <v>0</v>
      </c>
      <c r="N30" s="40">
        <f>ROUND(oknQuantity_11*oknPrice_11,2)</f>
        <v>0</v>
      </c>
      <c r="O30" s="36"/>
      <c r="P30" s="22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9" s="20" customFormat="1" ht="18" customHeight="1" x14ac:dyDescent="0.2">
      <c r="A31" s="29">
        <v>12</v>
      </c>
      <c r="B31" s="18"/>
      <c r="C31" s="30" t="b">
        <v>0</v>
      </c>
      <c r="D31" s="30">
        <v>100</v>
      </c>
      <c r="F31" s="66"/>
      <c r="G31" s="67"/>
      <c r="H31" s="105"/>
      <c r="I31" s="106"/>
      <c r="J31" s="107"/>
      <c r="K31" s="112"/>
      <c r="L31" s="113"/>
      <c r="M31" s="68"/>
      <c r="N31" s="69">
        <f>ROUND(oknQuantity_12*oknPrice_12,2)</f>
        <v>0</v>
      </c>
      <c r="O31" s="36"/>
      <c r="P31" s="22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9" s="20" customFormat="1" ht="18" customHeight="1" x14ac:dyDescent="0.2">
      <c r="A32" s="29">
        <v>13</v>
      </c>
      <c r="B32" s="18"/>
      <c r="C32" s="30" t="b">
        <v>0</v>
      </c>
      <c r="D32" s="30">
        <v>100</v>
      </c>
      <c r="F32" s="37"/>
      <c r="G32" s="38"/>
      <c r="H32" s="97"/>
      <c r="I32" s="98"/>
      <c r="J32" s="99"/>
      <c r="K32" s="100"/>
      <c r="L32" s="101"/>
      <c r="M32" s="39"/>
      <c r="N32" s="40">
        <f>ROUND(oknQuantity_13 * oknPrice_13,2)</f>
        <v>0</v>
      </c>
      <c r="O32" s="35"/>
      <c r="P32" s="22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s="20" customFormat="1" ht="18" customHeight="1" x14ac:dyDescent="0.2">
      <c r="A33" s="29">
        <v>14</v>
      </c>
      <c r="B33" s="18"/>
      <c r="C33" s="30" t="b">
        <v>0</v>
      </c>
      <c r="D33" s="30">
        <v>100</v>
      </c>
      <c r="F33" s="62"/>
      <c r="G33" s="63"/>
      <c r="H33" s="83"/>
      <c r="I33" s="84"/>
      <c r="J33" s="85"/>
      <c r="K33" s="86"/>
      <c r="L33" s="87"/>
      <c r="M33" s="64"/>
      <c r="N33" s="65">
        <f>ROUND(oknQuantity_14 * oknPrice_14,2)</f>
        <v>0</v>
      </c>
      <c r="O33" s="36"/>
      <c r="P33" s="22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s="20" customFormat="1" ht="18" customHeight="1" x14ac:dyDescent="0.2">
      <c r="A34" s="18"/>
      <c r="B34" s="18"/>
      <c r="C34" s="19"/>
      <c r="D34" s="42">
        <f t="array" ref="D34">SUM(oknTaxable_1:oknTaxable_14*oknLineTotal_1:oknLineTotal_14)</f>
        <v>4180</v>
      </c>
      <c r="F34" s="43"/>
      <c r="G34" s="43"/>
      <c r="H34" s="43"/>
      <c r="I34" s="43"/>
      <c r="J34" s="43"/>
      <c r="K34" s="43"/>
      <c r="M34" s="44" t="s">
        <v>6</v>
      </c>
      <c r="N34" s="45">
        <f>SUM(oknLineTotal_1:oknLineTotal_14)</f>
        <v>4180</v>
      </c>
      <c r="O34" s="35"/>
      <c r="P34" s="22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s="20" customFormat="1" ht="18" customHeight="1" x14ac:dyDescent="0.2">
      <c r="A35" s="18"/>
      <c r="B35" s="18"/>
      <c r="C35" s="19"/>
      <c r="D35" s="19"/>
      <c r="F35" s="46" t="s">
        <v>20</v>
      </c>
      <c r="G35" s="47"/>
      <c r="H35" s="43"/>
      <c r="I35" s="43"/>
      <c r="J35" s="43"/>
      <c r="K35" s="43"/>
      <c r="L35" s="48" t="s">
        <v>29</v>
      </c>
      <c r="M35" s="49">
        <v>0.17</v>
      </c>
      <c r="N35" s="45">
        <f>ROUND(IF(oknTaxType=0,0, oknTax1Rate*(oknLineTotalTaxable+IF(oknTaxTotalIncludingShippingCost=0,0,oknShippingCost))),2)</f>
        <v>710.6</v>
      </c>
      <c r="O35" s="35"/>
      <c r="P35" s="22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s="20" customFormat="1" ht="18" hidden="1" customHeight="1" x14ac:dyDescent="0.2">
      <c r="A36" s="18"/>
      <c r="B36" s="18"/>
      <c r="C36" s="19"/>
      <c r="D36" s="19"/>
      <c r="G36" s="47"/>
      <c r="H36" s="47"/>
      <c r="I36" s="47"/>
      <c r="J36" s="47"/>
      <c r="K36" s="43"/>
      <c r="L36" s="48" t="s">
        <v>18</v>
      </c>
      <c r="M36" s="49">
        <v>0</v>
      </c>
      <c r="N36" s="45">
        <f>ROUND(IF(oknTaxType&lt;&gt;2,0,oknTax2Rate*(oknLineTotalTaxable+IF(oknTaxTotalIncludingShippingCost=0,0,oknShippingCost)+IF(oknTax2IsAppliedToTax1=0,0,oknTax1))),2)</f>
        <v>0</v>
      </c>
      <c r="O36" s="50"/>
      <c r="P36" s="22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s="20" customFormat="1" ht="18" customHeight="1" x14ac:dyDescent="0.2">
      <c r="A37" s="18"/>
      <c r="B37" s="18"/>
      <c r="C37" s="19"/>
      <c r="D37" s="19"/>
      <c r="F37" s="121"/>
      <c r="G37" s="122"/>
      <c r="H37" s="122"/>
      <c r="I37" s="122"/>
      <c r="J37" s="122"/>
      <c r="K37" s="123"/>
      <c r="M37" s="51" t="s">
        <v>2</v>
      </c>
      <c r="N37" s="52">
        <f>ROUND(oknSubTotal + oknShippingCost + IF(oknTaxType=0,0,IF(oknTaxType=1,oknTax1,oknTax1+oknTax2)),2)</f>
        <v>4890.6000000000004</v>
      </c>
      <c r="O37" s="53"/>
      <c r="P37" s="22"/>
      <c r="Q37" s="5"/>
      <c r="R37" s="5"/>
      <c r="S37" s="71">
        <v>0</v>
      </c>
      <c r="T37" s="5"/>
      <c r="U37" s="5"/>
      <c r="V37" s="5"/>
      <c r="W37" s="5"/>
      <c r="X37" s="5"/>
      <c r="Y37" s="5"/>
      <c r="Z37" s="5"/>
      <c r="AA37" s="5"/>
    </row>
    <row r="38" spans="1:27" s="20" customFormat="1" ht="18" customHeight="1" x14ac:dyDescent="0.2">
      <c r="A38" s="18"/>
      <c r="B38" s="18"/>
      <c r="C38" s="19"/>
      <c r="D38" s="19"/>
      <c r="F38" s="124"/>
      <c r="G38" s="125"/>
      <c r="H38" s="125"/>
      <c r="I38" s="125"/>
      <c r="J38" s="125"/>
      <c r="K38" s="126"/>
      <c r="M38" s="51" t="s">
        <v>11</v>
      </c>
      <c r="N38" s="54">
        <v>0</v>
      </c>
      <c r="O38" s="35"/>
      <c r="P38" s="22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8" customHeight="1" x14ac:dyDescent="0.2">
      <c r="F39" s="127"/>
      <c r="G39" s="128"/>
      <c r="H39" s="128"/>
      <c r="I39" s="128"/>
      <c r="J39" s="128"/>
      <c r="K39" s="129"/>
      <c r="M39" s="51" t="s">
        <v>10</v>
      </c>
      <c r="N39" s="55">
        <f>ROUND(oknTotal-oknPayments,2)</f>
        <v>4890.6000000000004</v>
      </c>
    </row>
    <row r="40" spans="1:27" ht="18" customHeight="1" x14ac:dyDescent="0.2"/>
    <row r="41" spans="1:27" ht="18" customHeight="1" x14ac:dyDescent="0.2"/>
    <row r="42" spans="1:27" ht="18" customHeight="1" x14ac:dyDescent="0.2">
      <c r="F42" s="114" t="s">
        <v>60</v>
      </c>
      <c r="G42" s="115"/>
      <c r="H42" s="115"/>
      <c r="I42" s="115"/>
      <c r="J42" s="115"/>
      <c r="K42" s="115"/>
      <c r="L42" s="115"/>
      <c r="M42" s="115"/>
      <c r="N42" s="115"/>
    </row>
    <row r="43" spans="1:27" ht="3" customHeight="1" x14ac:dyDescent="0.2">
      <c r="F43" s="111"/>
      <c r="G43" s="111"/>
      <c r="H43" s="111"/>
      <c r="I43" s="111"/>
      <c r="J43" s="111"/>
      <c r="K43" s="111"/>
      <c r="L43" s="111"/>
      <c r="M43" s="111"/>
      <c r="N43" s="111"/>
    </row>
    <row r="45" spans="1:27" ht="14.25" x14ac:dyDescent="0.3">
      <c r="F45" s="56"/>
      <c r="G45" s="56"/>
      <c r="H45" s="56"/>
      <c r="I45" s="56"/>
      <c r="J45" s="56"/>
      <c r="K45" s="56"/>
    </row>
  </sheetData>
  <sheetProtection sheet="1" objects="1" scenarios="1" selectLockedCells="1"/>
  <mergeCells count="70">
    <mergeCell ref="AB17:AC17"/>
    <mergeCell ref="AB18:AC18"/>
    <mergeCell ref="AB19:AC19"/>
    <mergeCell ref="AB20:AC20"/>
    <mergeCell ref="K17:L17"/>
    <mergeCell ref="F37:K39"/>
    <mergeCell ref="K19:L19"/>
    <mergeCell ref="K20:L20"/>
    <mergeCell ref="AB21:AC21"/>
    <mergeCell ref="H26:J26"/>
    <mergeCell ref="H24:J24"/>
    <mergeCell ref="K21:L21"/>
    <mergeCell ref="K22:L22"/>
    <mergeCell ref="H28:J28"/>
    <mergeCell ref="K23:L23"/>
    <mergeCell ref="K24:L24"/>
    <mergeCell ref="K25:L25"/>
    <mergeCell ref="K26:L26"/>
    <mergeCell ref="H23:J23"/>
    <mergeCell ref="H21:J21"/>
    <mergeCell ref="K27:L27"/>
    <mergeCell ref="A9:B9"/>
    <mergeCell ref="K28:L28"/>
    <mergeCell ref="F43:N43"/>
    <mergeCell ref="K29:L29"/>
    <mergeCell ref="K30:L30"/>
    <mergeCell ref="K31:L31"/>
    <mergeCell ref="H31:J31"/>
    <mergeCell ref="H29:J29"/>
    <mergeCell ref="H30:J30"/>
    <mergeCell ref="F42:N42"/>
    <mergeCell ref="F19:G19"/>
    <mergeCell ref="H19:J19"/>
    <mergeCell ref="H20:J20"/>
    <mergeCell ref="H17:I17"/>
    <mergeCell ref="F16:G16"/>
    <mergeCell ref="K16:L16"/>
    <mergeCell ref="A3:B3"/>
    <mergeCell ref="A4:B4"/>
    <mergeCell ref="A5:B5"/>
    <mergeCell ref="A6:B6"/>
    <mergeCell ref="A8:B8"/>
    <mergeCell ref="H33:J33"/>
    <mergeCell ref="K33:L33"/>
    <mergeCell ref="M9:N9"/>
    <mergeCell ref="M10:N10"/>
    <mergeCell ref="F10:J10"/>
    <mergeCell ref="F11:J11"/>
    <mergeCell ref="F12:J12"/>
    <mergeCell ref="F13:J13"/>
    <mergeCell ref="F14:J14"/>
    <mergeCell ref="F17:G17"/>
    <mergeCell ref="H16:I16"/>
    <mergeCell ref="H32:J32"/>
    <mergeCell ref="K32:L32"/>
    <mergeCell ref="H22:J22"/>
    <mergeCell ref="H25:J25"/>
    <mergeCell ref="H27:J27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</mergeCells>
  <phoneticPr fontId="7" type="noConversion"/>
  <hyperlinks>
    <hyperlink ref="Q2:U3" r:id="rId1" location="create-invoice" display="To create an invoice (tutorial Movie)" xr:uid="{00000000-0004-0000-0000-000000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7159F-F67E-42BB-AA79-182F18A978B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142</vt:i4>
      </vt:variant>
    </vt:vector>
  </HeadingPairs>
  <TitlesOfParts>
    <vt:vector size="144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Portuguese Proforma Quotation Template</dc:title>
  <dc:subject>"Portuguese Proforma Quotation Template" summary: This template in Portuguese language set the title of the &amp;quot;Invoice&amp;quot; worksheet to &amp;quot; PROFORMA COTA&amp;#199;&amp;#195;O&amp;quot;. The 5 columns on this template are &amp;quot;Codigo / Tribut&amp;#225;vel&amp;quot;, &amp;quot;Designacao&amp;quot;, &amp;quot;Quantidade&amp;quot;, &amp;quot;Unidade	Total&amp;quot;.</dc:subject>
  <dc:creator>https://www.invoicingtemplate.com/</dc:creator>
  <cp:keywords/>
  <dc:description>https://www.invoicingtemplate.com/portuguese.html</dc:description>
  <cp:lastModifiedBy>liangjun yu</cp:lastModifiedBy>
  <cp:lastPrinted>2018-10-20T02:58:29Z</cp:lastPrinted>
  <dcterms:created xsi:type="dcterms:W3CDTF">2000-07-27T22:24:14Z</dcterms:created>
  <dcterms:modified xsi:type="dcterms:W3CDTF">2024-03-08T11:28:00Z</dcterms:modified>
  <cp:category>Portuguese Proforma Quotation Template, Portuguese Proforma Quotation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146, Ontario, California</vt:lpwstr>
  </property>
</Properties>
</file>