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30\"/>
    </mc:Choice>
  </mc:AlternateContent>
  <xr:revisionPtr revIDLastSave="0" documentId="13_ncr:1_{BA18DC6B-2B05-4022-8EB7-1F57A7B412BD}"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6" r:id="rId2"/>
  </sheets>
  <definedNames>
    <definedName name="InvoicingTemplateLinkTarget" hidden="1">#REF!</definedName>
    <definedName name="oknAdvancePaymentAmount">Invoice!$M$45</definedName>
    <definedName name="oknAdvancePaymentPercentage">Invoice!$M$44</definedName>
    <definedName name="oknBalanceDue">Invoice!$M$47</definedName>
    <definedName name="oknCompanyAddress">Invoice!$F$4</definedName>
    <definedName name="oknCompanyCityStateZip">Invoice!$F$5</definedName>
    <definedName name="oknCompanyContact">Invoice!$F$6</definedName>
    <definedName name="oknCompanyName">Invoice!$F$3</definedName>
    <definedName name="oknCost_1">Invoice!$B$19</definedName>
    <definedName name="oknCost_10">Invoice!$B$28</definedName>
    <definedName name="oknCost_11">Invoice!$B$29</definedName>
    <definedName name="oknCost_12">Invoice!$B$30</definedName>
    <definedName name="oknCost_13">Invoice!$B$31</definedName>
    <definedName name="oknCost_14">Invoice!$B$32</definedName>
    <definedName name="oknCost_15">Invoice!$B$33</definedName>
    <definedName name="oknCost_16">Invoice!$B$34</definedName>
    <definedName name="oknCost_17">Invoice!$B$35</definedName>
    <definedName name="oknCost_18">Invoice!$B$36</definedName>
    <definedName name="oknCost_19">Invoice!$B$37</definedName>
    <definedName name="oknCost_2">Invoice!$B$20</definedName>
    <definedName name="oknCost_20">Invoice!$B$38</definedName>
    <definedName name="oknCost_3">Invoice!$B$21</definedName>
    <definedName name="oknCost_4">Invoice!$B$22</definedName>
    <definedName name="oknCost_5">Invoice!$B$23</definedName>
    <definedName name="oknCost_6">Invoice!$B$24</definedName>
    <definedName name="oknCost_7">Invoice!$B$25</definedName>
    <definedName name="oknCost_8">Invoice!$B$26</definedName>
    <definedName name="oknCost_9">Invoice!$B$27</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Invoice!$R$1</definedName>
    <definedName name="oknDueDate">Invoice!$L$16</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Invoice!$L$5</definedName>
    <definedName name="oknInvoiceID">Invoice!$L$6</definedName>
    <definedName name="oknItemDiscount_1">Invoice!$L$19</definedName>
    <definedName name="oknItemDiscount_10">Invoice!$L$28</definedName>
    <definedName name="oknItemDiscount_11">Invoice!$L$29</definedName>
    <definedName name="oknItemDiscount_12">Invoice!$L$30</definedName>
    <definedName name="oknItemDiscount_13">Invoice!$L$31</definedName>
    <definedName name="oknItemDiscount_14">Invoice!$L$32</definedName>
    <definedName name="oknItemDiscount_15">Invoice!$L$33</definedName>
    <definedName name="oknItemDiscount_16">Invoice!$L$34</definedName>
    <definedName name="oknItemDiscount_17">Invoice!$L$35</definedName>
    <definedName name="oknItemDiscount_18">Invoice!$L$36</definedName>
    <definedName name="oknItemDiscount_19">Invoice!$L$37</definedName>
    <definedName name="oknItemDiscount_2">Invoice!$L$20</definedName>
    <definedName name="oknItemDiscount_20">Invoice!$L$38</definedName>
    <definedName name="oknItemDiscount_3">Invoice!$L$21</definedName>
    <definedName name="oknItemDiscount_4">Invoice!$L$22</definedName>
    <definedName name="oknItemDiscount_5">Invoice!$L$23</definedName>
    <definedName name="oknItemDiscount_6">Invoice!$L$24</definedName>
    <definedName name="oknItemDiscount_7">Invoice!$L$25</definedName>
    <definedName name="oknItemDiscount_8">Invoice!$L$26</definedName>
    <definedName name="oknItemDiscount_9">Invoice!$L$27</definedName>
    <definedName name="oknLineTotal_1">Invoice!$M$19</definedName>
    <definedName name="oknLineTotal_10">Invoice!$M$28</definedName>
    <definedName name="oknLineTotal_11">Invoice!$M$29</definedName>
    <definedName name="oknLineTotal_12">Invoice!$M$30</definedName>
    <definedName name="oknLineTotal_13">Invoice!$M$31</definedName>
    <definedName name="oknLineTotal_14">Invoice!$M$32</definedName>
    <definedName name="oknLineTotal_15">Invoice!$M$33</definedName>
    <definedName name="oknLineTotal_16">Invoice!$M$34</definedName>
    <definedName name="oknLineTotal_17">Invoice!$M$35</definedName>
    <definedName name="oknLineTotal_18">Invoice!$M$36</definedName>
    <definedName name="oknLineTotal_19">Invoice!$M$37</definedName>
    <definedName name="oknLineTotal_2">Invoice!$M$20</definedName>
    <definedName name="oknLineTotal_20">Invoice!$M$38</definedName>
    <definedName name="oknLineTotal_3">Invoice!$M$21</definedName>
    <definedName name="oknLineTotal_4">Invoice!$M$22</definedName>
    <definedName name="oknLineTotal_5">Invoice!$M$23</definedName>
    <definedName name="oknLineTotal_6">Invoice!$M$24</definedName>
    <definedName name="oknLineTotal_7">Invoice!$M$25</definedName>
    <definedName name="oknLineTotal_8">Invoice!$M$26</definedName>
    <definedName name="oknLineTotal_9">Invoice!$M$27</definedName>
    <definedName name="oknLineTotalTaxable">Invoice!$B$39</definedName>
    <definedName name="oknNotes">Invoice!$D$45</definedName>
    <definedName name="oknOrderID">Invoice!$D$16</definedName>
    <definedName name="oknPaymentAmount">Invoice!$F$49</definedName>
    <definedName name="oknPaymentCheckNumber">Invoice!$I$49</definedName>
    <definedName name="oknPaymentCreatedDate">Invoice!$D$49</definedName>
    <definedName name="oknPaymentDetail">Invoice!$D$50:$M$52</definedName>
    <definedName name="oknPaymentNotes">Invoice!$M$49</definedName>
    <definedName name="oknPaymentPaymentTerm">Invoice!$H$49</definedName>
    <definedName name="oknPayments">Invoice!$M$46</definedName>
    <definedName name="oknPaymentTerm">Invoice!$H$16</definedName>
    <definedName name="oknPaymentTotalApplied">Invoice!$G$49</definedName>
    <definedName name="oknPrAmount">#REF!</definedName>
    <definedName name="oknPrCheckNumber">#REF!</definedName>
    <definedName name="oknPrCreatedDate">#REF!</definedName>
    <definedName name="oknPrDateFrom">#REF!</definedName>
    <definedName name="oknPrDateTo">#REF!</definedName>
    <definedName name="oknPrice_1">Invoice!$K$19</definedName>
    <definedName name="oknPrice_10">Invoice!$K$28</definedName>
    <definedName name="oknPrice_11">Invoice!$K$29</definedName>
    <definedName name="oknPrice_12">Invoice!$K$30</definedName>
    <definedName name="oknPrice_13">Invoice!$K$31</definedName>
    <definedName name="oknPrice_14">Invoice!$K$32</definedName>
    <definedName name="oknPrice_15">Invoice!$K$33</definedName>
    <definedName name="oknPrice_16">Invoice!$K$34</definedName>
    <definedName name="oknPrice_17">Invoice!$K$35</definedName>
    <definedName name="oknPrice_18">Invoice!$K$36</definedName>
    <definedName name="oknPrice_19">Invoice!$K$37</definedName>
    <definedName name="oknPrice_2">Invoice!$K$20</definedName>
    <definedName name="oknPrice_20">Invoice!$K$38</definedName>
    <definedName name="oknPrice_3">Invoice!$K$21</definedName>
    <definedName name="oknPrice_4">Invoice!$K$22</definedName>
    <definedName name="oknPrice_5">Invoice!$K$23</definedName>
    <definedName name="oknPrice_6">Invoice!$K$24</definedName>
    <definedName name="oknPrice_7">Invoice!$K$25</definedName>
    <definedName name="oknPrice_8">Invoice!$K$26</definedName>
    <definedName name="oknPrice_9">Invoice!$K$27</definedName>
    <definedName name="oknPrInvoiceID">#REF!</definedName>
    <definedName name="oknPrNotes">#REF!</definedName>
    <definedName name="oknProductID_1">Invoice!$D$19</definedName>
    <definedName name="oknProductID_10">Invoice!$D$28</definedName>
    <definedName name="oknProductID_11">Invoice!$D$29</definedName>
    <definedName name="oknProductID_12">Invoice!$D$30</definedName>
    <definedName name="oknProductID_13">Invoice!$D$31</definedName>
    <definedName name="oknProductID_14">Invoice!$D$32</definedName>
    <definedName name="oknProductID_15">Invoice!$D$33</definedName>
    <definedName name="oknProductID_16">Invoice!$D$34</definedName>
    <definedName name="oknProductID_17">Invoice!$D$35</definedName>
    <definedName name="oknProductID_18">Invoice!$D$36</definedName>
    <definedName name="oknProductID_19">Invoice!$D$37</definedName>
    <definedName name="oknProductID_2">Invoice!$D$20</definedName>
    <definedName name="oknProductID_20">Invoice!$D$38</definedName>
    <definedName name="oknProductID_3">Invoice!$D$21</definedName>
    <definedName name="oknProductID_4">Invoice!$D$22</definedName>
    <definedName name="oknProductID_5">Invoice!$D$23</definedName>
    <definedName name="oknProductID_6">Invoice!$D$24</definedName>
    <definedName name="oknProductID_7">Invoice!$D$25</definedName>
    <definedName name="oknProductID_8">Invoice!$D$26</definedName>
    <definedName name="oknProductID_9">Invoice!$D$27</definedName>
    <definedName name="oknProductName_1">Invoice!$F$19</definedName>
    <definedName name="oknProductName_10">Invoice!$F$28</definedName>
    <definedName name="oknProductName_11">Invoice!$F$29</definedName>
    <definedName name="oknProductName_12">Invoice!$F$30</definedName>
    <definedName name="oknProductName_13">Invoice!$F$31</definedName>
    <definedName name="oknProductName_14">Invoice!$F$32</definedName>
    <definedName name="oknProductName_15">Invoice!$F$33</definedName>
    <definedName name="oknProductName_16">Invoice!$F$34</definedName>
    <definedName name="oknProductName_17">Invoice!$F$35</definedName>
    <definedName name="oknProductName_18">Invoice!$F$36</definedName>
    <definedName name="oknProductName_19">Invoice!$F$37</definedName>
    <definedName name="oknProductName_2">Invoice!$F$20</definedName>
    <definedName name="oknProductName_20">Invoice!$F$38</definedName>
    <definedName name="oknProductName_3">Invoice!$F$21</definedName>
    <definedName name="oknProductName_4">Invoice!$F$22</definedName>
    <definedName name="oknProductName_5">Invoice!$F$23</definedName>
    <definedName name="oknProductName_6">Invoice!$F$24</definedName>
    <definedName name="oknProductName_7">Invoice!$F$25</definedName>
    <definedName name="oknProductName_8">Invoice!$F$26</definedName>
    <definedName name="oknProductName_9">Invoice!$F$27</definedName>
    <definedName name="oknPrPaymentTerm">#REF!</definedName>
    <definedName name="oknPrTotalApplied">#REF!</definedName>
    <definedName name="oknPrWhoID">#REF!</definedName>
    <definedName name="oknPrWhoName">#REF!</definedName>
    <definedName name="oknQuantity_1">Invoice!$I$19</definedName>
    <definedName name="oknQuantity_10">Invoice!$I$28</definedName>
    <definedName name="oknQuantity_11">Invoice!$I$29</definedName>
    <definedName name="oknQuantity_12">Invoice!$I$30</definedName>
    <definedName name="oknQuantity_13">Invoice!$I$31</definedName>
    <definedName name="oknQuantity_14">Invoice!$I$32</definedName>
    <definedName name="oknQuantity_15">Invoice!$I$33</definedName>
    <definedName name="oknQuantity_16">Invoice!$I$34</definedName>
    <definedName name="oknQuantity_17">Invoice!$I$35</definedName>
    <definedName name="oknQuantity_18">Invoice!$I$36</definedName>
    <definedName name="oknQuantity_19">Invoice!$I$37</definedName>
    <definedName name="oknQuantity_2">Invoice!$I$20</definedName>
    <definedName name="oknQuantity_20">Invoice!$I$38</definedName>
    <definedName name="oknQuantity_3">Invoice!$I$21</definedName>
    <definedName name="oknQuantity_4">Invoice!$I$22</definedName>
    <definedName name="oknQuantity_5">Invoice!$I$23</definedName>
    <definedName name="oknQuantity_6">Invoice!$I$24</definedName>
    <definedName name="oknQuantity_7">Invoice!$I$25</definedName>
    <definedName name="oknQuantity_8">Invoice!$I$26</definedName>
    <definedName name="oknQuantity_9">Invoice!$I$27</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Invoice!$F$16</definedName>
    <definedName name="oknSavingInvoiceClearWorksheet" hidden="1">#REF!</definedName>
    <definedName name="oknSavingInvoicePromptForPayment" hidden="1">#REF!</definedName>
    <definedName name="oknShipAddress">Invoice!$J$10</definedName>
    <definedName name="oknShipCityStateZip">Invoice!$J$11</definedName>
    <definedName name="oknShipContact">Invoice!#REF!</definedName>
    <definedName name="oknShipCountry">Invoice!$J$13</definedName>
    <definedName name="oknShipDate">Invoice!$AJ$11</definedName>
    <definedName name="oknShipName">Invoice!$J$9</definedName>
    <definedName name="oknShippingCost">Invoice!$M$42</definedName>
    <definedName name="oknShipVia">Invoice!$AJ$13</definedName>
    <definedName name="oknShipZipPostcode">Invoice!$J$12</definedName>
    <definedName name="oknStatus">Invoice!$U$1</definedName>
    <definedName name="oknSubTotal">Invoice!$M$39</definedName>
    <definedName name="oknTax1">Invoice!$M$40</definedName>
    <definedName name="oknTax1Name">Invoice!$K$40</definedName>
    <definedName name="oknTax1Rate">Invoice!$L$40</definedName>
    <definedName name="oknTax1RateDefault">Invoice!$A$7</definedName>
    <definedName name="oknTax2">Invoice!$M$41</definedName>
    <definedName name="oknTax2IsAppliedToTax1">Invoice!$A$5</definedName>
    <definedName name="oknTax2Name">Invoice!$K$41</definedName>
    <definedName name="oknTax2Rate">Invoice!$L$41</definedName>
    <definedName name="oknTax2RateDefault">Invoice!$A$15</definedName>
    <definedName name="oknTaxable_1">Invoice!$A$19</definedName>
    <definedName name="oknTaxable_10">Invoice!$A$28</definedName>
    <definedName name="oknTaxable_11">Invoice!$A$29</definedName>
    <definedName name="oknTaxable_12">Invoice!$A$30</definedName>
    <definedName name="oknTaxable_13">Invoice!$A$31</definedName>
    <definedName name="oknTaxable_14">Invoice!$A$32</definedName>
    <definedName name="oknTaxable_15">Invoice!$A$33</definedName>
    <definedName name="oknTaxable_16">Invoice!$A$34</definedName>
    <definedName name="oknTaxable_17">Invoice!$A$35</definedName>
    <definedName name="oknTaxable_18">Invoice!$A$36</definedName>
    <definedName name="oknTaxable_19">Invoice!$A$37</definedName>
    <definedName name="oknTaxable_2">Invoice!$A$20</definedName>
    <definedName name="oknTaxable_20">Invoice!$A$38</definedName>
    <definedName name="oknTaxable_3">Invoice!$A$21</definedName>
    <definedName name="oknTaxable_4">Invoice!$A$22</definedName>
    <definedName name="oknTaxable_5">Invoice!$A$23</definedName>
    <definedName name="oknTaxable_6">Invoice!$A$24</definedName>
    <definedName name="oknTaxable_7">Invoice!$A$25</definedName>
    <definedName name="oknTaxable_8">Invoice!$A$26</definedName>
    <definedName name="oknTaxable_9">Invoice!$A$27</definedName>
    <definedName name="oknTaxTotalIncludingShippingCost">Invoice!$A$6</definedName>
    <definedName name="oknTaxType">Invoice!$A$4</definedName>
    <definedName name="oknTotal">Invoice!$M$43</definedName>
    <definedName name="oknWhoAddress">Invoice!$D$10</definedName>
    <definedName name="oknWhoCityStateZip">Invoice!$D$11</definedName>
    <definedName name="oknWhoCountry">Invoice!$D$13</definedName>
    <definedName name="oknWhoID">Invoice!$F$8</definedName>
    <definedName name="oknWhoName">Invoice!$D$9</definedName>
    <definedName name="oknWhoPhone">Invoice!$U$24</definedName>
    <definedName name="oknWhoZipPostcode">Invoice!$D$12</definedName>
    <definedName name="oknZ2DONTREMOVESoftwareID" hidden="1">#REF!</definedName>
    <definedName name="oknZZDONTREMOVEDatabasePath" hidden="1">#REF!</definedName>
    <definedName name="oknZZDONTREMOVEHowToCloseWorkbook" hidden="1">#REF!</definedName>
    <definedName name="_xlnm.Print_Area" localSheetId="0">Invoice!$D$3:$M$54</definedName>
    <definedName name="_xlnm.Print_Titles" localSheetId="0">Invoice!$3:$18</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8" i="1" l="1"/>
  <c r="M37" i="1"/>
  <c r="M36" i="1"/>
  <c r="M35" i="1"/>
  <c r="M34" i="1"/>
  <c r="M33" i="1"/>
  <c r="M32" i="1"/>
  <c r="M31" i="1"/>
  <c r="M30" i="1"/>
  <c r="M29" i="1"/>
  <c r="M28" i="1"/>
  <c r="M27" i="1"/>
  <c r="M26" i="1"/>
  <c r="M25" i="1"/>
  <c r="M24" i="1"/>
  <c r="M23" i="1"/>
  <c r="M22" i="1"/>
  <c r="M21" i="1"/>
  <c r="M20" i="1"/>
  <c r="M19" i="1"/>
  <c r="B39" i="1" l="1" a="1"/>
  <c r="B39" i="1" s="1"/>
  <c r="M40" i="1" s="1"/>
  <c r="M39" i="1"/>
  <c r="M41" i="1" l="1"/>
  <c r="M43" i="1" s="1"/>
  <c r="M45" i="1" l="1"/>
  <c r="M47" i="1" s="1"/>
</calcChain>
</file>

<file path=xl/sharedStrings.xml><?xml version="1.0" encoding="utf-8"?>
<sst xmlns="http://schemas.openxmlformats.org/spreadsheetml/2006/main" count="73" uniqueCount="70">
  <si>
    <t>DATE:</t>
  </si>
  <si>
    <t>SHIPPING &amp; HANDLING</t>
  </si>
  <si>
    <t>TOTAL</t>
  </si>
  <si>
    <t>SUBTOTAL</t>
  </si>
  <si>
    <t>PAID</t>
  </si>
  <si>
    <t>TOTAL DUE</t>
  </si>
  <si>
    <t>Invoice Status</t>
  </si>
  <si>
    <t>Taxable</t>
  </si>
  <si>
    <t>Due Date</t>
  </si>
  <si>
    <t>P.O. #</t>
  </si>
  <si>
    <t>PST</t>
  </si>
  <si>
    <t>GST</t>
  </si>
  <si>
    <t>INVOICE #:</t>
  </si>
  <si>
    <t>Sales Rep. Name</t>
  </si>
  <si>
    <t>Ship Date</t>
  </si>
  <si>
    <t>Ship Via</t>
  </si>
  <si>
    <t>Terms</t>
  </si>
  <si>
    <t>cost</t>
  </si>
  <si>
    <t>TaxSystem</t>
  </si>
  <si>
    <t xml:space="preserve">THANK YOU FOR YOUR BUSINESS! </t>
  </si>
  <si>
    <t>Street Address</t>
  </si>
  <si>
    <t>City, ST  ZIP Code</t>
  </si>
  <si>
    <t>Phone Number,Web Address, etc.</t>
  </si>
  <si>
    <t>DATE</t>
    <phoneticPr fontId="9" type="noConversion"/>
  </si>
  <si>
    <t>NOTES</t>
    <phoneticPr fontId="9" type="noConversion"/>
  </si>
  <si>
    <t>CHECK/MONEY ORDER#</t>
    <phoneticPr fontId="9" type="noConversion"/>
  </si>
  <si>
    <t>TYPE</t>
    <phoneticPr fontId="9" type="noConversion"/>
  </si>
  <si>
    <t>PAYMENT DETAIL</t>
    <phoneticPr fontId="8" type="noConversion"/>
  </si>
  <si>
    <t>NOTES:</t>
  </si>
  <si>
    <t>APPLIED</t>
  </si>
  <si>
    <t>UPS</t>
  </si>
  <si>
    <t>Database</t>
  </si>
  <si>
    <t>Taxable / #</t>
  </si>
  <si>
    <t>To create an invoice</t>
  </si>
  <si>
    <t>Fill products / items, or click the "on-sheet picker" button to pick from existing items.</t>
  </si>
  <si>
    <t>Extract, Email or print the invoice by clicking the corresponding button on the task pane.</t>
  </si>
  <si>
    <t>TOTAL PAYABLE</t>
  </si>
  <si>
    <t>ADVANCE PAYMENT %</t>
  </si>
  <si>
    <t>ADVANCE PAYMENT AMOUNT</t>
  </si>
  <si>
    <t>SR#</t>
  </si>
  <si>
    <t>DESCRIPTION</t>
  </si>
  <si>
    <t>QUANTITY</t>
  </si>
  <si>
    <t>UNIT PRICE</t>
  </si>
  <si>
    <t>DISCOUNT</t>
  </si>
  <si>
    <t>LINE TOTAL</t>
  </si>
  <si>
    <t>Pending</t>
  </si>
  <si>
    <t>Advance Payment Billing Format - 7, San Antonio, Texas, 1492510, 1327407, 7001124380088397910?+12.44%, 461.0 sq mi, 1,194.0 km2, 3,238/sq mi, 1,250/km2, 29°28′21″N 98°31′30″W? / ?29.4724°N 98.5251°W? / 29.4724; -98.5251? (7 San Antonio)</t>
  </si>
  <si>
    <t>Advance Payment Invoicing Formatc6023 - 7, San Antonio, Texas, 1492510, 1327407, 7001124380088397910?+12.44%, 461.0 sq mi, 1,194.0 km2, 3,238/sq mi, 1,250/km2, 29°28′21″N 98°31′30″W? / ?29.4724°N 98.5251°W? / 29.4724; -98.5251? (7 San Antonio)</t>
  </si>
  <si>
    <t>Advance Payment Billing Format - 8, San Diego, California, 1406630, 1307402, 7000758970844468650?+7.59%, 325.2 sq mi, 842.3 km2, 4,325/sq mi, 1,670/km2, 32°48′55″N 117°08′06″W? / ?32.8153°N 117.1350°W? / 32.8153; -117.1350? (8 San Diego)</t>
  </si>
  <si>
    <t>Advance Payment Invoicing Formatc6023 - 8, San Diego, California, 1406630, 1307402, 7000758970844468650?+7.59%, 325.2 sq mi, 842.3 km2, 4,325/sq mi, 1,670/km2, 32°48′55″N 117°08′06″W? / ?32.8153°N 117.1350°W? / 32.8153; -117.1350? (8 San Diego)</t>
  </si>
  <si>
    <t>INVOICE</t>
  </si>
  <si>
    <r>
      <t xml:space="preserve">Click </t>
    </r>
    <r>
      <rPr>
        <b/>
        <sz val="10"/>
        <rFont val="Book Antiqua"/>
        <family val="1"/>
      </rPr>
      <t>Clear &amp; New.</t>
    </r>
  </si>
  <si>
    <r>
      <t xml:space="preserve">Fill client information into the </t>
    </r>
    <r>
      <rPr>
        <b/>
        <sz val="10"/>
        <rFont val="Book Antiqua"/>
        <family val="1"/>
      </rPr>
      <t>BILL To</t>
    </r>
    <r>
      <rPr>
        <sz val="10"/>
        <rFont val="Book Antiqua"/>
        <family val="1"/>
      </rPr>
      <t xml:space="preserve"> section. Or click the "on-sheet picker" button to pick from existing customers.</t>
    </r>
  </si>
  <si>
    <r>
      <t xml:space="preserve">Click </t>
    </r>
    <r>
      <rPr>
        <b/>
        <sz val="9"/>
        <rFont val="Book Antiqua"/>
        <family val="1"/>
      </rPr>
      <t>Save Invoice</t>
    </r>
    <r>
      <rPr>
        <sz val="9"/>
        <rFont val="Book Antiqua"/>
        <family val="1"/>
      </rPr>
      <t xml:space="preserve"> to create a new invoice.</t>
    </r>
  </si>
  <si>
    <r>
      <t xml:space="preserve">Click the </t>
    </r>
    <r>
      <rPr>
        <b/>
        <sz val="9"/>
        <rFont val="Book Antiqua"/>
        <family val="1"/>
      </rPr>
      <t>Help</t>
    </r>
    <r>
      <rPr>
        <sz val="9"/>
        <rFont val="Book Antiqua"/>
        <family val="1"/>
      </rPr>
      <t xml:space="preserve"> button on the </t>
    </r>
    <r>
      <rPr>
        <b/>
        <sz val="9"/>
        <rFont val="Book Antiqua"/>
        <family val="1"/>
      </rPr>
      <t>Invoice</t>
    </r>
    <r>
      <rPr>
        <sz val="9"/>
        <rFont val="Book Antiqua"/>
        <family val="1"/>
      </rPr>
      <t xml:space="preserve"> ribbon tab to open detailed documents</t>
    </r>
  </si>
  <si>
    <t>Retainer1</t>
  </si>
  <si>
    <t>sr1</t>
  </si>
  <si>
    <t>Retainer invoice description 1</t>
  </si>
  <si>
    <t>sr2</t>
  </si>
  <si>
    <t>Retainer invoice description 2</t>
  </si>
  <si>
    <t>sr3</t>
  </si>
  <si>
    <t>Retainer invoice description 3</t>
  </si>
  <si>
    <t>sr4</t>
  </si>
  <si>
    <t>Retainer invoice description 4</t>
  </si>
  <si>
    <t>BILL TO</t>
  </si>
  <si>
    <t>SHIP TO</t>
  </si>
  <si>
    <t>Business Name for Retainer Invoice Sample</t>
  </si>
  <si>
    <t>c6030</t>
  </si>
  <si>
    <t>Retainer Invoicing Sample - 80, Laredo, Texas</t>
  </si>
  <si>
    <t>Retainer Invoice Templatec6030 - 80, Laredo, Texas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</si>
</sst>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_);_(* \(#,##0.00\);;_(@_)"/>
    <numFmt numFmtId="165" formatCode="General_)"/>
    <numFmt numFmtId="166" formatCode="[$-409]mmmm\ d\,\ yyyy;@"/>
    <numFmt numFmtId="167" formatCode="_ * #,##0.00_ ;_ * \-#,##0.00_ ;_ * &quot;&quot;??_ ;_ @_ "/>
    <numFmt numFmtId="168" formatCode="_(* #,##0.00_);_(* \(#,##0.00\);_(* &quot;&quot;??_);_(@_)"/>
    <numFmt numFmtId="169" formatCode="[$-409]d\-mmm\-yy;@"/>
    <numFmt numFmtId="170" formatCode="[$-409]d/mmm/yy;@"/>
    <numFmt numFmtId="171" formatCode="0.000%"/>
  </numFmts>
  <fonts count="2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9"/>
      <name val="宋体"/>
      <charset val="134"/>
    </font>
    <font>
      <u/>
      <sz val="10"/>
      <color indexed="12"/>
      <name val="Arial"/>
      <family val="2"/>
    </font>
    <font>
      <sz val="10"/>
      <name val="Trebuchet MS"/>
      <family val="2"/>
    </font>
    <font>
      <u/>
      <sz val="10"/>
      <color indexed="12"/>
      <name val="Verdana"/>
      <family val="2"/>
    </font>
    <font>
      <sz val="10"/>
      <name val="Book Antiqua"/>
      <family val="1"/>
    </font>
    <font>
      <b/>
      <sz val="10"/>
      <name val="Book Antiqua"/>
      <family val="1"/>
    </font>
    <font>
      <u/>
      <sz val="10"/>
      <color indexed="12"/>
      <name val="Book Antiqua"/>
      <family val="1"/>
    </font>
    <font>
      <sz val="10"/>
      <color indexed="42"/>
      <name val="Book Antiqua"/>
      <family val="1"/>
    </font>
    <font>
      <sz val="10"/>
      <color theme="0"/>
      <name val="Book Antiqua"/>
      <family val="1"/>
    </font>
    <font>
      <sz val="9"/>
      <color theme="0"/>
      <name val="Book Antiqua"/>
      <family val="1"/>
    </font>
    <font>
      <sz val="9"/>
      <name val="Book Antiqua"/>
      <family val="1"/>
    </font>
    <font>
      <b/>
      <sz val="9"/>
      <name val="Book Antiqua"/>
      <family val="1"/>
    </font>
    <font>
      <b/>
      <sz val="10"/>
      <color theme="0"/>
      <name val="Book Antiqua"/>
      <family val="1"/>
    </font>
    <font>
      <i/>
      <sz val="10"/>
      <name val="Book Antiqua"/>
      <family val="1"/>
    </font>
    <font>
      <sz val="20"/>
      <color theme="3" tint="0.39997558519241921"/>
      <name val="Bodoni MT Black"/>
      <family val="1"/>
    </font>
    <font>
      <b/>
      <sz val="14"/>
      <name val="Book Antiqua"/>
      <family val="1"/>
    </font>
    <font>
      <b/>
      <sz val="9"/>
      <color theme="0"/>
      <name val="Book Antiqua"/>
      <family val="1"/>
    </font>
  </fonts>
  <fills count="12">
    <fill>
      <patternFill patternType="none"/>
    </fill>
    <fill>
      <patternFill patternType="gray125"/>
    </fill>
    <fill>
      <patternFill patternType="solid">
        <fgColor indexed="42"/>
        <bgColor indexed="64"/>
      </patternFill>
    </fill>
    <fill>
      <patternFill patternType="solid">
        <fgColor theme="3" tint="0.79998168889431442"/>
        <bgColor indexed="64"/>
      </patternFill>
    </fill>
    <fill>
      <patternFill patternType="solid">
        <fgColor theme="4"/>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3"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11">
    <xf numFmtId="0" fontId="0" fillId="0" borderId="0"/>
    <xf numFmtId="0" fontId="10" fillId="0" borderId="0" applyNumberFormat="0" applyFill="0" applyBorder="0" applyAlignment="0" applyProtection="0">
      <alignment vertical="top"/>
      <protection locked="0"/>
    </xf>
    <xf numFmtId="0" fontId="11" fillId="0" borderId="0"/>
    <xf numFmtId="0" fontId="7" fillId="0" borderId="0"/>
    <xf numFmtId="0" fontId="12" fillId="0" borderId="0" applyNumberFormat="0" applyFill="0" applyBorder="0" applyAlignment="0" applyProtection="0">
      <alignment vertical="top"/>
      <protection locked="0"/>
    </xf>
    <xf numFmtId="0" fontId="6" fillId="0" borderId="0"/>
    <xf numFmtId="0" fontId="5" fillId="0" borderId="0"/>
    <xf numFmtId="0" fontId="4" fillId="0" borderId="0"/>
    <xf numFmtId="0" fontId="3" fillId="0" borderId="0"/>
    <xf numFmtId="0" fontId="2" fillId="0" borderId="0"/>
    <xf numFmtId="0" fontId="1" fillId="0" borderId="0"/>
  </cellStyleXfs>
  <cellXfs count="164">
    <xf numFmtId="0" fontId="0" fillId="0" borderId="0" xfId="0"/>
    <xf numFmtId="0" fontId="13" fillId="3" borderId="0" xfId="0" applyFont="1" applyFill="1" applyProtection="1">
      <protection locked="0" hidden="1"/>
    </xf>
    <xf numFmtId="0" fontId="13" fillId="3" borderId="0" xfId="0" applyFont="1" applyFill="1"/>
    <xf numFmtId="0" fontId="13" fillId="3" borderId="0" xfId="0" applyFont="1" applyFill="1" applyAlignment="1" applyProtection="1">
      <alignment vertical="center"/>
      <protection locked="0"/>
    </xf>
    <xf numFmtId="0" fontId="15" fillId="3" borderId="0" xfId="1" applyFont="1" applyFill="1" applyAlignment="1" applyProtection="1"/>
    <xf numFmtId="0" fontId="13" fillId="0" borderId="0" xfId="0" applyFont="1" applyProtection="1">
      <protection locked="0" hidden="1"/>
    </xf>
    <xf numFmtId="0" fontId="13" fillId="0" borderId="0" xfId="0" applyFont="1"/>
    <xf numFmtId="0" fontId="13" fillId="5" borderId="0" xfId="0" applyFont="1" applyFill="1"/>
    <xf numFmtId="0" fontId="14" fillId="0" borderId="0" xfId="0" applyFont="1"/>
    <xf numFmtId="0" fontId="16" fillId="0" borderId="0" xfId="0" applyFont="1" applyAlignment="1">
      <alignment horizontal="right"/>
    </xf>
    <xf numFmtId="0" fontId="13" fillId="6" borderId="0" xfId="0" applyFont="1" applyFill="1"/>
    <xf numFmtId="0" fontId="17" fillId="6" borderId="0" xfId="0" applyFont="1" applyFill="1" applyAlignment="1">
      <alignment horizontal="center" vertical="center"/>
    </xf>
    <xf numFmtId="0" fontId="14" fillId="0" borderId="0" xfId="0" applyFont="1" applyAlignment="1">
      <alignment horizontal="right" vertical="center"/>
    </xf>
    <xf numFmtId="166" fontId="13" fillId="0" borderId="0" xfId="0" applyNumberFormat="1" applyFont="1" applyAlignment="1">
      <alignment horizontal="left" shrinkToFit="1"/>
    </xf>
    <xf numFmtId="0" fontId="13" fillId="0" borderId="0" xfId="0" applyFont="1" applyAlignment="1">
      <alignment horizontal="left"/>
    </xf>
    <xf numFmtId="0" fontId="14" fillId="0" borderId="0" xfId="0" applyFont="1" applyAlignment="1">
      <alignment horizontal="left"/>
    </xf>
    <xf numFmtId="0" fontId="13" fillId="0" borderId="0" xfId="0" applyFont="1" applyAlignment="1">
      <alignment vertical="center"/>
    </xf>
    <xf numFmtId="0" fontId="14" fillId="0" borderId="2" xfId="0" applyFont="1" applyBorder="1" applyAlignment="1">
      <alignment horizontal="center" vertical="center"/>
    </xf>
    <xf numFmtId="14" fontId="13" fillId="0" borderId="2" xfId="0" applyNumberFormat="1" applyFont="1" applyBorder="1" applyAlignment="1" applyProtection="1">
      <alignment horizontal="center" vertical="center"/>
      <protection locked="0"/>
    </xf>
    <xf numFmtId="0" fontId="13" fillId="0" borderId="0" xfId="0" applyFont="1" applyAlignment="1" applyProtection="1">
      <alignment horizontal="right"/>
      <protection locked="0" hidden="1"/>
    </xf>
    <xf numFmtId="0" fontId="13" fillId="0" borderId="0" xfId="0" applyFont="1" applyAlignment="1" applyProtection="1">
      <alignment vertical="center"/>
      <protection locked="0" hidden="1"/>
    </xf>
    <xf numFmtId="0" fontId="14" fillId="0" borderId="0" xfId="0" applyFont="1" applyAlignment="1">
      <alignment horizontal="center" vertical="center"/>
    </xf>
    <xf numFmtId="0" fontId="17" fillId="4" borderId="0" xfId="0" applyFont="1" applyFill="1" applyAlignment="1">
      <alignment vertical="center"/>
    </xf>
    <xf numFmtId="0" fontId="19" fillId="9" borderId="0" xfId="0" applyFont="1" applyFill="1" applyAlignment="1">
      <alignment vertical="top" wrapText="1"/>
    </xf>
    <xf numFmtId="0" fontId="19" fillId="9" borderId="0" xfId="0" applyFont="1" applyFill="1" applyAlignment="1">
      <alignment horizontal="center" vertical="top" wrapText="1"/>
    </xf>
    <xf numFmtId="0" fontId="19" fillId="0" borderId="0" xfId="0" applyFont="1" applyAlignment="1">
      <alignment vertical="top" wrapText="1"/>
    </xf>
    <xf numFmtId="0" fontId="14" fillId="0" borderId="0" xfId="0" applyFont="1" applyAlignment="1">
      <alignment vertical="center"/>
    </xf>
    <xf numFmtId="0" fontId="20" fillId="2" borderId="3" xfId="0" applyFont="1" applyFill="1" applyBorder="1" applyAlignment="1">
      <alignment horizontal="center" vertical="center"/>
    </xf>
    <xf numFmtId="170"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0" fontId="14" fillId="0" borderId="0" xfId="0" applyFont="1" applyAlignment="1">
      <alignment horizontal="center"/>
    </xf>
    <xf numFmtId="0" fontId="15" fillId="0" borderId="0" xfId="1" applyFont="1" applyAlignment="1" applyProtection="1">
      <protection locked="0" hidden="1"/>
    </xf>
    <xf numFmtId="0" fontId="23" fillId="0" borderId="0" xfId="0" applyFont="1" applyAlignment="1">
      <alignment horizontal="right"/>
    </xf>
    <xf numFmtId="0" fontId="24" fillId="0" borderId="0" xfId="0" applyFont="1"/>
    <xf numFmtId="0" fontId="25" fillId="8" borderId="3" xfId="0" applyFont="1" applyFill="1" applyBorder="1" applyAlignment="1">
      <alignment horizontal="center" vertical="center"/>
    </xf>
    <xf numFmtId="0" fontId="19" fillId="0" borderId="0" xfId="0" applyFont="1" applyAlignment="1">
      <alignment vertical="center"/>
    </xf>
    <xf numFmtId="167" fontId="19" fillId="0" borderId="5" xfId="0" applyNumberFormat="1" applyFont="1" applyBorder="1" applyAlignment="1" applyProtection="1">
      <alignment horizontal="right" vertical="center" indent="1"/>
      <protection locked="0"/>
    </xf>
    <xf numFmtId="168" fontId="19" fillId="0" borderId="5" xfId="0" applyNumberFormat="1" applyFont="1" applyBorder="1" applyAlignment="1" applyProtection="1">
      <alignment horizontal="left" vertical="center"/>
      <protection hidden="1"/>
    </xf>
    <xf numFmtId="44" fontId="19" fillId="0" borderId="0" xfId="0" applyNumberFormat="1" applyFont="1" applyAlignment="1">
      <alignment horizontal="left" vertical="center"/>
    </xf>
    <xf numFmtId="0" fontId="19" fillId="9" borderId="0" xfId="0" applyFont="1" applyFill="1" applyAlignment="1">
      <alignment vertical="center"/>
    </xf>
    <xf numFmtId="0" fontId="19" fillId="9" borderId="0" xfId="0" applyFont="1" applyFill="1" applyAlignment="1">
      <alignment horizontal="center" vertical="center"/>
    </xf>
    <xf numFmtId="0" fontId="19" fillId="0" borderId="0" xfId="0" applyFont="1"/>
    <xf numFmtId="164" fontId="19" fillId="0" borderId="0" xfId="0" applyNumberFormat="1" applyFont="1" applyAlignment="1">
      <alignment horizontal="left" vertical="center"/>
    </xf>
    <xf numFmtId="167" fontId="19" fillId="0" borderId="7" xfId="0" applyNumberFormat="1" applyFont="1" applyBorder="1" applyAlignment="1" applyProtection="1">
      <alignment horizontal="right" vertical="center" indent="1"/>
      <protection locked="0"/>
    </xf>
    <xf numFmtId="168" fontId="19" fillId="0" borderId="7" xfId="0" applyNumberFormat="1" applyFont="1" applyBorder="1" applyAlignment="1" applyProtection="1">
      <alignment horizontal="left" vertical="center"/>
      <protection hidden="1"/>
    </xf>
    <xf numFmtId="0" fontId="19" fillId="0" borderId="0" xfId="0" applyFont="1" applyAlignment="1" applyProtection="1">
      <alignment vertical="center"/>
      <protection locked="0" hidden="1"/>
    </xf>
    <xf numFmtId="0" fontId="19" fillId="0" borderId="0" xfId="0" applyFont="1" applyAlignment="1" applyProtection="1">
      <alignment vertical="center"/>
      <protection hidden="1"/>
    </xf>
    <xf numFmtId="0" fontId="19" fillId="0" borderId="0" xfId="0" applyFont="1" applyAlignment="1">
      <alignment horizontal="left" vertical="center"/>
    </xf>
    <xf numFmtId="0" fontId="19" fillId="0" borderId="0" xfId="0" applyFont="1" applyAlignment="1">
      <alignment horizontal="right" vertical="center" indent="1"/>
    </xf>
    <xf numFmtId="43" fontId="19" fillId="0" borderId="10" xfId="0" applyNumberFormat="1" applyFont="1" applyBorder="1" applyAlignment="1" applyProtection="1">
      <alignment horizontal="right" vertical="center"/>
      <protection hidden="1"/>
    </xf>
    <xf numFmtId="171" fontId="19" fillId="0" borderId="0" xfId="0" applyNumberFormat="1" applyFont="1" applyAlignment="1" applyProtection="1">
      <alignment horizontal="right" vertical="center" indent="1"/>
      <protection locked="0"/>
    </xf>
    <xf numFmtId="10" fontId="19" fillId="0" borderId="0" xfId="0" applyNumberFormat="1" applyFont="1" applyAlignment="1">
      <alignment horizontal="right" vertical="center"/>
    </xf>
    <xf numFmtId="43" fontId="19" fillId="0" borderId="10" xfId="0" applyNumberFormat="1" applyFont="1" applyBorder="1" applyAlignment="1" applyProtection="1">
      <alignment horizontal="right" vertical="center"/>
      <protection locked="0" hidden="1"/>
    </xf>
    <xf numFmtId="43" fontId="19" fillId="0" borderId="0" xfId="0" applyNumberFormat="1" applyFont="1" applyAlignment="1">
      <alignment horizontal="left" vertical="center"/>
    </xf>
    <xf numFmtId="0" fontId="20" fillId="0" borderId="0" xfId="0" applyFont="1" applyAlignment="1">
      <alignment horizontal="right" vertical="center" indent="1"/>
    </xf>
    <xf numFmtId="0" fontId="20" fillId="0" borderId="0" xfId="0" applyFont="1" applyAlignment="1">
      <alignment horizontal="left" vertical="center"/>
    </xf>
    <xf numFmtId="10" fontId="19" fillId="0" borderId="10" xfId="0" applyNumberFormat="1" applyFont="1" applyBorder="1" applyAlignment="1" applyProtection="1">
      <alignment horizontal="right" vertical="center"/>
      <protection locked="0" hidden="1"/>
    </xf>
    <xf numFmtId="0" fontId="19" fillId="0" borderId="0" xfId="0" applyFont="1" applyProtection="1">
      <protection locked="0" hidden="1"/>
    </xf>
    <xf numFmtId="167" fontId="19" fillId="10" borderId="9" xfId="0" applyNumberFormat="1" applyFont="1" applyFill="1" applyBorder="1" applyAlignment="1" applyProtection="1">
      <alignment horizontal="right" vertical="center" indent="1"/>
      <protection locked="0"/>
    </xf>
    <xf numFmtId="168" fontId="19" fillId="10" borderId="9" xfId="0" applyNumberFormat="1" applyFont="1" applyFill="1" applyBorder="1" applyAlignment="1" applyProtection="1">
      <alignment horizontal="left" vertical="center"/>
      <protection hidden="1"/>
    </xf>
    <xf numFmtId="167" fontId="19" fillId="10" borderId="7" xfId="0" applyNumberFormat="1" applyFont="1" applyFill="1" applyBorder="1" applyAlignment="1" applyProtection="1">
      <alignment horizontal="right" vertical="center" indent="1"/>
      <protection locked="0"/>
    </xf>
    <xf numFmtId="168" fontId="19" fillId="10" borderId="7" xfId="0" applyNumberFormat="1" applyFont="1" applyFill="1" applyBorder="1" applyAlignment="1" applyProtection="1">
      <alignment horizontal="left" vertical="center"/>
      <protection hidden="1"/>
    </xf>
    <xf numFmtId="0" fontId="13" fillId="11" borderId="0" xfId="0" applyFont="1" applyFill="1" applyAlignment="1" applyProtection="1">
      <alignment vertical="center"/>
      <protection locked="0"/>
    </xf>
    <xf numFmtId="43" fontId="20" fillId="2" borderId="2" xfId="0" applyNumberFormat="1" applyFont="1" applyFill="1" applyBorder="1" applyAlignment="1" applyProtection="1">
      <alignment horizontal="center" vertical="center"/>
      <protection locked="0"/>
    </xf>
    <xf numFmtId="0" fontId="20" fillId="2" borderId="1" xfId="0" applyFont="1" applyFill="1" applyBorder="1" applyAlignment="1" applyProtection="1">
      <alignment horizontal="centerContinuous" vertical="center"/>
      <protection locked="0"/>
    </xf>
    <xf numFmtId="0" fontId="19" fillId="0" borderId="0" xfId="0" applyFont="1" applyAlignment="1" applyProtection="1">
      <alignment horizontal="right" vertical="center"/>
      <protection locked="0"/>
    </xf>
    <xf numFmtId="0" fontId="10" fillId="0" borderId="0" xfId="1" applyAlignment="1" applyProtection="1">
      <protection locked="0" hidden="1"/>
    </xf>
    <xf numFmtId="0" fontId="10" fillId="3" borderId="0" xfId="1" applyFill="1" applyAlignment="1" applyProtection="1"/>
    <xf numFmtId="0" fontId="1" fillId="0" borderId="0" xfId="10"/>
    <xf numFmtId="0" fontId="21" fillId="8" borderId="2" xfId="0" applyFont="1" applyFill="1" applyBorder="1" applyAlignment="1">
      <alignment horizontal="center" vertical="center"/>
    </xf>
    <xf numFmtId="0" fontId="21" fillId="8" borderId="13" xfId="0" applyFont="1" applyFill="1" applyBorder="1" applyAlignment="1">
      <alignment horizontal="center" vertical="center"/>
    </xf>
    <xf numFmtId="0" fontId="21" fillId="8" borderId="3" xfId="0" applyFont="1" applyFill="1" applyBorder="1" applyAlignment="1">
      <alignment horizontal="center" vertical="center"/>
    </xf>
    <xf numFmtId="49" fontId="19" fillId="10" borderId="6" xfId="0" applyNumberFormat="1" applyFont="1" applyFill="1" applyBorder="1" applyAlignment="1" applyProtection="1">
      <alignment horizontal="center" vertical="center"/>
      <protection locked="0"/>
    </xf>
    <xf numFmtId="49" fontId="19" fillId="10" borderId="7" xfId="0" applyNumberFormat="1" applyFont="1" applyFill="1" applyBorder="1" applyAlignment="1" applyProtection="1">
      <alignment horizontal="center" vertical="center"/>
      <protection locked="0"/>
    </xf>
    <xf numFmtId="49" fontId="19" fillId="0" borderId="6" xfId="0" applyNumberFormat="1" applyFont="1" applyBorder="1" applyAlignment="1" applyProtection="1">
      <alignment horizontal="center" vertical="center"/>
      <protection locked="0"/>
    </xf>
    <xf numFmtId="49" fontId="19" fillId="0" borderId="7" xfId="0" applyNumberFormat="1" applyFont="1" applyBorder="1" applyAlignment="1" applyProtection="1">
      <alignment horizontal="center" vertical="center"/>
      <protection locked="0"/>
    </xf>
    <xf numFmtId="49" fontId="19" fillId="10" borderId="8" xfId="0" applyNumberFormat="1" applyFont="1" applyFill="1" applyBorder="1" applyAlignment="1" applyProtection="1">
      <alignment horizontal="center" vertical="center"/>
      <protection locked="0"/>
    </xf>
    <xf numFmtId="49" fontId="19" fillId="10" borderId="9" xfId="0" applyNumberFormat="1" applyFont="1" applyFill="1" applyBorder="1" applyAlignment="1" applyProtection="1">
      <alignment horizontal="center" vertical="center"/>
      <protection locked="0"/>
    </xf>
    <xf numFmtId="0" fontId="14" fillId="3" borderId="0" xfId="0" applyFont="1" applyFill="1" applyAlignment="1">
      <alignment horizontal="right" vertical="center"/>
    </xf>
    <xf numFmtId="0" fontId="17" fillId="4" borderId="0" xfId="0" applyFont="1" applyFill="1" applyAlignment="1">
      <alignment horizontal="center" vertical="center"/>
    </xf>
    <xf numFmtId="165" fontId="19" fillId="10" borderId="6" xfId="0" applyNumberFormat="1" applyFont="1" applyFill="1" applyBorder="1" applyAlignment="1" applyProtection="1">
      <alignment horizontal="right" vertical="center" indent="1"/>
      <protection locked="0"/>
    </xf>
    <xf numFmtId="165" fontId="19" fillId="10" borderId="7" xfId="0" applyNumberFormat="1" applyFont="1" applyFill="1" applyBorder="1" applyAlignment="1" applyProtection="1">
      <alignment horizontal="right" vertical="center" indent="1"/>
      <protection locked="0"/>
    </xf>
    <xf numFmtId="165" fontId="19" fillId="0" borderId="4" xfId="0" applyNumberFormat="1" applyFont="1" applyBorder="1" applyAlignment="1" applyProtection="1">
      <alignment horizontal="right" vertical="center" indent="1"/>
      <protection locked="0"/>
    </xf>
    <xf numFmtId="165" fontId="19" fillId="0" borderId="5" xfId="0" applyNumberFormat="1" applyFont="1" applyBorder="1" applyAlignment="1" applyProtection="1">
      <alignment horizontal="right" vertical="center" indent="1"/>
      <protection locked="0"/>
    </xf>
    <xf numFmtId="0" fontId="13" fillId="0" borderId="6" xfId="0" applyFont="1" applyBorder="1" applyAlignment="1" applyProtection="1">
      <alignment horizontal="left" vertical="center"/>
      <protection locked="0"/>
    </xf>
    <xf numFmtId="0" fontId="13" fillId="0" borderId="0" xfId="0" applyFont="1" applyAlignment="1" applyProtection="1">
      <alignment horizontal="left" vertical="center"/>
      <protection locked="0"/>
    </xf>
    <xf numFmtId="0" fontId="13" fillId="0" borderId="7" xfId="0" applyFont="1" applyBorder="1" applyAlignment="1" applyProtection="1">
      <alignment horizontal="left" vertical="center"/>
      <protection locked="0"/>
    </xf>
    <xf numFmtId="0" fontId="25" fillId="8" borderId="2" xfId="0" applyFont="1" applyFill="1" applyBorder="1" applyAlignment="1">
      <alignment horizontal="center" vertical="center"/>
    </xf>
    <xf numFmtId="0" fontId="25" fillId="8" borderId="13" xfId="0" applyFont="1" applyFill="1" applyBorder="1" applyAlignment="1">
      <alignment horizontal="center" vertical="center"/>
    </xf>
    <xf numFmtId="0" fontId="25" fillId="8" borderId="3" xfId="0" applyFont="1" applyFill="1" applyBorder="1" applyAlignment="1">
      <alignment horizontal="center" vertical="center"/>
    </xf>
    <xf numFmtId="0" fontId="13" fillId="0" borderId="2" xfId="0" applyFont="1" applyBorder="1" applyAlignment="1" applyProtection="1">
      <alignment horizontal="center" vertical="center"/>
      <protection locked="0"/>
    </xf>
    <xf numFmtId="0" fontId="13" fillId="0" borderId="13" xfId="0" applyFont="1" applyBorder="1" applyAlignment="1" applyProtection="1">
      <alignment horizontal="center" vertical="center"/>
      <protection locked="0"/>
    </xf>
    <xf numFmtId="0" fontId="13" fillId="0" borderId="3" xfId="0" applyFont="1" applyBorder="1" applyAlignment="1" applyProtection="1">
      <alignment horizontal="center" vertical="center"/>
      <protection locked="0"/>
    </xf>
    <xf numFmtId="0" fontId="14" fillId="3" borderId="0" xfId="0" applyFont="1" applyFill="1" applyAlignment="1">
      <alignment horizontal="center" vertical="center"/>
    </xf>
    <xf numFmtId="0" fontId="17" fillId="5" borderId="0" xfId="0" applyFont="1" applyFill="1" applyAlignment="1">
      <alignment horizontal="center" vertical="center"/>
    </xf>
    <xf numFmtId="0" fontId="13" fillId="7" borderId="0" xfId="0" applyFont="1" applyFill="1" applyAlignment="1">
      <alignment horizontal="left" vertical="center"/>
    </xf>
    <xf numFmtId="0" fontId="17" fillId="6" borderId="0" xfId="0" applyFont="1" applyFill="1" applyAlignment="1">
      <alignment horizontal="center" vertical="center"/>
    </xf>
    <xf numFmtId="0" fontId="13" fillId="7" borderId="0" xfId="0" applyFont="1" applyFill="1" applyAlignment="1">
      <alignment horizontal="left" vertical="center" wrapText="1"/>
    </xf>
    <xf numFmtId="0" fontId="13" fillId="0" borderId="4" xfId="0" applyFont="1" applyBorder="1" applyAlignment="1" applyProtection="1">
      <alignment horizontal="center" vertical="center"/>
      <protection locked="0"/>
    </xf>
    <xf numFmtId="0" fontId="13" fillId="0" borderId="11" xfId="0" applyFont="1" applyBorder="1" applyAlignment="1" applyProtection="1">
      <alignment horizontal="center" vertical="center"/>
      <protection locked="0"/>
    </xf>
    <xf numFmtId="0" fontId="13" fillId="0" borderId="5" xfId="0" applyFont="1" applyBorder="1" applyAlignment="1" applyProtection="1">
      <alignment horizontal="center" vertical="center"/>
      <protection locked="0"/>
    </xf>
    <xf numFmtId="0" fontId="13" fillId="0" borderId="6" xfId="0" applyFont="1" applyBorder="1" applyAlignment="1" applyProtection="1">
      <alignment horizontal="center" vertical="top" wrapText="1"/>
      <protection locked="0"/>
    </xf>
    <xf numFmtId="0" fontId="13" fillId="0" borderId="0" xfId="0" applyFont="1" applyAlignment="1" applyProtection="1">
      <alignment horizontal="center" vertical="top" wrapText="1"/>
      <protection locked="0"/>
    </xf>
    <xf numFmtId="0" fontId="13" fillId="0" borderId="7" xfId="0" applyFont="1" applyBorder="1" applyAlignment="1" applyProtection="1">
      <alignment horizontal="center" vertical="top" wrapText="1"/>
      <protection locked="0"/>
    </xf>
    <xf numFmtId="0" fontId="13" fillId="0" borderId="6" xfId="0" applyFont="1" applyBorder="1" applyAlignment="1" applyProtection="1">
      <alignment horizontal="center" vertical="center"/>
      <protection locked="0"/>
    </xf>
    <xf numFmtId="0" fontId="13" fillId="0" borderId="0" xfId="0" applyFont="1" applyAlignment="1" applyProtection="1">
      <alignment horizontal="center" vertical="center"/>
      <protection locked="0"/>
    </xf>
    <xf numFmtId="0" fontId="13" fillId="0" borderId="7" xfId="0" applyFont="1" applyBorder="1" applyAlignment="1" applyProtection="1">
      <alignment horizontal="center" vertical="center"/>
      <protection locked="0"/>
    </xf>
    <xf numFmtId="0" fontId="21" fillId="8" borderId="2" xfId="0" applyFont="1" applyFill="1" applyBorder="1" applyAlignment="1" applyProtection="1">
      <alignment horizontal="center" vertical="center"/>
      <protection locked="0"/>
    </xf>
    <xf numFmtId="0" fontId="21" fillId="8" borderId="13" xfId="0" applyFont="1" applyFill="1" applyBorder="1" applyAlignment="1" applyProtection="1">
      <alignment horizontal="center" vertical="center"/>
      <protection locked="0"/>
    </xf>
    <xf numFmtId="0" fontId="21" fillId="8" borderId="3" xfId="0" applyFont="1" applyFill="1" applyBorder="1" applyAlignment="1" applyProtection="1">
      <alignment horizontal="center" vertical="center"/>
      <protection locked="0"/>
    </xf>
    <xf numFmtId="0" fontId="19" fillId="7" borderId="0" xfId="0" applyFont="1" applyFill="1" applyAlignment="1">
      <alignment horizontal="left" vertical="center" wrapText="1"/>
    </xf>
    <xf numFmtId="0" fontId="18" fillId="6" borderId="0" xfId="0" applyFont="1" applyFill="1" applyAlignment="1">
      <alignment horizontal="center" vertical="center"/>
    </xf>
    <xf numFmtId="0" fontId="22" fillId="10" borderId="0" xfId="0" applyFont="1" applyFill="1" applyAlignment="1">
      <alignment horizontal="center" vertical="center"/>
    </xf>
    <xf numFmtId="0" fontId="13" fillId="10" borderId="0" xfId="0" applyFont="1" applyFill="1" applyAlignment="1">
      <alignment horizontal="center" vertical="center"/>
    </xf>
    <xf numFmtId="165" fontId="19" fillId="0" borderId="6" xfId="0" applyNumberFormat="1" applyFont="1" applyBorder="1" applyAlignment="1" applyProtection="1">
      <alignment horizontal="right" vertical="center" indent="1"/>
      <protection locked="0"/>
    </xf>
    <xf numFmtId="165" fontId="19" fillId="0" borderId="7" xfId="0" applyNumberFormat="1" applyFont="1" applyBorder="1" applyAlignment="1" applyProtection="1">
      <alignment horizontal="right" vertical="center" indent="1"/>
      <protection locked="0"/>
    </xf>
    <xf numFmtId="0" fontId="19" fillId="0" borderId="6" xfId="0" applyFont="1" applyBorder="1" applyAlignment="1" applyProtection="1">
      <alignment horizontal="left" vertical="center"/>
      <protection locked="0"/>
    </xf>
    <xf numFmtId="0" fontId="19" fillId="0" borderId="0" xfId="0" applyFont="1" applyAlignment="1" applyProtection="1">
      <alignment horizontal="left" vertical="center"/>
      <protection locked="0"/>
    </xf>
    <xf numFmtId="0" fontId="19" fillId="0" borderId="7" xfId="0" applyFont="1" applyBorder="1" applyAlignment="1" applyProtection="1">
      <alignment horizontal="left" vertical="center"/>
      <protection locked="0"/>
    </xf>
    <xf numFmtId="0" fontId="19" fillId="10" borderId="6" xfId="0" applyFont="1" applyFill="1" applyBorder="1" applyAlignment="1" applyProtection="1">
      <alignment horizontal="left" vertical="center"/>
      <protection locked="0"/>
    </xf>
    <xf numFmtId="0" fontId="19" fillId="10" borderId="0" xfId="0" applyFont="1" applyFill="1" applyAlignment="1" applyProtection="1">
      <alignment horizontal="left" vertical="center"/>
      <protection locked="0"/>
    </xf>
    <xf numFmtId="0" fontId="19" fillId="10" borderId="7" xfId="0" applyFont="1" applyFill="1" applyBorder="1" applyAlignment="1" applyProtection="1">
      <alignment horizontal="left" vertical="center"/>
      <protection locked="0"/>
    </xf>
    <xf numFmtId="0" fontId="20" fillId="2" borderId="2" xfId="0" applyFont="1" applyFill="1" applyBorder="1" applyAlignment="1" applyProtection="1">
      <alignment horizontal="center" vertical="center"/>
      <protection locked="0"/>
    </xf>
    <xf numFmtId="0" fontId="20" fillId="2" borderId="13" xfId="0" applyFont="1" applyFill="1" applyBorder="1" applyAlignment="1" applyProtection="1">
      <alignment horizontal="center" vertical="center"/>
      <protection locked="0"/>
    </xf>
    <xf numFmtId="0" fontId="20" fillId="2" borderId="3" xfId="0" applyFont="1" applyFill="1" applyBorder="1" applyAlignment="1" applyProtection="1">
      <alignment horizontal="center" vertical="center"/>
      <protection locked="0"/>
    </xf>
    <xf numFmtId="169" fontId="20" fillId="2" borderId="2" xfId="0" applyNumberFormat="1" applyFont="1" applyFill="1" applyBorder="1" applyAlignment="1" applyProtection="1">
      <alignment horizontal="center" vertical="center"/>
      <protection locked="0"/>
    </xf>
    <xf numFmtId="169" fontId="20" fillId="2" borderId="3" xfId="0" applyNumberFormat="1" applyFont="1" applyFill="1" applyBorder="1" applyAlignment="1" applyProtection="1">
      <alignment horizontal="center" vertical="center"/>
      <protection locked="0"/>
    </xf>
    <xf numFmtId="0" fontId="19" fillId="0" borderId="14" xfId="0" applyFont="1" applyBorder="1" applyAlignment="1" applyProtection="1">
      <alignment horizontal="left" vertical="top" wrapText="1"/>
      <protection locked="0"/>
    </xf>
    <xf numFmtId="0" fontId="19" fillId="0" borderId="15" xfId="0" applyFont="1" applyBorder="1" applyAlignment="1" applyProtection="1">
      <alignment horizontal="left" vertical="top" wrapText="1"/>
      <protection locked="0"/>
    </xf>
    <xf numFmtId="0" fontId="19" fillId="0" borderId="16" xfId="0" applyFont="1" applyBorder="1" applyAlignment="1" applyProtection="1">
      <alignment horizontal="left" vertical="top" wrapText="1"/>
      <protection locked="0"/>
    </xf>
    <xf numFmtId="0" fontId="19" fillId="0" borderId="17" xfId="0" applyFont="1" applyBorder="1" applyAlignment="1" applyProtection="1">
      <alignment horizontal="left" vertical="top" wrapText="1"/>
      <protection locked="0"/>
    </xf>
    <xf numFmtId="0" fontId="19" fillId="0" borderId="0" xfId="0" applyFont="1" applyAlignment="1" applyProtection="1">
      <alignment horizontal="left" vertical="top" wrapText="1"/>
      <protection locked="0"/>
    </xf>
    <xf numFmtId="0" fontId="19" fillId="0" borderId="18" xfId="0" applyFont="1" applyBorder="1" applyAlignment="1" applyProtection="1">
      <alignment horizontal="left" vertical="top" wrapText="1"/>
      <protection locked="0"/>
    </xf>
    <xf numFmtId="0" fontId="19" fillId="0" borderId="19" xfId="0" applyFont="1" applyBorder="1" applyAlignment="1" applyProtection="1">
      <alignment horizontal="left" vertical="top" wrapText="1"/>
      <protection locked="0"/>
    </xf>
    <xf numFmtId="0" fontId="19" fillId="0" borderId="20" xfId="0" applyFont="1" applyBorder="1" applyAlignment="1" applyProtection="1">
      <alignment horizontal="left" vertical="top" wrapText="1"/>
      <protection locked="0"/>
    </xf>
    <xf numFmtId="0" fontId="19" fillId="0" borderId="21" xfId="0" applyFont="1" applyBorder="1" applyAlignment="1" applyProtection="1">
      <alignment horizontal="left" vertical="top" wrapText="1"/>
      <protection locked="0"/>
    </xf>
    <xf numFmtId="166" fontId="13" fillId="0" borderId="0" xfId="0" applyNumberFormat="1" applyFont="1" applyAlignment="1" applyProtection="1">
      <alignment horizontal="center" vertical="center" shrinkToFit="1"/>
      <protection locked="0"/>
    </xf>
    <xf numFmtId="49" fontId="13" fillId="0" borderId="0" xfId="0" applyNumberFormat="1" applyFont="1" applyAlignment="1" applyProtection="1">
      <alignment horizontal="center" vertical="center"/>
      <protection locked="0"/>
    </xf>
    <xf numFmtId="0" fontId="13" fillId="0" borderId="4" xfId="0" applyFont="1" applyBorder="1" applyAlignment="1" applyProtection="1">
      <alignment horizontal="left" vertical="center"/>
      <protection locked="0"/>
    </xf>
    <xf numFmtId="0" fontId="13" fillId="0" borderId="11" xfId="0" applyFont="1" applyBorder="1" applyAlignment="1" applyProtection="1">
      <alignment horizontal="left" vertical="center"/>
      <protection locked="0"/>
    </xf>
    <xf numFmtId="0" fontId="13" fillId="0" borderId="5" xfId="0" applyFont="1" applyBorder="1" applyAlignment="1" applyProtection="1">
      <alignment horizontal="left" vertical="center"/>
      <protection locked="0"/>
    </xf>
    <xf numFmtId="0" fontId="13" fillId="0" borderId="6"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center"/>
      <protection locked="0"/>
    </xf>
    <xf numFmtId="0" fontId="13" fillId="0" borderId="12" xfId="0" applyFont="1" applyBorder="1" applyAlignment="1" applyProtection="1">
      <alignment horizontal="left" vertical="center"/>
      <protection locked="0"/>
    </xf>
    <xf numFmtId="0" fontId="13" fillId="0" borderId="9" xfId="0" applyFont="1" applyBorder="1" applyAlignment="1" applyProtection="1">
      <alignment horizontal="left" vertical="center"/>
      <protection locked="0"/>
    </xf>
    <xf numFmtId="0" fontId="19" fillId="10" borderId="8" xfId="0" applyFont="1" applyFill="1" applyBorder="1" applyAlignment="1" applyProtection="1">
      <alignment horizontal="left" vertical="center"/>
      <protection locked="0"/>
    </xf>
    <xf numFmtId="0" fontId="19" fillId="10" borderId="12" xfId="0" applyFont="1" applyFill="1" applyBorder="1" applyAlignment="1" applyProtection="1">
      <alignment horizontal="left" vertical="center"/>
      <protection locked="0"/>
    </xf>
    <xf numFmtId="0" fontId="19" fillId="10" borderId="9" xfId="0" applyFont="1" applyFill="1" applyBorder="1" applyAlignment="1" applyProtection="1">
      <alignment horizontal="left" vertical="center"/>
      <protection locked="0"/>
    </xf>
    <xf numFmtId="165" fontId="19" fillId="10" borderId="8" xfId="0" applyNumberFormat="1" applyFont="1" applyFill="1" applyBorder="1" applyAlignment="1" applyProtection="1">
      <alignment horizontal="right" vertical="center" indent="1"/>
      <protection locked="0"/>
    </xf>
    <xf numFmtId="165" fontId="19" fillId="10" borderId="9" xfId="0" applyNumberFormat="1" applyFont="1" applyFill="1" applyBorder="1" applyAlignment="1" applyProtection="1">
      <alignment horizontal="right" vertical="center" indent="1"/>
      <protection locked="0"/>
    </xf>
    <xf numFmtId="0" fontId="14" fillId="0" borderId="2" xfId="0" applyFont="1" applyBorder="1" applyAlignment="1">
      <alignment horizontal="center" vertical="center"/>
    </xf>
    <xf numFmtId="0" fontId="14" fillId="0" borderId="3" xfId="0" applyFont="1" applyBorder="1" applyAlignment="1">
      <alignment horizontal="center" vertical="center"/>
    </xf>
    <xf numFmtId="14" fontId="13" fillId="0" borderId="2" xfId="0" applyNumberFormat="1" applyFont="1" applyBorder="1" applyAlignment="1" applyProtection="1">
      <alignment horizontal="center" vertical="center"/>
      <protection locked="0"/>
    </xf>
    <xf numFmtId="14" fontId="13" fillId="0" borderId="3" xfId="0" applyNumberFormat="1" applyFont="1" applyBorder="1" applyAlignment="1" applyProtection="1">
      <alignment horizontal="center" vertical="center"/>
      <protection locked="0"/>
    </xf>
    <xf numFmtId="0" fontId="19" fillId="0" borderId="4" xfId="0" applyFont="1" applyBorder="1" applyAlignment="1" applyProtection="1">
      <alignment horizontal="left" vertical="center"/>
      <protection locked="0"/>
    </xf>
    <xf numFmtId="0" fontId="19" fillId="0" borderId="11" xfId="0" applyFont="1" applyBorder="1" applyAlignment="1" applyProtection="1">
      <alignment horizontal="left" vertical="center"/>
      <protection locked="0"/>
    </xf>
    <xf numFmtId="0" fontId="19" fillId="0" borderId="5" xfId="0" applyFont="1" applyBorder="1" applyAlignment="1" applyProtection="1">
      <alignment horizontal="left" vertical="center"/>
      <protection locked="0"/>
    </xf>
    <xf numFmtId="0" fontId="13" fillId="0" borderId="8" xfId="0" applyFont="1" applyBorder="1" applyAlignment="1" applyProtection="1">
      <alignment horizontal="center" vertical="center"/>
      <protection locked="0"/>
    </xf>
    <xf numFmtId="0" fontId="13" fillId="0" borderId="12" xfId="0" applyFont="1" applyBorder="1" applyAlignment="1" applyProtection="1">
      <alignment horizontal="center" vertical="center"/>
      <protection locked="0"/>
    </xf>
    <xf numFmtId="0" fontId="13" fillId="0" borderId="9" xfId="0" applyFont="1" applyBorder="1" applyAlignment="1" applyProtection="1">
      <alignment horizontal="center" vertical="center"/>
      <protection locked="0"/>
    </xf>
    <xf numFmtId="49" fontId="19" fillId="0" borderId="4" xfId="0" applyNumberFormat="1" applyFont="1" applyBorder="1" applyAlignment="1" applyProtection="1">
      <alignment horizontal="center" vertical="center"/>
      <protection locked="0"/>
    </xf>
    <xf numFmtId="49" fontId="19" fillId="0" borderId="5" xfId="0" applyNumberFormat="1" applyFont="1" applyBorder="1" applyAlignment="1" applyProtection="1">
      <alignment horizontal="center" vertical="center"/>
      <protection locked="0"/>
    </xf>
  </cellXfs>
  <cellStyles count="11">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EC8FA468-A7D1-4379-9E6F-003C30575EA8}"/>
    <cellStyle name="Normal 9" xfId="10" xr:uid="{3A86BD84-3077-4CF5-B1BF-3D94FAF90E1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ctrlProps/ctrlProp19.xml><?xml version="1.0" encoding="utf-8"?>
<formControlPr xmlns="http://schemas.microsoft.com/office/spreadsheetml/2009/9/main" objectType="CheckBox" fmlaLink="oknTaxable_19" lockText="1" noThreeD="1"/>
</file>

<file path=xl/ctrlProps/ctrlProp20.xml><?xml version="1.0" encoding="utf-8"?>
<formControlPr xmlns="http://schemas.microsoft.com/office/spreadsheetml/2009/9/main" objectType="CheckBox" fmlaLink="oknTaxable_20"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plumbingworkorderforms.html" TargetMode="External"/><Relationship Id="rId1" Type="http://schemas.openxmlformats.org/officeDocument/2006/relationships/hyperlink" Target="https://www.boostexcel.com/template/plumbingworkorderforms.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3</xdr:col>
      <xdr:colOff>0</xdr:colOff>
      <xdr:row>6</xdr:row>
      <xdr:rowOff>114300</xdr:rowOff>
    </xdr:from>
    <xdr:to>
      <xdr:col>15</xdr:col>
      <xdr:colOff>0</xdr:colOff>
      <xdr:row>6</xdr:row>
      <xdr:rowOff>114300</xdr:rowOff>
    </xdr:to>
    <xdr:sp macro="" textlink="">
      <xdr:nvSpPr>
        <xdr:cNvPr id="1187" name="oknWidget_1">
          <a:extLst>
            <a:ext uri="{FF2B5EF4-FFF2-40B4-BE49-F238E27FC236}">
              <a16:creationId xmlns:a16="http://schemas.microsoft.com/office/drawing/2014/main" id="{00000000-0008-0000-0000-0000A3040000}"/>
            </a:ext>
          </a:extLst>
        </xdr:cNvPr>
        <xdr:cNvSpPr>
          <a:spLocks noChangeShapeType="1"/>
        </xdr:cNvSpPr>
      </xdr:nvSpPr>
      <xdr:spPr bwMode="auto">
        <a:xfrm>
          <a:off x="38100" y="2009775"/>
          <a:ext cx="6419850" cy="0"/>
        </a:xfrm>
        <a:prstGeom prst="line">
          <a:avLst/>
        </a:prstGeom>
        <a:noFill/>
        <a:ln w="76200" cmpd="tri">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14</xdr:col>
          <xdr:colOff>38100</xdr:colOff>
          <xdr:row>17</xdr:row>
          <xdr:rowOff>228600</xdr:rowOff>
        </xdr:from>
        <xdr:to>
          <xdr:col>15</xdr:col>
          <xdr:colOff>238125</xdr:colOff>
          <xdr:row>18</xdr:row>
          <xdr:rowOff>190500</xdr:rowOff>
        </xdr:to>
        <xdr:sp macro="" textlink="">
          <xdr:nvSpPr>
            <xdr:cNvPr id="1191" name="oknWidget_taxable1"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18</xdr:row>
          <xdr:rowOff>190500</xdr:rowOff>
        </xdr:from>
        <xdr:to>
          <xdr:col>15</xdr:col>
          <xdr:colOff>238125</xdr:colOff>
          <xdr:row>20</xdr:row>
          <xdr:rowOff>0</xdr:rowOff>
        </xdr:to>
        <xdr:sp macro="" textlink="">
          <xdr:nvSpPr>
            <xdr:cNvPr id="1192" name="oknWidget_taxable2"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19</xdr:row>
          <xdr:rowOff>190500</xdr:rowOff>
        </xdr:from>
        <xdr:to>
          <xdr:col>15</xdr:col>
          <xdr:colOff>238125</xdr:colOff>
          <xdr:row>21</xdr:row>
          <xdr:rowOff>0</xdr:rowOff>
        </xdr:to>
        <xdr:sp macro="" textlink="">
          <xdr:nvSpPr>
            <xdr:cNvPr id="1193" name="oknWidget_taxable3"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20</xdr:row>
          <xdr:rowOff>190500</xdr:rowOff>
        </xdr:from>
        <xdr:to>
          <xdr:col>15</xdr:col>
          <xdr:colOff>238125</xdr:colOff>
          <xdr:row>22</xdr:row>
          <xdr:rowOff>0</xdr:rowOff>
        </xdr:to>
        <xdr:sp macro="" textlink="">
          <xdr:nvSpPr>
            <xdr:cNvPr id="1194" name="oknWidget_taxable4"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21</xdr:row>
          <xdr:rowOff>171450</xdr:rowOff>
        </xdr:from>
        <xdr:to>
          <xdr:col>15</xdr:col>
          <xdr:colOff>238125</xdr:colOff>
          <xdr:row>22</xdr:row>
          <xdr:rowOff>180975</xdr:rowOff>
        </xdr:to>
        <xdr:sp macro="" textlink="">
          <xdr:nvSpPr>
            <xdr:cNvPr id="1195" name="oknWidget_taxable5"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22</xdr:row>
          <xdr:rowOff>171450</xdr:rowOff>
        </xdr:from>
        <xdr:to>
          <xdr:col>15</xdr:col>
          <xdr:colOff>238125</xdr:colOff>
          <xdr:row>23</xdr:row>
          <xdr:rowOff>180975</xdr:rowOff>
        </xdr:to>
        <xdr:sp macro="" textlink="">
          <xdr:nvSpPr>
            <xdr:cNvPr id="1196" name="oknWidget_taxable6"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23</xdr:row>
          <xdr:rowOff>190500</xdr:rowOff>
        </xdr:from>
        <xdr:to>
          <xdr:col>15</xdr:col>
          <xdr:colOff>238125</xdr:colOff>
          <xdr:row>25</xdr:row>
          <xdr:rowOff>0</xdr:rowOff>
        </xdr:to>
        <xdr:sp macro="" textlink="">
          <xdr:nvSpPr>
            <xdr:cNvPr id="1197" name="oknWidget_taxable7"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24</xdr:row>
          <xdr:rowOff>180975</xdr:rowOff>
        </xdr:from>
        <xdr:to>
          <xdr:col>15</xdr:col>
          <xdr:colOff>238125</xdr:colOff>
          <xdr:row>25</xdr:row>
          <xdr:rowOff>190500</xdr:rowOff>
        </xdr:to>
        <xdr:sp macro="" textlink="">
          <xdr:nvSpPr>
            <xdr:cNvPr id="1198" name="oknWidget_taxable8"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25</xdr:row>
          <xdr:rowOff>161925</xdr:rowOff>
        </xdr:from>
        <xdr:to>
          <xdr:col>15</xdr:col>
          <xdr:colOff>238125</xdr:colOff>
          <xdr:row>26</xdr:row>
          <xdr:rowOff>171450</xdr:rowOff>
        </xdr:to>
        <xdr:sp macro="" textlink="">
          <xdr:nvSpPr>
            <xdr:cNvPr id="1199" name="oknWidget_taxable9"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26</xdr:row>
          <xdr:rowOff>161925</xdr:rowOff>
        </xdr:from>
        <xdr:to>
          <xdr:col>15</xdr:col>
          <xdr:colOff>238125</xdr:colOff>
          <xdr:row>27</xdr:row>
          <xdr:rowOff>171450</xdr:rowOff>
        </xdr:to>
        <xdr:sp macro="" textlink="">
          <xdr:nvSpPr>
            <xdr:cNvPr id="1200" name="oknWidget_taxable10"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27</xdr:row>
          <xdr:rowOff>161925</xdr:rowOff>
        </xdr:from>
        <xdr:to>
          <xdr:col>15</xdr:col>
          <xdr:colOff>238125</xdr:colOff>
          <xdr:row>28</xdr:row>
          <xdr:rowOff>171450</xdr:rowOff>
        </xdr:to>
        <xdr:sp macro="" textlink="">
          <xdr:nvSpPr>
            <xdr:cNvPr id="1201" name="oknWidget_taxable11"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28</xdr:row>
          <xdr:rowOff>171450</xdr:rowOff>
        </xdr:from>
        <xdr:to>
          <xdr:col>15</xdr:col>
          <xdr:colOff>238125</xdr:colOff>
          <xdr:row>29</xdr:row>
          <xdr:rowOff>180975</xdr:rowOff>
        </xdr:to>
        <xdr:sp macro="" textlink="">
          <xdr:nvSpPr>
            <xdr:cNvPr id="1202" name="oknWidget_taxable12"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29</xdr:row>
          <xdr:rowOff>180975</xdr:rowOff>
        </xdr:from>
        <xdr:to>
          <xdr:col>15</xdr:col>
          <xdr:colOff>238125</xdr:colOff>
          <xdr:row>30</xdr:row>
          <xdr:rowOff>190500</xdr:rowOff>
        </xdr:to>
        <xdr:sp macro="" textlink="">
          <xdr:nvSpPr>
            <xdr:cNvPr id="1203" name="oknWidget_taxable13"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30</xdr:row>
          <xdr:rowOff>190500</xdr:rowOff>
        </xdr:from>
        <xdr:to>
          <xdr:col>15</xdr:col>
          <xdr:colOff>238125</xdr:colOff>
          <xdr:row>32</xdr:row>
          <xdr:rowOff>0</xdr:rowOff>
        </xdr:to>
        <xdr:sp macro="" textlink="">
          <xdr:nvSpPr>
            <xdr:cNvPr id="1204" name="oknWidget_taxable14"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31</xdr:row>
          <xdr:rowOff>190500</xdr:rowOff>
        </xdr:from>
        <xdr:to>
          <xdr:col>15</xdr:col>
          <xdr:colOff>238125</xdr:colOff>
          <xdr:row>33</xdr:row>
          <xdr:rowOff>0</xdr:rowOff>
        </xdr:to>
        <xdr:sp macro="" textlink="">
          <xdr:nvSpPr>
            <xdr:cNvPr id="1205" name="oknWidget_taxable15"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32</xdr:row>
          <xdr:rowOff>180975</xdr:rowOff>
        </xdr:from>
        <xdr:to>
          <xdr:col>15</xdr:col>
          <xdr:colOff>238125</xdr:colOff>
          <xdr:row>33</xdr:row>
          <xdr:rowOff>190500</xdr:rowOff>
        </xdr:to>
        <xdr:sp macro="" textlink="">
          <xdr:nvSpPr>
            <xdr:cNvPr id="1206" name="oknWidget_taxable16"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33</xdr:row>
          <xdr:rowOff>180975</xdr:rowOff>
        </xdr:from>
        <xdr:to>
          <xdr:col>15</xdr:col>
          <xdr:colOff>238125</xdr:colOff>
          <xdr:row>34</xdr:row>
          <xdr:rowOff>190500</xdr:rowOff>
        </xdr:to>
        <xdr:sp macro="" textlink="">
          <xdr:nvSpPr>
            <xdr:cNvPr id="1207" name="oknWidget_taxable17"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34</xdr:row>
          <xdr:rowOff>190500</xdr:rowOff>
        </xdr:from>
        <xdr:to>
          <xdr:col>15</xdr:col>
          <xdr:colOff>238125</xdr:colOff>
          <xdr:row>36</xdr:row>
          <xdr:rowOff>0</xdr:rowOff>
        </xdr:to>
        <xdr:sp macro="" textlink="">
          <xdr:nvSpPr>
            <xdr:cNvPr id="1208" name="oknWidget_taxable18"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35</xdr:row>
          <xdr:rowOff>190500</xdr:rowOff>
        </xdr:from>
        <xdr:to>
          <xdr:col>15</xdr:col>
          <xdr:colOff>238125</xdr:colOff>
          <xdr:row>37</xdr:row>
          <xdr:rowOff>0</xdr:rowOff>
        </xdr:to>
        <xdr:sp macro="" textlink="">
          <xdr:nvSpPr>
            <xdr:cNvPr id="1209" name="oknWidget_taxable19"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36</xdr:row>
          <xdr:rowOff>190500</xdr:rowOff>
        </xdr:from>
        <xdr:to>
          <xdr:col>15</xdr:col>
          <xdr:colOff>238125</xdr:colOff>
          <xdr:row>38</xdr:row>
          <xdr:rowOff>0</xdr:rowOff>
        </xdr:to>
        <xdr:sp macro="" textlink="">
          <xdr:nvSpPr>
            <xdr:cNvPr id="1210" name="oknWidget_taxable20"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xdr:from>
      <xdr:col>14</xdr:col>
      <xdr:colOff>69850</xdr:colOff>
      <xdr:row>2</xdr:row>
      <xdr:rowOff>127000</xdr:rowOff>
    </xdr:from>
    <xdr:to>
      <xdr:col>21</xdr:col>
      <xdr:colOff>574675</xdr:colOff>
      <xdr:row>10</xdr:row>
      <xdr:rowOff>168275</xdr:rowOff>
    </xdr:to>
    <xdr:sp macro="" textlink="">
      <xdr:nvSpPr>
        <xdr:cNvPr id="21" name="oknLiteNote">
          <a:hlinkClick xmlns:r="http://schemas.openxmlformats.org/officeDocument/2006/relationships" r:id="rId1"/>
          <a:extLst>
            <a:ext uri="{FF2B5EF4-FFF2-40B4-BE49-F238E27FC236}">
              <a16:creationId xmlns:a16="http://schemas.microsoft.com/office/drawing/2014/main" id="{00000000-0008-0000-0000-000015000000}"/>
            </a:ext>
          </a:extLst>
        </xdr:cNvPr>
        <xdr:cNvSpPr txBox="1"/>
      </xdr:nvSpPr>
      <xdr:spPr>
        <a:xfrm>
          <a:off x="643255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c6030.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3</xdr:col>
      <xdr:colOff>38100</xdr:colOff>
      <xdr:row>2</xdr:row>
      <xdr:rowOff>193675</xdr:rowOff>
    </xdr:from>
    <xdr:to>
      <xdr:col>4</xdr:col>
      <xdr:colOff>12700</xdr:colOff>
      <xdr:row>5</xdr:row>
      <xdr:rowOff>133350</xdr:rowOff>
    </xdr:to>
    <xdr:pic>
      <xdr:nvPicPr>
        <xdr:cNvPr id="3" name="oknWidget_logo">
          <a:hlinkClick xmlns:r="http://schemas.openxmlformats.org/officeDocument/2006/relationships" r:id="rId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6200" y="965200"/>
          <a:ext cx="584200" cy="863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Yellow Orange">
      <a:dk1>
        <a:sysClr val="windowText" lastClr="000000"/>
      </a:dk1>
      <a:lt1>
        <a:sysClr val="window" lastClr="FFFFFF"/>
      </a:lt1>
      <a:dk2>
        <a:srgbClr val="4E3B30"/>
      </a:dk2>
      <a:lt2>
        <a:srgbClr val="FBEEC9"/>
      </a:lt2>
      <a:accent1>
        <a:srgbClr val="F0A22E"/>
      </a:accent1>
      <a:accent2>
        <a:srgbClr val="A5644E"/>
      </a:accent2>
      <a:accent3>
        <a:srgbClr val="B58B80"/>
      </a:accent3>
      <a:accent4>
        <a:srgbClr val="C3986D"/>
      </a:accent4>
      <a:accent5>
        <a:srgbClr val="A19574"/>
      </a:accent5>
      <a:accent6>
        <a:srgbClr val="C17529"/>
      </a:accent6>
      <a:hlink>
        <a:srgbClr val="AD1F1F"/>
      </a:hlink>
      <a:folHlink>
        <a:srgbClr val="FFC42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plumbinginvoicetemplate.html" TargetMode="External"/><Relationship Id="rId13" Type="http://schemas.openxmlformats.org/officeDocument/2006/relationships/ctrlProp" Target="../ctrlProps/ctrlProp1.xml"/><Relationship Id="rId18" Type="http://schemas.openxmlformats.org/officeDocument/2006/relationships/ctrlProp" Target="../ctrlProps/ctrlProp6.xml"/><Relationship Id="rId26" Type="http://schemas.openxmlformats.org/officeDocument/2006/relationships/ctrlProp" Target="../ctrlProps/ctrlProp14.xml"/><Relationship Id="rId3" Type="http://schemas.openxmlformats.org/officeDocument/2006/relationships/hyperlink" Target="http://www.invoicingtemplate.com/advancepayment.html" TargetMode="External"/><Relationship Id="rId21" Type="http://schemas.openxmlformats.org/officeDocument/2006/relationships/ctrlProp" Target="../ctrlProps/ctrlProp9.xml"/><Relationship Id="rId7" Type="http://schemas.openxmlformats.org/officeDocument/2006/relationships/hyperlink" Target="http://www.invoicingtemplate.com/advancepayment.html"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5" Type="http://schemas.openxmlformats.org/officeDocument/2006/relationships/ctrlProp" Target="../ctrlProps/ctrlProp13.xml"/><Relationship Id="rId2" Type="http://schemas.openxmlformats.org/officeDocument/2006/relationships/hyperlink" Target="http://www.invoicingtemplate.com/advancepayment.html" TargetMode="External"/><Relationship Id="rId16" Type="http://schemas.openxmlformats.org/officeDocument/2006/relationships/ctrlProp" Target="../ctrlProps/ctrlProp4.xml"/><Relationship Id="rId20" Type="http://schemas.openxmlformats.org/officeDocument/2006/relationships/ctrlProp" Target="../ctrlProps/ctrlProp8.xml"/><Relationship Id="rId29" Type="http://schemas.openxmlformats.org/officeDocument/2006/relationships/ctrlProp" Target="../ctrlProps/ctrlProp17.xml"/><Relationship Id="rId1" Type="http://schemas.openxmlformats.org/officeDocument/2006/relationships/hyperlink" Target="http://www.invoicingtemplate.com/advancepayment.html" TargetMode="External"/><Relationship Id="rId6" Type="http://schemas.openxmlformats.org/officeDocument/2006/relationships/hyperlink" Target="http://www.invoicingtemplate.com/advancepayment.html" TargetMode="External"/><Relationship Id="rId11" Type="http://schemas.openxmlformats.org/officeDocument/2006/relationships/drawing" Target="../drawings/drawing1.xml"/><Relationship Id="rId24" Type="http://schemas.openxmlformats.org/officeDocument/2006/relationships/ctrlProp" Target="../ctrlProps/ctrlProp12.xml"/><Relationship Id="rId32" Type="http://schemas.openxmlformats.org/officeDocument/2006/relationships/ctrlProp" Target="../ctrlProps/ctrlProp20.xml"/><Relationship Id="rId5" Type="http://schemas.openxmlformats.org/officeDocument/2006/relationships/hyperlink" Target="http://www.invoicingtemplate.com/advancepayment.html" TargetMode="External"/><Relationship Id="rId15" Type="http://schemas.openxmlformats.org/officeDocument/2006/relationships/ctrlProp" Target="../ctrlProps/ctrlProp3.xml"/><Relationship Id="rId23" Type="http://schemas.openxmlformats.org/officeDocument/2006/relationships/ctrlProp" Target="../ctrlProps/ctrlProp11.xml"/><Relationship Id="rId28" Type="http://schemas.openxmlformats.org/officeDocument/2006/relationships/ctrlProp" Target="../ctrlProps/ctrlProp16.xml"/><Relationship Id="rId10" Type="http://schemas.openxmlformats.org/officeDocument/2006/relationships/printerSettings" Target="../printerSettings/printerSettings1.bin"/><Relationship Id="rId19" Type="http://schemas.openxmlformats.org/officeDocument/2006/relationships/ctrlProp" Target="../ctrlProps/ctrlProp7.xml"/><Relationship Id="rId31" Type="http://schemas.openxmlformats.org/officeDocument/2006/relationships/ctrlProp" Target="../ctrlProps/ctrlProp19.xml"/><Relationship Id="rId4" Type="http://schemas.openxmlformats.org/officeDocument/2006/relationships/hyperlink" Target="http://www.invoicingtemplate.com/advancepayment.html" TargetMode="External"/><Relationship Id="rId9" Type="http://schemas.openxmlformats.org/officeDocument/2006/relationships/hyperlink" Target="http://www.invoicingtemplate.com/plumbinginvoicetemplate.html" TargetMode="External"/><Relationship Id="rId14" Type="http://schemas.openxmlformats.org/officeDocument/2006/relationships/ctrlProp" Target="../ctrlProps/ctrlProp2.xml"/><Relationship Id="rId22" Type="http://schemas.openxmlformats.org/officeDocument/2006/relationships/ctrlProp" Target="../ctrlProps/ctrlProp10.xml"/><Relationship Id="rId27" Type="http://schemas.openxmlformats.org/officeDocument/2006/relationships/ctrlProp" Target="../ctrlProps/ctrlProp15.xml"/><Relationship Id="rId30" Type="http://schemas.openxmlformats.org/officeDocument/2006/relationships/ctrlProp" Target="../ctrlProps/ctrlProp18.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J973"/>
  <sheetViews>
    <sheetView showGridLines="0" showRowColHeaders="0" showZeros="0" tabSelected="1" showOutlineSymbols="0" zoomScaleNormal="100" workbookViewId="0">
      <pane xSplit="1" ySplit="1" topLeftCell="C2" activePane="bottomRight" state="frozen"/>
      <selection pane="topRight" activeCell="D1" sqref="D1"/>
      <selection pane="bottomLeft" activeCell="A2" sqref="A2"/>
      <selection pane="bottomRight" activeCell="D9" sqref="D9:H9"/>
    </sheetView>
  </sheetViews>
  <sheetFormatPr defaultRowHeight="13.5" x14ac:dyDescent="0.25"/>
  <cols>
    <col min="1" max="1" width="10.28515625" style="5" hidden="1" customWidth="1"/>
    <col min="2" max="2" width="16" style="5" hidden="1" customWidth="1"/>
    <col min="3" max="3" width="0.5703125" style="6" customWidth="1"/>
    <col min="4" max="4" width="9.140625" style="6"/>
    <col min="5" max="5" width="0.5703125" style="6" customWidth="1"/>
    <col min="6" max="7" width="14.42578125" style="6" customWidth="1"/>
    <col min="8" max="8" width="12.28515625" style="6" customWidth="1"/>
    <col min="9" max="9" width="0.85546875" style="6" customWidth="1"/>
    <col min="10" max="10" width="8.5703125" style="6" customWidth="1"/>
    <col min="11" max="11" width="11.85546875" style="6" customWidth="1"/>
    <col min="12" max="12" width="10.5703125" style="6" customWidth="1"/>
    <col min="13" max="13" width="11.28515625" style="6" customWidth="1"/>
    <col min="14" max="14" width="0.85546875" style="6" customWidth="1"/>
    <col min="15" max="15" width="1.42578125" style="6" customWidth="1"/>
    <col min="16" max="16" width="5" style="6" customWidth="1"/>
    <col min="17" max="17" width="8.42578125" style="6" customWidth="1"/>
    <col min="18" max="18" width="7.28515625" style="6" customWidth="1"/>
    <col min="19" max="40" width="9.140625" style="6" customWidth="1"/>
    <col min="41" max="16384" width="9.140625" style="6"/>
  </cols>
  <sheetData>
    <row r="1" spans="1:998" s="2" customFormat="1" ht="57" customHeight="1" x14ac:dyDescent="0.25">
      <c r="A1" s="1"/>
      <c r="B1" s="1"/>
      <c r="P1" s="93" t="s">
        <v>31</v>
      </c>
      <c r="Q1" s="93"/>
      <c r="R1" s="62" t="s">
        <v>67</v>
      </c>
      <c r="S1" s="78" t="s">
        <v>6</v>
      </c>
      <c r="T1" s="78"/>
      <c r="U1" s="62" t="s">
        <v>45</v>
      </c>
      <c r="W1" s="3"/>
      <c r="AID1" s="4" t="s">
        <v>47</v>
      </c>
      <c r="AJN1" s="4" t="s">
        <v>49</v>
      </c>
      <c r="AKH1" s="67" t="s">
        <v>69</v>
      </c>
      <c r="ALJ1" s="4" t="s">
        <v>49</v>
      </c>
    </row>
    <row r="2" spans="1:998" ht="3.75" customHeight="1" x14ac:dyDescent="0.25">
      <c r="O2" s="7"/>
      <c r="P2" s="7"/>
      <c r="Q2" s="7"/>
      <c r="R2" s="7"/>
      <c r="S2" s="7"/>
      <c r="T2" s="7"/>
      <c r="U2" s="7"/>
      <c r="V2" s="7"/>
    </row>
    <row r="3" spans="1:998" ht="41.25" customHeight="1" x14ac:dyDescent="0.4">
      <c r="A3" s="5" t="s">
        <v>18</v>
      </c>
      <c r="F3" s="33" t="s">
        <v>66</v>
      </c>
      <c r="G3" s="8"/>
      <c r="M3" s="32" t="s">
        <v>50</v>
      </c>
      <c r="N3" s="9"/>
      <c r="O3" s="94" t="s">
        <v>33</v>
      </c>
      <c r="P3" s="94"/>
      <c r="Q3" s="94"/>
      <c r="R3" s="94"/>
      <c r="S3" s="94"/>
      <c r="T3" s="94"/>
      <c r="U3" s="94"/>
      <c r="V3" s="94"/>
    </row>
    <row r="4" spans="1:998" ht="15.95" customHeight="1" x14ac:dyDescent="0.25">
      <c r="A4" s="5">
        <v>2</v>
      </c>
      <c r="F4" s="6" t="s">
        <v>20</v>
      </c>
      <c r="O4" s="10"/>
      <c r="P4" s="11">
        <v>1</v>
      </c>
      <c r="Q4" s="95" t="s">
        <v>51</v>
      </c>
      <c r="R4" s="95"/>
      <c r="S4" s="95"/>
      <c r="T4" s="95"/>
      <c r="U4" s="95"/>
      <c r="V4" s="95"/>
    </row>
    <row r="5" spans="1:998" ht="15.95" customHeight="1" x14ac:dyDescent="0.25">
      <c r="A5" s="5">
        <v>0</v>
      </c>
      <c r="F5" s="6" t="s">
        <v>21</v>
      </c>
      <c r="K5" s="12" t="s">
        <v>0</v>
      </c>
      <c r="L5" s="136"/>
      <c r="M5" s="136"/>
      <c r="N5" s="13"/>
      <c r="O5" s="10"/>
      <c r="P5" s="96">
        <v>2</v>
      </c>
      <c r="Q5" s="97" t="s">
        <v>52</v>
      </c>
      <c r="R5" s="97"/>
      <c r="S5" s="97"/>
      <c r="T5" s="97"/>
      <c r="U5" s="97"/>
      <c r="V5" s="97"/>
    </row>
    <row r="6" spans="1:998" ht="15.95" customHeight="1" x14ac:dyDescent="0.25">
      <c r="A6" s="5">
        <v>0</v>
      </c>
      <c r="F6" s="6" t="s">
        <v>22</v>
      </c>
      <c r="K6" s="12" t="s">
        <v>12</v>
      </c>
      <c r="L6" s="137" t="s">
        <v>55</v>
      </c>
      <c r="M6" s="137"/>
      <c r="N6" s="14"/>
      <c r="O6" s="10"/>
      <c r="P6" s="96"/>
      <c r="Q6" s="97"/>
      <c r="R6" s="97"/>
      <c r="S6" s="97"/>
      <c r="T6" s="97"/>
      <c r="U6" s="97"/>
      <c r="V6" s="97"/>
    </row>
    <row r="7" spans="1:998" ht="21" customHeight="1" x14ac:dyDescent="0.3">
      <c r="A7" s="5">
        <v>0.08</v>
      </c>
      <c r="K7" s="15"/>
      <c r="L7" s="15"/>
      <c r="M7" s="14"/>
      <c r="N7" s="14"/>
      <c r="O7" s="10"/>
      <c r="P7" s="96"/>
      <c r="Q7" s="97"/>
      <c r="R7" s="97"/>
      <c r="S7" s="97"/>
      <c r="T7" s="97"/>
      <c r="U7" s="97"/>
      <c r="V7" s="97"/>
    </row>
    <row r="8" spans="1:998" ht="15.95" customHeight="1" x14ac:dyDescent="0.25">
      <c r="D8" s="107" t="s">
        <v>64</v>
      </c>
      <c r="E8" s="108"/>
      <c r="F8" s="108"/>
      <c r="G8" s="108"/>
      <c r="H8" s="109"/>
      <c r="J8" s="69" t="s">
        <v>65</v>
      </c>
      <c r="K8" s="70"/>
      <c r="L8" s="70"/>
      <c r="M8" s="71"/>
      <c r="N8" s="14"/>
      <c r="O8" s="10"/>
      <c r="P8" s="96">
        <v>3</v>
      </c>
      <c r="Q8" s="97" t="s">
        <v>34</v>
      </c>
      <c r="R8" s="97"/>
      <c r="S8" s="97"/>
      <c r="T8" s="97"/>
      <c r="U8" s="97"/>
      <c r="V8" s="97"/>
    </row>
    <row r="9" spans="1:998" ht="15.95" customHeight="1" x14ac:dyDescent="0.25">
      <c r="D9" s="98"/>
      <c r="E9" s="99"/>
      <c r="F9" s="99"/>
      <c r="G9" s="99"/>
      <c r="H9" s="100"/>
      <c r="J9" s="138"/>
      <c r="K9" s="139"/>
      <c r="L9" s="139"/>
      <c r="M9" s="140"/>
      <c r="N9" s="14"/>
      <c r="O9" s="10"/>
      <c r="P9" s="96"/>
      <c r="Q9" s="97"/>
      <c r="R9" s="97"/>
      <c r="S9" s="97"/>
      <c r="T9" s="97"/>
      <c r="U9" s="97"/>
      <c r="V9" s="97"/>
      <c r="W9" s="16"/>
      <c r="X9" s="16"/>
      <c r="AB9" s="16"/>
      <c r="AC9" s="16"/>
    </row>
    <row r="10" spans="1:998" ht="15.95" customHeight="1" x14ac:dyDescent="0.25">
      <c r="D10" s="101"/>
      <c r="E10" s="102"/>
      <c r="F10" s="102"/>
      <c r="G10" s="102"/>
      <c r="H10" s="103"/>
      <c r="J10" s="141"/>
      <c r="K10" s="142"/>
      <c r="L10" s="142"/>
      <c r="M10" s="143"/>
      <c r="N10" s="14"/>
      <c r="O10" s="10"/>
      <c r="P10" s="111">
        <v>4</v>
      </c>
      <c r="Q10" s="110" t="s">
        <v>53</v>
      </c>
      <c r="R10" s="110"/>
      <c r="S10" s="110"/>
      <c r="T10" s="110"/>
      <c r="U10" s="110"/>
      <c r="V10" s="110"/>
      <c r="W10" s="16"/>
      <c r="X10" s="16"/>
      <c r="AB10" s="16"/>
      <c r="AJ10" s="17" t="s">
        <v>14</v>
      </c>
    </row>
    <row r="11" spans="1:998" ht="15.95" customHeight="1" x14ac:dyDescent="0.25">
      <c r="D11" s="104"/>
      <c r="E11" s="105"/>
      <c r="F11" s="105"/>
      <c r="G11" s="105"/>
      <c r="H11" s="106"/>
      <c r="J11" s="84"/>
      <c r="K11" s="85"/>
      <c r="L11" s="85"/>
      <c r="M11" s="86"/>
      <c r="N11" s="14"/>
      <c r="O11" s="10"/>
      <c r="P11" s="111"/>
      <c r="Q11" s="110"/>
      <c r="R11" s="110"/>
      <c r="S11" s="110"/>
      <c r="T11" s="110"/>
      <c r="U11" s="110"/>
      <c r="V11" s="110"/>
      <c r="W11" s="16"/>
      <c r="X11" s="16"/>
      <c r="AB11" s="16"/>
      <c r="AJ11" s="18">
        <v>42296</v>
      </c>
      <c r="AK11" s="16"/>
    </row>
    <row r="12" spans="1:998" ht="15.95" customHeight="1" x14ac:dyDescent="0.25">
      <c r="D12" s="104"/>
      <c r="E12" s="105"/>
      <c r="F12" s="105"/>
      <c r="G12" s="105"/>
      <c r="H12" s="106"/>
      <c r="J12" s="84"/>
      <c r="K12" s="85"/>
      <c r="L12" s="85"/>
      <c r="M12" s="86"/>
      <c r="N12" s="14"/>
      <c r="O12" s="10"/>
      <c r="P12" s="111">
        <v>5</v>
      </c>
      <c r="Q12" s="110" t="s">
        <v>35</v>
      </c>
      <c r="R12" s="110"/>
      <c r="S12" s="110"/>
      <c r="T12" s="110"/>
      <c r="U12" s="110"/>
      <c r="V12" s="110"/>
      <c r="W12" s="16"/>
      <c r="X12" s="16"/>
      <c r="AB12" s="16"/>
      <c r="AJ12" s="152" t="s">
        <v>15</v>
      </c>
      <c r="AK12" s="153"/>
    </row>
    <row r="13" spans="1:998" ht="15.95" customHeight="1" x14ac:dyDescent="0.25">
      <c r="D13" s="159"/>
      <c r="E13" s="160"/>
      <c r="F13" s="160"/>
      <c r="G13" s="160"/>
      <c r="H13" s="161"/>
      <c r="J13" s="144"/>
      <c r="K13" s="145"/>
      <c r="L13" s="145"/>
      <c r="M13" s="146"/>
      <c r="N13" s="14"/>
      <c r="O13" s="10"/>
      <c r="P13" s="111"/>
      <c r="Q13" s="110"/>
      <c r="R13" s="110"/>
      <c r="S13" s="110"/>
      <c r="T13" s="110"/>
      <c r="U13" s="110"/>
      <c r="V13" s="110"/>
      <c r="W13" s="16"/>
      <c r="X13" s="16"/>
      <c r="AB13" s="16"/>
      <c r="AJ13" s="154" t="s">
        <v>30</v>
      </c>
      <c r="AK13" s="155"/>
    </row>
    <row r="14" spans="1:998" ht="15.95" customHeight="1" x14ac:dyDescent="0.25">
      <c r="O14" s="10"/>
      <c r="P14" s="96">
        <v>6</v>
      </c>
      <c r="Q14" s="110" t="s">
        <v>54</v>
      </c>
      <c r="R14" s="110"/>
      <c r="S14" s="110"/>
      <c r="T14" s="110"/>
      <c r="U14" s="110"/>
      <c r="V14" s="110"/>
      <c r="W14" s="16"/>
      <c r="X14" s="16"/>
      <c r="AB14" s="16"/>
      <c r="AC14" s="16"/>
    </row>
    <row r="15" spans="1:998" ht="15.95" customHeight="1" x14ac:dyDescent="0.25">
      <c r="A15" s="5">
        <v>0.06</v>
      </c>
      <c r="B15" s="19"/>
      <c r="D15" s="69" t="s">
        <v>9</v>
      </c>
      <c r="E15" s="71"/>
      <c r="F15" s="69" t="s">
        <v>13</v>
      </c>
      <c r="G15" s="71"/>
      <c r="H15" s="69" t="s">
        <v>16</v>
      </c>
      <c r="I15" s="70"/>
      <c r="J15" s="70"/>
      <c r="K15" s="71"/>
      <c r="L15" s="69" t="s">
        <v>8</v>
      </c>
      <c r="M15" s="71"/>
      <c r="O15" s="10"/>
      <c r="P15" s="96"/>
      <c r="Q15" s="110"/>
      <c r="R15" s="110"/>
      <c r="S15" s="110"/>
      <c r="T15" s="110"/>
      <c r="U15" s="110"/>
      <c r="V15" s="110"/>
      <c r="W15" s="16"/>
      <c r="X15" s="16"/>
      <c r="Y15" s="16"/>
      <c r="Z15" s="16"/>
      <c r="AA15" s="16"/>
      <c r="AB15" s="16"/>
      <c r="AC15" s="16"/>
    </row>
    <row r="16" spans="1:998" ht="15.95" customHeight="1" x14ac:dyDescent="0.25">
      <c r="A16" s="6"/>
      <c r="B16" s="19"/>
      <c r="D16" s="90"/>
      <c r="E16" s="92"/>
      <c r="F16" s="90"/>
      <c r="G16" s="92"/>
      <c r="H16" s="90"/>
      <c r="I16" s="91"/>
      <c r="J16" s="91"/>
      <c r="K16" s="92"/>
      <c r="L16" s="90"/>
      <c r="M16" s="92"/>
      <c r="O16" s="10"/>
      <c r="P16" s="96"/>
      <c r="Q16" s="110"/>
      <c r="R16" s="110"/>
      <c r="S16" s="110"/>
      <c r="T16" s="110"/>
      <c r="U16" s="110"/>
      <c r="V16" s="110"/>
      <c r="W16" s="16"/>
      <c r="X16" s="16"/>
      <c r="Y16" s="16"/>
      <c r="Z16" s="16"/>
    </row>
    <row r="17" spans="1:29" ht="14.1" customHeight="1" x14ac:dyDescent="0.25">
      <c r="O17" s="10"/>
      <c r="P17" s="96"/>
      <c r="Q17" s="110"/>
      <c r="R17" s="110"/>
      <c r="S17" s="110"/>
      <c r="T17" s="110"/>
      <c r="U17" s="110"/>
      <c r="V17" s="110"/>
      <c r="W17" s="16"/>
      <c r="X17" s="16"/>
      <c r="Y17" s="16"/>
      <c r="Z17" s="16"/>
    </row>
    <row r="18" spans="1:29" s="16" customFormat="1" ht="20.100000000000001" customHeight="1" x14ac:dyDescent="0.25">
      <c r="A18" s="20" t="s">
        <v>7</v>
      </c>
      <c r="B18" s="20" t="s">
        <v>17</v>
      </c>
      <c r="D18" s="87" t="s">
        <v>39</v>
      </c>
      <c r="E18" s="89"/>
      <c r="F18" s="87" t="s">
        <v>40</v>
      </c>
      <c r="G18" s="88"/>
      <c r="H18" s="89"/>
      <c r="I18" s="87" t="s">
        <v>41</v>
      </c>
      <c r="J18" s="89"/>
      <c r="K18" s="34" t="s">
        <v>42</v>
      </c>
      <c r="L18" s="34" t="s">
        <v>43</v>
      </c>
      <c r="M18" s="34" t="s">
        <v>44</v>
      </c>
      <c r="N18" s="21"/>
      <c r="O18" s="22"/>
      <c r="P18" s="79" t="s">
        <v>32</v>
      </c>
      <c r="Q18" s="79"/>
      <c r="AA18" s="6"/>
      <c r="AB18" s="6"/>
      <c r="AC18" s="6"/>
    </row>
    <row r="19" spans="1:29" s="35" customFormat="1" ht="15.95" customHeight="1" x14ac:dyDescent="0.25">
      <c r="A19" s="29">
        <v>0</v>
      </c>
      <c r="B19" s="29">
        <v>0</v>
      </c>
      <c r="D19" s="162" t="s">
        <v>56</v>
      </c>
      <c r="E19" s="163"/>
      <c r="F19" s="156" t="s">
        <v>57</v>
      </c>
      <c r="G19" s="157"/>
      <c r="H19" s="158"/>
      <c r="I19" s="82">
        <v>1</v>
      </c>
      <c r="J19" s="83"/>
      <c r="K19" s="36">
        <v>2</v>
      </c>
      <c r="L19" s="36">
        <v>0</v>
      </c>
      <c r="M19" s="37">
        <f>ROUND(oknQuantity_1*oknPrice_1-oknItemDiscount_1,2)</f>
        <v>2</v>
      </c>
      <c r="N19" s="38"/>
      <c r="O19" s="39"/>
      <c r="P19" s="39"/>
      <c r="Q19" s="40">
        <v>1</v>
      </c>
      <c r="AA19" s="41"/>
      <c r="AB19" s="41"/>
      <c r="AC19" s="41"/>
    </row>
    <row r="20" spans="1:29" s="35" customFormat="1" ht="15.95" customHeight="1" x14ac:dyDescent="0.25">
      <c r="A20" s="29">
        <v>0</v>
      </c>
      <c r="B20" s="29">
        <v>0</v>
      </c>
      <c r="D20" s="72" t="s">
        <v>58</v>
      </c>
      <c r="E20" s="73"/>
      <c r="F20" s="119" t="s">
        <v>59</v>
      </c>
      <c r="G20" s="120"/>
      <c r="H20" s="121"/>
      <c r="I20" s="80">
        <v>10</v>
      </c>
      <c r="J20" s="81"/>
      <c r="K20" s="60">
        <v>20</v>
      </c>
      <c r="L20" s="60">
        <v>5</v>
      </c>
      <c r="M20" s="61">
        <f>ROUND(oknQuantity_2*oknPrice_2-oknItemDiscount_2,2)</f>
        <v>195</v>
      </c>
      <c r="N20" s="42"/>
      <c r="O20" s="39"/>
      <c r="P20" s="39"/>
      <c r="Q20" s="40">
        <v>2</v>
      </c>
      <c r="AA20" s="41"/>
      <c r="AB20" s="41"/>
      <c r="AC20" s="41"/>
    </row>
    <row r="21" spans="1:29" s="35" customFormat="1" ht="15.95" customHeight="1" x14ac:dyDescent="0.2">
      <c r="A21" s="29">
        <v>0</v>
      </c>
      <c r="B21" s="29">
        <v>0</v>
      </c>
      <c r="D21" s="74" t="s">
        <v>60</v>
      </c>
      <c r="E21" s="75"/>
      <c r="F21" s="116" t="s">
        <v>61</v>
      </c>
      <c r="G21" s="117"/>
      <c r="H21" s="118"/>
      <c r="I21" s="114">
        <v>30</v>
      </c>
      <c r="J21" s="115"/>
      <c r="K21" s="43">
        <v>40</v>
      </c>
      <c r="L21" s="43">
        <v>6</v>
      </c>
      <c r="M21" s="44">
        <f>ROUND(oknQuantity_3*oknPrice_3-oknItemDiscount_3,2)</f>
        <v>1194</v>
      </c>
      <c r="N21" s="42"/>
      <c r="O21" s="39"/>
      <c r="P21" s="39"/>
      <c r="Q21" s="40">
        <v>3</v>
      </c>
    </row>
    <row r="22" spans="1:29" s="35" customFormat="1" ht="15.95" customHeight="1" x14ac:dyDescent="0.2">
      <c r="A22" s="29">
        <v>0</v>
      </c>
      <c r="B22" s="29">
        <v>0</v>
      </c>
      <c r="D22" s="72" t="s">
        <v>62</v>
      </c>
      <c r="E22" s="73"/>
      <c r="F22" s="119" t="s">
        <v>63</v>
      </c>
      <c r="G22" s="120"/>
      <c r="H22" s="121"/>
      <c r="I22" s="80">
        <v>50</v>
      </c>
      <c r="J22" s="81"/>
      <c r="K22" s="60">
        <v>60</v>
      </c>
      <c r="L22" s="60">
        <v>7</v>
      </c>
      <c r="M22" s="61">
        <f>ROUND(oknQuantity_4*oknPrice_4-oknItemDiscount_4,2)</f>
        <v>2993</v>
      </c>
      <c r="N22" s="42"/>
      <c r="O22" s="39"/>
      <c r="P22" s="39"/>
      <c r="Q22" s="40">
        <v>4</v>
      </c>
    </row>
    <row r="23" spans="1:29" s="35" customFormat="1" ht="15.95" customHeight="1" x14ac:dyDescent="0.2">
      <c r="A23" s="29">
        <v>0</v>
      </c>
      <c r="B23" s="29">
        <v>0</v>
      </c>
      <c r="D23" s="74"/>
      <c r="E23" s="75"/>
      <c r="F23" s="116"/>
      <c r="G23" s="117"/>
      <c r="H23" s="118"/>
      <c r="I23" s="114">
        <v>0</v>
      </c>
      <c r="J23" s="115"/>
      <c r="K23" s="43">
        <v>0</v>
      </c>
      <c r="L23" s="43">
        <v>0</v>
      </c>
      <c r="M23" s="44">
        <f>ROUND(oknQuantity_5*oknPrice_5-oknItemDiscount_5,2)</f>
        <v>0</v>
      </c>
      <c r="N23" s="42"/>
      <c r="O23" s="39"/>
      <c r="P23" s="23"/>
      <c r="Q23" s="24">
        <v>5</v>
      </c>
      <c r="R23" s="25"/>
    </row>
    <row r="24" spans="1:29" s="35" customFormat="1" ht="15.95" customHeight="1" x14ac:dyDescent="0.2">
      <c r="A24" s="29">
        <v>0</v>
      </c>
      <c r="B24" s="29">
        <v>0</v>
      </c>
      <c r="D24" s="72"/>
      <c r="E24" s="73"/>
      <c r="F24" s="119"/>
      <c r="G24" s="120"/>
      <c r="H24" s="121"/>
      <c r="I24" s="80">
        <v>0</v>
      </c>
      <c r="J24" s="81"/>
      <c r="K24" s="60">
        <v>0</v>
      </c>
      <c r="L24" s="60">
        <v>0</v>
      </c>
      <c r="M24" s="61">
        <f>ROUND(oknQuantity_6*oknPrice_6-oknItemDiscount_6,2)</f>
        <v>0</v>
      </c>
      <c r="N24" s="42"/>
      <c r="O24" s="39"/>
      <c r="P24" s="23"/>
      <c r="Q24" s="40">
        <v>6</v>
      </c>
      <c r="R24" s="25"/>
      <c r="U24" s="29"/>
    </row>
    <row r="25" spans="1:29" s="35" customFormat="1" ht="15.95" customHeight="1" x14ac:dyDescent="0.2">
      <c r="A25" s="29">
        <v>0</v>
      </c>
      <c r="B25" s="29">
        <v>0</v>
      </c>
      <c r="D25" s="74"/>
      <c r="E25" s="75"/>
      <c r="F25" s="116"/>
      <c r="G25" s="117"/>
      <c r="H25" s="118"/>
      <c r="I25" s="114">
        <v>0</v>
      </c>
      <c r="J25" s="115"/>
      <c r="K25" s="43">
        <v>0</v>
      </c>
      <c r="L25" s="43">
        <v>0</v>
      </c>
      <c r="M25" s="44">
        <f>ROUND(oknQuantity_7*oknPrice_7-oknItemDiscount_7,2)</f>
        <v>0</v>
      </c>
      <c r="N25" s="42"/>
      <c r="O25" s="39"/>
      <c r="P25" s="39"/>
      <c r="Q25" s="40">
        <v>7</v>
      </c>
    </row>
    <row r="26" spans="1:29" s="35" customFormat="1" ht="15.95" customHeight="1" x14ac:dyDescent="0.2">
      <c r="A26" s="29">
        <v>0</v>
      </c>
      <c r="B26" s="29">
        <v>0</v>
      </c>
      <c r="D26" s="72"/>
      <c r="E26" s="73"/>
      <c r="F26" s="119"/>
      <c r="G26" s="120"/>
      <c r="H26" s="121"/>
      <c r="I26" s="80">
        <v>0</v>
      </c>
      <c r="J26" s="81"/>
      <c r="K26" s="60">
        <v>0</v>
      </c>
      <c r="L26" s="60">
        <v>0</v>
      </c>
      <c r="M26" s="61">
        <f>ROUND(oknQuantity_8*oknPrice_8-oknItemDiscount_8,2)</f>
        <v>0</v>
      </c>
      <c r="N26" s="42"/>
      <c r="O26" s="39"/>
      <c r="P26" s="39"/>
      <c r="Q26" s="40">
        <v>8</v>
      </c>
    </row>
    <row r="27" spans="1:29" s="35" customFormat="1" ht="15.95" customHeight="1" x14ac:dyDescent="0.2">
      <c r="A27" s="29">
        <v>0</v>
      </c>
      <c r="B27" s="29">
        <v>0</v>
      </c>
      <c r="D27" s="74"/>
      <c r="E27" s="75"/>
      <c r="F27" s="116"/>
      <c r="G27" s="117"/>
      <c r="H27" s="118"/>
      <c r="I27" s="114">
        <v>0</v>
      </c>
      <c r="J27" s="115"/>
      <c r="K27" s="43">
        <v>0</v>
      </c>
      <c r="L27" s="43">
        <v>0</v>
      </c>
      <c r="M27" s="44">
        <f>ROUND(oknQuantity_9*oknPrice_9-oknItemDiscount_9,2)</f>
        <v>0</v>
      </c>
      <c r="N27" s="42"/>
      <c r="O27" s="39"/>
      <c r="P27" s="39"/>
      <c r="Q27" s="40">
        <v>9</v>
      </c>
    </row>
    <row r="28" spans="1:29" s="35" customFormat="1" ht="15.95" customHeight="1" x14ac:dyDescent="0.2">
      <c r="A28" s="29">
        <v>0</v>
      </c>
      <c r="B28" s="29">
        <v>0</v>
      </c>
      <c r="D28" s="72"/>
      <c r="E28" s="73"/>
      <c r="F28" s="119"/>
      <c r="G28" s="120"/>
      <c r="H28" s="121"/>
      <c r="I28" s="80">
        <v>0</v>
      </c>
      <c r="J28" s="81"/>
      <c r="K28" s="60">
        <v>0</v>
      </c>
      <c r="L28" s="60">
        <v>0</v>
      </c>
      <c r="M28" s="61">
        <f>ROUND(oknQuantity_10*oknPrice_10-oknItemDiscount_10,2)</f>
        <v>0</v>
      </c>
      <c r="N28" s="42"/>
      <c r="O28" s="39"/>
      <c r="P28" s="39"/>
      <c r="Q28" s="24">
        <v>10</v>
      </c>
    </row>
    <row r="29" spans="1:29" s="35" customFormat="1" ht="15.95" customHeight="1" x14ac:dyDescent="0.2">
      <c r="A29" s="29">
        <v>0</v>
      </c>
      <c r="B29" s="29">
        <v>0</v>
      </c>
      <c r="D29" s="74"/>
      <c r="E29" s="75"/>
      <c r="F29" s="116"/>
      <c r="G29" s="117"/>
      <c r="H29" s="118"/>
      <c r="I29" s="114">
        <v>0</v>
      </c>
      <c r="J29" s="115"/>
      <c r="K29" s="43">
        <v>0</v>
      </c>
      <c r="L29" s="43">
        <v>0</v>
      </c>
      <c r="M29" s="44">
        <f>ROUND(oknQuantity_11*oknPrice_11-oknItemDiscount_11,2)</f>
        <v>0</v>
      </c>
      <c r="N29" s="42"/>
      <c r="O29" s="39"/>
      <c r="P29" s="39"/>
      <c r="Q29" s="40">
        <v>11</v>
      </c>
    </row>
    <row r="30" spans="1:29" s="35" customFormat="1" ht="15.95" customHeight="1" x14ac:dyDescent="0.2">
      <c r="A30" s="29">
        <v>0</v>
      </c>
      <c r="B30" s="29">
        <v>0</v>
      </c>
      <c r="D30" s="72"/>
      <c r="E30" s="73"/>
      <c r="F30" s="119"/>
      <c r="G30" s="120"/>
      <c r="H30" s="121"/>
      <c r="I30" s="80">
        <v>0</v>
      </c>
      <c r="J30" s="81"/>
      <c r="K30" s="60">
        <v>0</v>
      </c>
      <c r="L30" s="60">
        <v>0</v>
      </c>
      <c r="M30" s="61">
        <f>ROUND(oknQuantity_12*oknPrice_12-oknItemDiscount_12,2)</f>
        <v>0</v>
      </c>
      <c r="N30" s="42"/>
      <c r="O30" s="39"/>
      <c r="P30" s="39"/>
      <c r="Q30" s="40">
        <v>12</v>
      </c>
    </row>
    <row r="31" spans="1:29" s="35" customFormat="1" ht="15.95" customHeight="1" x14ac:dyDescent="0.2">
      <c r="A31" s="29">
        <v>0</v>
      </c>
      <c r="B31" s="29">
        <v>0</v>
      </c>
      <c r="D31" s="74"/>
      <c r="E31" s="75"/>
      <c r="F31" s="116"/>
      <c r="G31" s="117"/>
      <c r="H31" s="118"/>
      <c r="I31" s="114">
        <v>0</v>
      </c>
      <c r="J31" s="115"/>
      <c r="K31" s="43">
        <v>0</v>
      </c>
      <c r="L31" s="43">
        <v>0</v>
      </c>
      <c r="M31" s="44">
        <f>ROUND(oknQuantity_13*oknPrice_13-oknItemDiscount_13,2)</f>
        <v>0</v>
      </c>
      <c r="N31" s="38"/>
      <c r="O31" s="39"/>
      <c r="P31" s="39"/>
      <c r="Q31" s="40">
        <v>13</v>
      </c>
    </row>
    <row r="32" spans="1:29" s="35" customFormat="1" ht="15.95" customHeight="1" x14ac:dyDescent="0.2">
      <c r="A32" s="29">
        <v>0</v>
      </c>
      <c r="B32" s="29">
        <v>0</v>
      </c>
      <c r="D32" s="72"/>
      <c r="E32" s="73"/>
      <c r="F32" s="119"/>
      <c r="G32" s="120"/>
      <c r="H32" s="121"/>
      <c r="I32" s="80">
        <v>0</v>
      </c>
      <c r="J32" s="81"/>
      <c r="K32" s="60">
        <v>0</v>
      </c>
      <c r="L32" s="60">
        <v>0</v>
      </c>
      <c r="M32" s="61">
        <f>ROUND(oknQuantity_14*oknPrice_14-oknItemDiscount_14,2)</f>
        <v>0</v>
      </c>
      <c r="N32" s="42"/>
      <c r="O32" s="39"/>
      <c r="P32" s="39"/>
      <c r="Q32" s="40">
        <v>14</v>
      </c>
    </row>
    <row r="33" spans="1:17" s="35" customFormat="1" ht="15.95" customHeight="1" x14ac:dyDescent="0.2">
      <c r="A33" s="29">
        <v>0</v>
      </c>
      <c r="B33" s="29">
        <v>0</v>
      </c>
      <c r="D33" s="74"/>
      <c r="E33" s="75"/>
      <c r="F33" s="116"/>
      <c r="G33" s="117"/>
      <c r="H33" s="118"/>
      <c r="I33" s="114">
        <v>0</v>
      </c>
      <c r="J33" s="115"/>
      <c r="K33" s="43">
        <v>0</v>
      </c>
      <c r="L33" s="43">
        <v>0</v>
      </c>
      <c r="M33" s="44">
        <f>ROUND(oknQuantity_15*oknPrice_15-oknItemDiscount_15,2)</f>
        <v>0</v>
      </c>
      <c r="N33" s="38"/>
      <c r="O33" s="39"/>
      <c r="P33" s="39"/>
      <c r="Q33" s="24">
        <v>15</v>
      </c>
    </row>
    <row r="34" spans="1:17" s="35" customFormat="1" ht="15.95" customHeight="1" x14ac:dyDescent="0.2">
      <c r="A34" s="29">
        <v>0</v>
      </c>
      <c r="B34" s="29">
        <v>0</v>
      </c>
      <c r="D34" s="72"/>
      <c r="E34" s="73"/>
      <c r="F34" s="119"/>
      <c r="G34" s="120"/>
      <c r="H34" s="121"/>
      <c r="I34" s="80">
        <v>0</v>
      </c>
      <c r="J34" s="81"/>
      <c r="K34" s="60">
        <v>0</v>
      </c>
      <c r="L34" s="60">
        <v>0</v>
      </c>
      <c r="M34" s="61">
        <f>ROUND(oknQuantity_16*oknPrice_16-oknItemDiscount_16,2)</f>
        <v>0</v>
      </c>
      <c r="N34" s="42"/>
      <c r="O34" s="39"/>
      <c r="P34" s="39"/>
      <c r="Q34" s="40">
        <v>16</v>
      </c>
    </row>
    <row r="35" spans="1:17" s="35" customFormat="1" ht="15.95" customHeight="1" x14ac:dyDescent="0.2">
      <c r="A35" s="29">
        <v>0</v>
      </c>
      <c r="B35" s="29">
        <v>0</v>
      </c>
      <c r="D35" s="74"/>
      <c r="E35" s="75"/>
      <c r="F35" s="116"/>
      <c r="G35" s="117"/>
      <c r="H35" s="118"/>
      <c r="I35" s="114">
        <v>0</v>
      </c>
      <c r="J35" s="115"/>
      <c r="K35" s="43">
        <v>0</v>
      </c>
      <c r="L35" s="43">
        <v>0</v>
      </c>
      <c r="M35" s="44">
        <f>ROUND(oknQuantity_17*oknPrice_17-oknItemDiscount_17,2)</f>
        <v>0</v>
      </c>
      <c r="N35" s="38"/>
      <c r="O35" s="39"/>
      <c r="P35" s="39"/>
      <c r="Q35" s="40">
        <v>17</v>
      </c>
    </row>
    <row r="36" spans="1:17" s="35" customFormat="1" ht="15.95" customHeight="1" x14ac:dyDescent="0.2">
      <c r="A36" s="29">
        <v>0</v>
      </c>
      <c r="B36" s="29">
        <v>0</v>
      </c>
      <c r="D36" s="72"/>
      <c r="E36" s="73"/>
      <c r="F36" s="119"/>
      <c r="G36" s="120"/>
      <c r="H36" s="121"/>
      <c r="I36" s="80">
        <v>0</v>
      </c>
      <c r="J36" s="81"/>
      <c r="K36" s="60">
        <v>0</v>
      </c>
      <c r="L36" s="60">
        <v>0</v>
      </c>
      <c r="M36" s="61">
        <f>ROUND(oknQuantity_18*oknPrice_18-oknItemDiscount_18,2)</f>
        <v>0</v>
      </c>
      <c r="N36" s="42"/>
      <c r="O36" s="39"/>
      <c r="P36" s="39"/>
      <c r="Q36" s="40">
        <v>18</v>
      </c>
    </row>
    <row r="37" spans="1:17" s="35" customFormat="1" ht="15.95" customHeight="1" x14ac:dyDescent="0.2">
      <c r="A37" s="29">
        <v>0</v>
      </c>
      <c r="B37" s="29">
        <v>0</v>
      </c>
      <c r="D37" s="74"/>
      <c r="E37" s="75"/>
      <c r="F37" s="116"/>
      <c r="G37" s="117"/>
      <c r="H37" s="118"/>
      <c r="I37" s="114">
        <v>0</v>
      </c>
      <c r="J37" s="115"/>
      <c r="K37" s="43">
        <v>0</v>
      </c>
      <c r="L37" s="43">
        <v>0</v>
      </c>
      <c r="M37" s="44">
        <f>ROUND(oknQuantity_19*oknPrice_19-oknItemDiscount_19,2)</f>
        <v>0</v>
      </c>
      <c r="N37" s="38"/>
      <c r="O37" s="39"/>
      <c r="P37" s="39"/>
      <c r="Q37" s="40">
        <v>19</v>
      </c>
    </row>
    <row r="38" spans="1:17" s="35" customFormat="1" ht="15.95" customHeight="1" x14ac:dyDescent="0.2">
      <c r="A38" s="29">
        <v>0</v>
      </c>
      <c r="B38" s="29">
        <v>0</v>
      </c>
      <c r="D38" s="76"/>
      <c r="E38" s="77"/>
      <c r="F38" s="147"/>
      <c r="G38" s="148"/>
      <c r="H38" s="149"/>
      <c r="I38" s="150">
        <v>0</v>
      </c>
      <c r="J38" s="151"/>
      <c r="K38" s="58">
        <v>0</v>
      </c>
      <c r="L38" s="58">
        <v>0</v>
      </c>
      <c r="M38" s="59">
        <f>ROUND(oknQuantity_20*oknPrice_20-oknItemDiscount_20,2)</f>
        <v>0</v>
      </c>
      <c r="N38" s="42"/>
      <c r="O38" s="39"/>
      <c r="P38" s="39"/>
      <c r="Q38" s="24">
        <v>20</v>
      </c>
    </row>
    <row r="39" spans="1:17" s="35" customFormat="1" ht="15.95" customHeight="1" x14ac:dyDescent="0.2">
      <c r="A39" s="45"/>
      <c r="B39" s="46">
        <f t="array" ref="B39">SUM(oknTaxable_1:oknTaxable_20*oknLineTotal_1:oknLineTotal_20)</f>
        <v>0</v>
      </c>
      <c r="D39" s="47"/>
      <c r="E39" s="47"/>
      <c r="F39" s="47"/>
      <c r="G39" s="47"/>
      <c r="H39" s="47"/>
      <c r="I39" s="47"/>
      <c r="L39" s="48" t="s">
        <v>3</v>
      </c>
      <c r="M39" s="49">
        <f>SUM(oknLineTotal_1:oknLineTotal_20)</f>
        <v>4384</v>
      </c>
      <c r="N39" s="38"/>
    </row>
    <row r="40" spans="1:17" s="35" customFormat="1" ht="15.95" customHeight="1" x14ac:dyDescent="0.2">
      <c r="A40" s="45"/>
      <c r="B40" s="45"/>
      <c r="E40" s="25"/>
      <c r="F40" s="47"/>
      <c r="G40" s="47"/>
      <c r="H40" s="47"/>
      <c r="I40" s="47"/>
      <c r="K40" s="65" t="s">
        <v>10</v>
      </c>
      <c r="L40" s="50">
        <v>0.08</v>
      </c>
      <c r="M40" s="49">
        <f>ROUND(IF(oknTaxType=0,0, oknTax1Rate*(oknLineTotalTaxable+IF(oknTaxTotalIncludingShippingCost=0,0,oknShippingCost))),2)</f>
        <v>0</v>
      </c>
      <c r="N40" s="38"/>
    </row>
    <row r="41" spans="1:17" s="35" customFormat="1" ht="15.95" customHeight="1" x14ac:dyDescent="0.2">
      <c r="A41" s="45"/>
      <c r="B41" s="45"/>
      <c r="E41" s="25"/>
      <c r="F41" s="25"/>
      <c r="G41" s="25"/>
      <c r="H41" s="25"/>
      <c r="I41" s="47"/>
      <c r="K41" s="65" t="s">
        <v>11</v>
      </c>
      <c r="L41" s="50">
        <v>0.06</v>
      </c>
      <c r="M41" s="49">
        <f>ROUND(IF(oknTaxType&lt;&gt;2,0,oknTax2Rate*(oknLineTotalTaxable+IF(oknTaxTotalIncludingShippingCost=0,0,oknShippingCost)+IF(oknTax2IsAppliedToTax1=0,0,oknTax1))),2)</f>
        <v>0</v>
      </c>
      <c r="N41" s="51"/>
    </row>
    <row r="42" spans="1:17" s="35" customFormat="1" ht="15.95" customHeight="1" x14ac:dyDescent="0.2">
      <c r="A42" s="45"/>
      <c r="B42" s="45"/>
      <c r="E42" s="25"/>
      <c r="F42" s="25"/>
      <c r="G42" s="25"/>
      <c r="H42" s="25"/>
      <c r="I42" s="47"/>
      <c r="L42" s="48" t="s">
        <v>1</v>
      </c>
      <c r="M42" s="52">
        <v>0</v>
      </c>
      <c r="N42" s="53"/>
    </row>
    <row r="43" spans="1:17" s="35" customFormat="1" ht="15.95" customHeight="1" x14ac:dyDescent="0.2">
      <c r="A43" s="45"/>
      <c r="B43" s="45"/>
      <c r="E43" s="25"/>
      <c r="F43" s="25"/>
      <c r="G43" s="25"/>
      <c r="H43" s="25"/>
      <c r="I43" s="47"/>
      <c r="L43" s="54" t="s">
        <v>36</v>
      </c>
      <c r="M43" s="49">
        <f>ROUND(oknSubTotal + oknShippingCost + IF(oknTaxType=0,0,IF(oknTaxType=1,oknTax1,oknTax1+oknTax2)),2)</f>
        <v>4384</v>
      </c>
      <c r="N43" s="53"/>
    </row>
    <row r="44" spans="1:17" s="35" customFormat="1" ht="15.95" customHeight="1" x14ac:dyDescent="0.2">
      <c r="A44" s="45"/>
      <c r="B44" s="45"/>
      <c r="D44" s="55" t="s">
        <v>28</v>
      </c>
      <c r="E44" s="25"/>
      <c r="F44" s="25"/>
      <c r="G44" s="25"/>
      <c r="H44" s="25"/>
      <c r="I44" s="47"/>
      <c r="L44" s="54" t="s">
        <v>37</v>
      </c>
      <c r="M44" s="56">
        <v>0.3</v>
      </c>
      <c r="N44" s="53"/>
    </row>
    <row r="45" spans="1:17" s="35" customFormat="1" ht="15.95" customHeight="1" x14ac:dyDescent="0.2">
      <c r="A45" s="45"/>
      <c r="B45" s="45"/>
      <c r="D45" s="127"/>
      <c r="E45" s="128"/>
      <c r="F45" s="128"/>
      <c r="G45" s="128"/>
      <c r="H45" s="128"/>
      <c r="I45" s="129"/>
      <c r="L45" s="54" t="s">
        <v>38</v>
      </c>
      <c r="M45" s="49">
        <f>ROUND(oknTotal*oknAdvancePaymentPercentage,2)</f>
        <v>1315.2</v>
      </c>
      <c r="N45" s="38"/>
    </row>
    <row r="46" spans="1:17" s="41" customFormat="1" ht="15.95" customHeight="1" x14ac:dyDescent="0.25">
      <c r="A46" s="57"/>
      <c r="B46" s="57"/>
      <c r="D46" s="130"/>
      <c r="E46" s="131"/>
      <c r="F46" s="131"/>
      <c r="G46" s="131"/>
      <c r="H46" s="131"/>
      <c r="I46" s="132"/>
      <c r="L46" s="54" t="s">
        <v>4</v>
      </c>
      <c r="M46" s="52"/>
    </row>
    <row r="47" spans="1:17" s="41" customFormat="1" ht="15.95" customHeight="1" x14ac:dyDescent="0.25">
      <c r="A47" s="57"/>
      <c r="B47" s="57"/>
      <c r="D47" s="133"/>
      <c r="E47" s="134"/>
      <c r="F47" s="134"/>
      <c r="G47" s="134"/>
      <c r="H47" s="134"/>
      <c r="I47" s="135"/>
      <c r="L47" s="54" t="s">
        <v>5</v>
      </c>
      <c r="M47" s="49">
        <f>ROUND(oknTotal-oknPayments-oknAdvancePaymentAmount,2)</f>
        <v>3068.8</v>
      </c>
    </row>
    <row r="48" spans="1:17" ht="15.95" hidden="1" customHeight="1" x14ac:dyDescent="0.25">
      <c r="D48" s="26" t="s">
        <v>27</v>
      </c>
    </row>
    <row r="49" spans="4:13" ht="15.95" hidden="1" customHeight="1" x14ac:dyDescent="0.25">
      <c r="D49" s="125" t="s">
        <v>23</v>
      </c>
      <c r="E49" s="126"/>
      <c r="F49" s="63" t="s">
        <v>2</v>
      </c>
      <c r="G49" s="63" t="s">
        <v>29</v>
      </c>
      <c r="H49" s="63" t="s">
        <v>26</v>
      </c>
      <c r="I49" s="122" t="s">
        <v>25</v>
      </c>
      <c r="J49" s="123"/>
      <c r="K49" s="124"/>
      <c r="L49" s="27"/>
      <c r="M49" s="64" t="s">
        <v>24</v>
      </c>
    </row>
    <row r="50" spans="4:13" ht="15.95" hidden="1" customHeight="1" x14ac:dyDescent="0.25">
      <c r="D50" s="28"/>
      <c r="E50" s="28"/>
      <c r="F50" s="29"/>
      <c r="G50" s="29"/>
      <c r="H50" s="29"/>
      <c r="I50" s="29"/>
      <c r="J50" s="29"/>
      <c r="K50" s="29"/>
      <c r="L50" s="29"/>
      <c r="M50" s="29"/>
    </row>
    <row r="51" spans="4:13" ht="15.95" hidden="1" customHeight="1" x14ac:dyDescent="0.25">
      <c r="D51" s="28"/>
      <c r="E51" s="28"/>
      <c r="F51" s="29"/>
      <c r="G51" s="29"/>
      <c r="H51" s="29"/>
      <c r="I51" s="29"/>
      <c r="J51" s="29"/>
      <c r="K51" s="29"/>
      <c r="L51" s="29"/>
      <c r="M51" s="29"/>
    </row>
    <row r="52" spans="4:13" ht="15.95" hidden="1" customHeight="1" x14ac:dyDescent="0.25">
      <c r="D52" s="28"/>
      <c r="E52" s="28"/>
      <c r="F52" s="29"/>
      <c r="G52" s="29"/>
      <c r="H52" s="29"/>
      <c r="I52" s="29"/>
      <c r="J52" s="29"/>
      <c r="K52" s="29"/>
      <c r="L52" s="29"/>
      <c r="M52" s="29"/>
    </row>
    <row r="53" spans="4:13" ht="9" customHeight="1" x14ac:dyDescent="0.25">
      <c r="D53" s="28"/>
      <c r="E53" s="28"/>
      <c r="F53" s="29"/>
      <c r="G53" s="29"/>
      <c r="H53" s="29"/>
      <c r="I53" s="29"/>
      <c r="J53" s="29"/>
      <c r="K53" s="29"/>
      <c r="L53" s="29"/>
      <c r="M53" s="29"/>
    </row>
    <row r="54" spans="4:13" ht="20.25" customHeight="1" x14ac:dyDescent="0.25">
      <c r="D54" s="112" t="s">
        <v>19</v>
      </c>
      <c r="E54" s="113"/>
      <c r="F54" s="113"/>
      <c r="G54" s="113"/>
      <c r="H54" s="113"/>
      <c r="I54" s="113"/>
      <c r="J54" s="113"/>
      <c r="K54" s="113"/>
      <c r="L54" s="113"/>
      <c r="M54" s="113"/>
    </row>
    <row r="56" spans="4:13" ht="15" x14ac:dyDescent="0.3">
      <c r="D56" s="30"/>
      <c r="E56" s="30"/>
      <c r="F56" s="30"/>
      <c r="G56" s="30"/>
      <c r="H56" s="30"/>
      <c r="I56" s="30"/>
    </row>
    <row r="911" spans="1:1" hidden="1" x14ac:dyDescent="0.25">
      <c r="A911" s="31" t="s">
        <v>46</v>
      </c>
    </row>
    <row r="922" spans="1:1" hidden="1" x14ac:dyDescent="0.25">
      <c r="A922" s="31" t="s">
        <v>46</v>
      </c>
    </row>
    <row r="937" spans="1:1" hidden="1" x14ac:dyDescent="0.25">
      <c r="A937" s="31" t="s">
        <v>48</v>
      </c>
    </row>
    <row r="968" spans="1:1" hidden="1" x14ac:dyDescent="0.25">
      <c r="A968" s="31" t="s">
        <v>48</v>
      </c>
    </row>
    <row r="973" spans="1:1" hidden="1" x14ac:dyDescent="0.25">
      <c r="A973" s="66" t="s">
        <v>68</v>
      </c>
    </row>
  </sheetData>
  <sheetProtection sheet="1" objects="1" scenarios="1" selectLockedCells="1"/>
  <dataConsolidate/>
  <mergeCells count="106">
    <mergeCell ref="AJ12:AK12"/>
    <mergeCell ref="AJ13:AK13"/>
    <mergeCell ref="I18:J18"/>
    <mergeCell ref="F19:H19"/>
    <mergeCell ref="F16:G16"/>
    <mergeCell ref="H15:K15"/>
    <mergeCell ref="F23:H23"/>
    <mergeCell ref="F20:H20"/>
    <mergeCell ref="F15:G15"/>
    <mergeCell ref="D12:H12"/>
    <mergeCell ref="D13:H13"/>
    <mergeCell ref="Q14:V17"/>
    <mergeCell ref="D22:E22"/>
    <mergeCell ref="D23:E23"/>
    <mergeCell ref="D19:E19"/>
    <mergeCell ref="D20:E20"/>
    <mergeCell ref="D21:E21"/>
    <mergeCell ref="D18:E18"/>
    <mergeCell ref="D16:E16"/>
    <mergeCell ref="D15:E15"/>
    <mergeCell ref="D45:I47"/>
    <mergeCell ref="I30:J30"/>
    <mergeCell ref="F30:H30"/>
    <mergeCell ref="F28:H28"/>
    <mergeCell ref="F32:H32"/>
    <mergeCell ref="I34:J34"/>
    <mergeCell ref="L5:M5"/>
    <mergeCell ref="L6:M6"/>
    <mergeCell ref="L15:M15"/>
    <mergeCell ref="L16:M16"/>
    <mergeCell ref="J9:M9"/>
    <mergeCell ref="J10:M10"/>
    <mergeCell ref="J11:M11"/>
    <mergeCell ref="J13:M13"/>
    <mergeCell ref="F22:H22"/>
    <mergeCell ref="F38:H38"/>
    <mergeCell ref="I38:J38"/>
    <mergeCell ref="F36:H36"/>
    <mergeCell ref="I36:J36"/>
    <mergeCell ref="F37:H37"/>
    <mergeCell ref="I37:J37"/>
    <mergeCell ref="F34:H34"/>
    <mergeCell ref="D31:E31"/>
    <mergeCell ref="D32:E32"/>
    <mergeCell ref="D54:M54"/>
    <mergeCell ref="I20:J20"/>
    <mergeCell ref="I21:J21"/>
    <mergeCell ref="F27:H27"/>
    <mergeCell ref="I22:J22"/>
    <mergeCell ref="I23:J23"/>
    <mergeCell ref="F21:H21"/>
    <mergeCell ref="F24:H24"/>
    <mergeCell ref="F26:H26"/>
    <mergeCell ref="I49:K49"/>
    <mergeCell ref="D49:E49"/>
    <mergeCell ref="F25:H25"/>
    <mergeCell ref="I32:J32"/>
    <mergeCell ref="F31:H31"/>
    <mergeCell ref="I31:J31"/>
    <mergeCell ref="F33:H33"/>
    <mergeCell ref="I33:J33"/>
    <mergeCell ref="F35:H35"/>
    <mergeCell ref="I35:J35"/>
    <mergeCell ref="F29:H29"/>
    <mergeCell ref="I27:J27"/>
    <mergeCell ref="I25:J25"/>
    <mergeCell ref="I29:J29"/>
    <mergeCell ref="I26:J26"/>
    <mergeCell ref="S1:T1"/>
    <mergeCell ref="P18:Q18"/>
    <mergeCell ref="I28:J28"/>
    <mergeCell ref="I19:J19"/>
    <mergeCell ref="I24:J24"/>
    <mergeCell ref="J12:M12"/>
    <mergeCell ref="F18:H18"/>
    <mergeCell ref="H16:K16"/>
    <mergeCell ref="P1:Q1"/>
    <mergeCell ref="O3:V3"/>
    <mergeCell ref="Q4:V4"/>
    <mergeCell ref="P14:P17"/>
    <mergeCell ref="Q5:V7"/>
    <mergeCell ref="P5:P7"/>
    <mergeCell ref="D9:H9"/>
    <mergeCell ref="D10:H10"/>
    <mergeCell ref="D11:H11"/>
    <mergeCell ref="D8:H8"/>
    <mergeCell ref="Q8:V9"/>
    <mergeCell ref="P8:P9"/>
    <mergeCell ref="Q10:V11"/>
    <mergeCell ref="P10:P11"/>
    <mergeCell ref="Q12:V13"/>
    <mergeCell ref="P12:P13"/>
    <mergeCell ref="J8:M8"/>
    <mergeCell ref="D24:E24"/>
    <mergeCell ref="D33:E33"/>
    <mergeCell ref="D34:E34"/>
    <mergeCell ref="D35:E35"/>
    <mergeCell ref="D36:E36"/>
    <mergeCell ref="D37:E37"/>
    <mergeCell ref="D38:E38"/>
    <mergeCell ref="D25:E25"/>
    <mergeCell ref="D26:E26"/>
    <mergeCell ref="D27:E27"/>
    <mergeCell ref="D28:E28"/>
    <mergeCell ref="D29:E29"/>
    <mergeCell ref="D30:E30"/>
  </mergeCells>
  <phoneticPr fontId="8" type="noConversion"/>
  <dataValidations count="9">
    <dataValidation type="decimal" operator="lessThanOrEqual" allowBlank="1" showInputMessage="1" showErrorMessage="1" errorTitle="Invalid Input" error="Please enter a valid numeric_x000a_value." sqref="L40:L41 I19:L38 M44:M46 M42" xr:uid="{00000000-0002-0000-0000-000000000000}">
      <formula1>999999999.99</formula1>
    </dataValidation>
    <dataValidation type="textLength" allowBlank="1" showInputMessage="1" showErrorMessage="1" sqref="AJ13:AK13 F16:G16" xr:uid="{00000000-0002-0000-0000-000001000000}">
      <formula1>1</formula1>
      <formula2>50</formula2>
    </dataValidation>
    <dataValidation type="date" allowBlank="1" showErrorMessage="1" errorTitle="Invalid Input" error="Please enter a valid date." sqref="AJ11 L5" xr:uid="{00000000-0002-0000-0000-000002000000}">
      <formula1>36526</formula1>
      <formula2>402132</formula2>
    </dataValidation>
    <dataValidation type="textLength" allowBlank="1" showInputMessage="1" showErrorMessage="1" errorTitle="Invalid Input" error="Max characters allowed: 60" sqref="J11:J12 AA37 U35 AA35 U33 AA33 U31 AA31 J9 U37 D9 D11:D12" xr:uid="{00000000-0002-0000-0000-000003000000}">
      <formula1>0</formula1>
      <formula2>60</formula2>
    </dataValidation>
    <dataValidation type="textLength" allowBlank="1" showInputMessage="1" showErrorMessage="1" errorTitle="Invalid Input" error="Max characters allowed: 60" sqref="AA36 J10 AA34 AA32 AA38" xr:uid="{00000000-0002-0000-0000-000004000000}">
      <formula1>0</formula1>
      <formula2>160</formula2>
    </dataValidation>
    <dataValidation type="textLength" allowBlank="1" showInputMessage="1" showErrorMessage="1" sqref="D13 J13 AA24 D19:D38 D16:E16 L6 U24" xr:uid="{00000000-0002-0000-0000-000005000000}">
      <formula1>1</formula1>
      <formula2>30</formula2>
    </dataValidation>
    <dataValidation type="textLength" allowBlank="1" showInputMessage="1" showErrorMessage="1" errorTitle="Invalid Input" error="Max characters allowed: 60" sqref="U36 U34 U32 U38 D10" xr:uid="{00000000-0002-0000-0000-000006000000}">
      <formula1>0</formula1>
      <formula2>255</formula2>
    </dataValidation>
    <dataValidation type="textLength" allowBlank="1" showInputMessage="1" showErrorMessage="1" sqref="E40 D45:I47 E41:H44" xr:uid="{00000000-0002-0000-0000-000007000000}">
      <formula1>1</formula1>
      <formula2>255</formula2>
    </dataValidation>
    <dataValidation type="textLength" operator="lessThanOrEqual" allowBlank="1" showInputMessage="1" showErrorMessage="1" errorTitle="Invalid Input" error="Max characters allowed: 100" sqref="F19:H38" xr:uid="{00000000-0002-0000-0000-000008000000}">
      <formula1>100</formula1>
    </dataValidation>
  </dataValidations>
  <hyperlinks>
    <hyperlink ref="A911" r:id="rId1" tooltip="Advance Payment Billing Format" display="http://www.invoicingtemplate.com/advancepayment.html" xr:uid="{00000000-0004-0000-0000-000000000000}"/>
    <hyperlink ref="AID1" r:id="rId2" tooltip="Advance Payment Invoicing Format" display="http://www.invoicingtemplate.com/advancepayment.html" xr:uid="{00000000-0004-0000-0000-000001000000}"/>
    <hyperlink ref="A922" r:id="rId3" tooltip="Advance Payment Billing Format" display="http://www.invoicingtemplate.com/advancepayment.html" xr:uid="{00000000-0004-0000-0000-000002000000}"/>
    <hyperlink ref="AJN1" r:id="rId4" tooltip="Advance Payment Invoicing Format" display="http://www.invoicingtemplate.com/advancepayment.html" xr:uid="{00000000-0004-0000-0000-000003000000}"/>
    <hyperlink ref="A937" r:id="rId5" tooltip="Advance Payment Billing Format" display="http://www.invoicingtemplate.com/advancepayment.html" xr:uid="{00000000-0004-0000-0000-000004000000}"/>
    <hyperlink ref="ALJ1" r:id="rId6" tooltip="Advance Payment Invoicing Format" display="http://www.invoicingtemplate.com/advancepayment.html" xr:uid="{00000000-0004-0000-0000-000005000000}"/>
    <hyperlink ref="A968" r:id="rId7" tooltip="Advance Payment Billing Format" display="http://www.invoicingtemplate.com/advancepayment.html" xr:uid="{00000000-0004-0000-0000-000006000000}"/>
    <hyperlink ref="A973" r:id="rId8" tooltip="Retainer Invoicing Sample" display="http://www.invoicingtemplate.com/plumbinginvoicetemplate.html" xr:uid="{00000000-0004-0000-0000-000007000000}"/>
    <hyperlink ref="AKH1" r:id="rId9" tooltip="Retainer Invoice Template" display="http://www.invoicingtemplate.com/plumbinginvoicetemplate.html" xr:uid="{00000000-0004-0000-0000-000008000000}"/>
  </hyperlinks>
  <printOptions horizontalCentered="1" verticalCentered="1"/>
  <pageMargins left="0.31" right="0.31" top="0.31" bottom="0.31" header="0.31" footer="0.31"/>
  <pageSetup paperSize="9" orientation="portrait" horizontalDpi="300" verticalDpi="300"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191" r:id="rId13" name="oknWidget_taxable1">
              <controlPr defaultSize="0" autoFill="0" autoLine="0" autoPict="0" altText="">
                <anchor moveWithCells="1">
                  <from>
                    <xdr:col>14</xdr:col>
                    <xdr:colOff>38100</xdr:colOff>
                    <xdr:row>17</xdr:row>
                    <xdr:rowOff>228600</xdr:rowOff>
                  </from>
                  <to>
                    <xdr:col>15</xdr:col>
                    <xdr:colOff>238125</xdr:colOff>
                    <xdr:row>18</xdr:row>
                    <xdr:rowOff>190500</xdr:rowOff>
                  </to>
                </anchor>
              </controlPr>
            </control>
          </mc:Choice>
        </mc:AlternateContent>
        <mc:AlternateContent xmlns:mc="http://schemas.openxmlformats.org/markup-compatibility/2006">
          <mc:Choice Requires="x14">
            <control shapeId="1192" r:id="rId14" name="oknWidget_taxable2">
              <controlPr defaultSize="0" autoFill="0" autoLine="0" autoPict="0" altText="">
                <anchor moveWithCells="1">
                  <from>
                    <xdr:col>14</xdr:col>
                    <xdr:colOff>38100</xdr:colOff>
                    <xdr:row>18</xdr:row>
                    <xdr:rowOff>190500</xdr:rowOff>
                  </from>
                  <to>
                    <xdr:col>15</xdr:col>
                    <xdr:colOff>238125</xdr:colOff>
                    <xdr:row>20</xdr:row>
                    <xdr:rowOff>0</xdr:rowOff>
                  </to>
                </anchor>
              </controlPr>
            </control>
          </mc:Choice>
        </mc:AlternateContent>
        <mc:AlternateContent xmlns:mc="http://schemas.openxmlformats.org/markup-compatibility/2006">
          <mc:Choice Requires="x14">
            <control shapeId="1193" r:id="rId15" name="oknWidget_taxable3">
              <controlPr defaultSize="0" autoFill="0" autoLine="0" autoPict="0" altText="">
                <anchor moveWithCells="1">
                  <from>
                    <xdr:col>14</xdr:col>
                    <xdr:colOff>38100</xdr:colOff>
                    <xdr:row>19</xdr:row>
                    <xdr:rowOff>190500</xdr:rowOff>
                  </from>
                  <to>
                    <xdr:col>15</xdr:col>
                    <xdr:colOff>238125</xdr:colOff>
                    <xdr:row>21</xdr:row>
                    <xdr:rowOff>0</xdr:rowOff>
                  </to>
                </anchor>
              </controlPr>
            </control>
          </mc:Choice>
        </mc:AlternateContent>
        <mc:AlternateContent xmlns:mc="http://schemas.openxmlformats.org/markup-compatibility/2006">
          <mc:Choice Requires="x14">
            <control shapeId="1194" r:id="rId16" name="oknWidget_taxable4">
              <controlPr defaultSize="0" autoFill="0" autoLine="0" autoPict="0" altText="">
                <anchor moveWithCells="1">
                  <from>
                    <xdr:col>14</xdr:col>
                    <xdr:colOff>38100</xdr:colOff>
                    <xdr:row>20</xdr:row>
                    <xdr:rowOff>190500</xdr:rowOff>
                  </from>
                  <to>
                    <xdr:col>15</xdr:col>
                    <xdr:colOff>238125</xdr:colOff>
                    <xdr:row>22</xdr:row>
                    <xdr:rowOff>0</xdr:rowOff>
                  </to>
                </anchor>
              </controlPr>
            </control>
          </mc:Choice>
        </mc:AlternateContent>
        <mc:AlternateContent xmlns:mc="http://schemas.openxmlformats.org/markup-compatibility/2006">
          <mc:Choice Requires="x14">
            <control shapeId="1195" r:id="rId17" name="oknWidget_taxable5">
              <controlPr defaultSize="0" autoFill="0" autoLine="0" autoPict="0" altText="">
                <anchor moveWithCells="1">
                  <from>
                    <xdr:col>14</xdr:col>
                    <xdr:colOff>38100</xdr:colOff>
                    <xdr:row>21</xdr:row>
                    <xdr:rowOff>171450</xdr:rowOff>
                  </from>
                  <to>
                    <xdr:col>15</xdr:col>
                    <xdr:colOff>238125</xdr:colOff>
                    <xdr:row>22</xdr:row>
                    <xdr:rowOff>180975</xdr:rowOff>
                  </to>
                </anchor>
              </controlPr>
            </control>
          </mc:Choice>
        </mc:AlternateContent>
        <mc:AlternateContent xmlns:mc="http://schemas.openxmlformats.org/markup-compatibility/2006">
          <mc:Choice Requires="x14">
            <control shapeId="1196" r:id="rId18" name="oknWidget_taxable6">
              <controlPr defaultSize="0" autoFill="0" autoLine="0" autoPict="0" altText="">
                <anchor moveWithCells="1">
                  <from>
                    <xdr:col>14</xdr:col>
                    <xdr:colOff>38100</xdr:colOff>
                    <xdr:row>22</xdr:row>
                    <xdr:rowOff>171450</xdr:rowOff>
                  </from>
                  <to>
                    <xdr:col>15</xdr:col>
                    <xdr:colOff>238125</xdr:colOff>
                    <xdr:row>23</xdr:row>
                    <xdr:rowOff>180975</xdr:rowOff>
                  </to>
                </anchor>
              </controlPr>
            </control>
          </mc:Choice>
        </mc:AlternateContent>
        <mc:AlternateContent xmlns:mc="http://schemas.openxmlformats.org/markup-compatibility/2006">
          <mc:Choice Requires="x14">
            <control shapeId="1197" r:id="rId19" name="oknWidget_taxable7">
              <controlPr defaultSize="0" autoFill="0" autoLine="0" autoPict="0" altText="">
                <anchor moveWithCells="1">
                  <from>
                    <xdr:col>14</xdr:col>
                    <xdr:colOff>38100</xdr:colOff>
                    <xdr:row>23</xdr:row>
                    <xdr:rowOff>190500</xdr:rowOff>
                  </from>
                  <to>
                    <xdr:col>15</xdr:col>
                    <xdr:colOff>238125</xdr:colOff>
                    <xdr:row>25</xdr:row>
                    <xdr:rowOff>0</xdr:rowOff>
                  </to>
                </anchor>
              </controlPr>
            </control>
          </mc:Choice>
        </mc:AlternateContent>
        <mc:AlternateContent xmlns:mc="http://schemas.openxmlformats.org/markup-compatibility/2006">
          <mc:Choice Requires="x14">
            <control shapeId="1198" r:id="rId20" name="oknWidget_taxable8">
              <controlPr defaultSize="0" autoFill="0" autoLine="0" autoPict="0" altText="">
                <anchor moveWithCells="1">
                  <from>
                    <xdr:col>14</xdr:col>
                    <xdr:colOff>38100</xdr:colOff>
                    <xdr:row>24</xdr:row>
                    <xdr:rowOff>180975</xdr:rowOff>
                  </from>
                  <to>
                    <xdr:col>15</xdr:col>
                    <xdr:colOff>238125</xdr:colOff>
                    <xdr:row>25</xdr:row>
                    <xdr:rowOff>190500</xdr:rowOff>
                  </to>
                </anchor>
              </controlPr>
            </control>
          </mc:Choice>
        </mc:AlternateContent>
        <mc:AlternateContent xmlns:mc="http://schemas.openxmlformats.org/markup-compatibility/2006">
          <mc:Choice Requires="x14">
            <control shapeId="1199" r:id="rId21" name="oknWidget_taxable9">
              <controlPr defaultSize="0" autoFill="0" autoLine="0" autoPict="0" altText="">
                <anchor moveWithCells="1">
                  <from>
                    <xdr:col>14</xdr:col>
                    <xdr:colOff>38100</xdr:colOff>
                    <xdr:row>25</xdr:row>
                    <xdr:rowOff>161925</xdr:rowOff>
                  </from>
                  <to>
                    <xdr:col>15</xdr:col>
                    <xdr:colOff>238125</xdr:colOff>
                    <xdr:row>26</xdr:row>
                    <xdr:rowOff>171450</xdr:rowOff>
                  </to>
                </anchor>
              </controlPr>
            </control>
          </mc:Choice>
        </mc:AlternateContent>
        <mc:AlternateContent xmlns:mc="http://schemas.openxmlformats.org/markup-compatibility/2006">
          <mc:Choice Requires="x14">
            <control shapeId="1200" r:id="rId22" name="oknWidget_taxable10">
              <controlPr defaultSize="0" autoFill="0" autoLine="0" autoPict="0" altText="">
                <anchor moveWithCells="1">
                  <from>
                    <xdr:col>14</xdr:col>
                    <xdr:colOff>38100</xdr:colOff>
                    <xdr:row>26</xdr:row>
                    <xdr:rowOff>161925</xdr:rowOff>
                  </from>
                  <to>
                    <xdr:col>15</xdr:col>
                    <xdr:colOff>238125</xdr:colOff>
                    <xdr:row>27</xdr:row>
                    <xdr:rowOff>171450</xdr:rowOff>
                  </to>
                </anchor>
              </controlPr>
            </control>
          </mc:Choice>
        </mc:AlternateContent>
        <mc:AlternateContent xmlns:mc="http://schemas.openxmlformats.org/markup-compatibility/2006">
          <mc:Choice Requires="x14">
            <control shapeId="1201" r:id="rId23" name="oknWidget_taxable11">
              <controlPr defaultSize="0" autoFill="0" autoLine="0" autoPict="0" altText="">
                <anchor moveWithCells="1">
                  <from>
                    <xdr:col>14</xdr:col>
                    <xdr:colOff>38100</xdr:colOff>
                    <xdr:row>27</xdr:row>
                    <xdr:rowOff>161925</xdr:rowOff>
                  </from>
                  <to>
                    <xdr:col>15</xdr:col>
                    <xdr:colOff>238125</xdr:colOff>
                    <xdr:row>28</xdr:row>
                    <xdr:rowOff>171450</xdr:rowOff>
                  </to>
                </anchor>
              </controlPr>
            </control>
          </mc:Choice>
        </mc:AlternateContent>
        <mc:AlternateContent xmlns:mc="http://schemas.openxmlformats.org/markup-compatibility/2006">
          <mc:Choice Requires="x14">
            <control shapeId="1202" r:id="rId24" name="oknWidget_taxable12">
              <controlPr defaultSize="0" autoFill="0" autoLine="0" autoPict="0" altText="">
                <anchor moveWithCells="1">
                  <from>
                    <xdr:col>14</xdr:col>
                    <xdr:colOff>38100</xdr:colOff>
                    <xdr:row>28</xdr:row>
                    <xdr:rowOff>171450</xdr:rowOff>
                  </from>
                  <to>
                    <xdr:col>15</xdr:col>
                    <xdr:colOff>238125</xdr:colOff>
                    <xdr:row>29</xdr:row>
                    <xdr:rowOff>180975</xdr:rowOff>
                  </to>
                </anchor>
              </controlPr>
            </control>
          </mc:Choice>
        </mc:AlternateContent>
        <mc:AlternateContent xmlns:mc="http://schemas.openxmlformats.org/markup-compatibility/2006">
          <mc:Choice Requires="x14">
            <control shapeId="1203" r:id="rId25" name="oknWidget_taxable13">
              <controlPr defaultSize="0" autoFill="0" autoLine="0" autoPict="0" altText="">
                <anchor moveWithCells="1">
                  <from>
                    <xdr:col>14</xdr:col>
                    <xdr:colOff>38100</xdr:colOff>
                    <xdr:row>29</xdr:row>
                    <xdr:rowOff>180975</xdr:rowOff>
                  </from>
                  <to>
                    <xdr:col>15</xdr:col>
                    <xdr:colOff>238125</xdr:colOff>
                    <xdr:row>30</xdr:row>
                    <xdr:rowOff>190500</xdr:rowOff>
                  </to>
                </anchor>
              </controlPr>
            </control>
          </mc:Choice>
        </mc:AlternateContent>
        <mc:AlternateContent xmlns:mc="http://schemas.openxmlformats.org/markup-compatibility/2006">
          <mc:Choice Requires="x14">
            <control shapeId="1204" r:id="rId26" name="oknWidget_taxable14">
              <controlPr defaultSize="0" autoFill="0" autoLine="0" autoPict="0" altText="">
                <anchor moveWithCells="1">
                  <from>
                    <xdr:col>14</xdr:col>
                    <xdr:colOff>38100</xdr:colOff>
                    <xdr:row>30</xdr:row>
                    <xdr:rowOff>190500</xdr:rowOff>
                  </from>
                  <to>
                    <xdr:col>15</xdr:col>
                    <xdr:colOff>238125</xdr:colOff>
                    <xdr:row>32</xdr:row>
                    <xdr:rowOff>0</xdr:rowOff>
                  </to>
                </anchor>
              </controlPr>
            </control>
          </mc:Choice>
        </mc:AlternateContent>
        <mc:AlternateContent xmlns:mc="http://schemas.openxmlformats.org/markup-compatibility/2006">
          <mc:Choice Requires="x14">
            <control shapeId="1205" r:id="rId27" name="oknWidget_taxable15">
              <controlPr defaultSize="0" autoFill="0" autoLine="0" autoPict="0" altText="">
                <anchor moveWithCells="1">
                  <from>
                    <xdr:col>14</xdr:col>
                    <xdr:colOff>38100</xdr:colOff>
                    <xdr:row>31</xdr:row>
                    <xdr:rowOff>190500</xdr:rowOff>
                  </from>
                  <to>
                    <xdr:col>15</xdr:col>
                    <xdr:colOff>238125</xdr:colOff>
                    <xdr:row>33</xdr:row>
                    <xdr:rowOff>0</xdr:rowOff>
                  </to>
                </anchor>
              </controlPr>
            </control>
          </mc:Choice>
        </mc:AlternateContent>
        <mc:AlternateContent xmlns:mc="http://schemas.openxmlformats.org/markup-compatibility/2006">
          <mc:Choice Requires="x14">
            <control shapeId="1206" r:id="rId28" name="oknWidget_taxable16">
              <controlPr defaultSize="0" autoFill="0" autoLine="0" autoPict="0" altText="">
                <anchor moveWithCells="1">
                  <from>
                    <xdr:col>14</xdr:col>
                    <xdr:colOff>38100</xdr:colOff>
                    <xdr:row>32</xdr:row>
                    <xdr:rowOff>180975</xdr:rowOff>
                  </from>
                  <to>
                    <xdr:col>15</xdr:col>
                    <xdr:colOff>238125</xdr:colOff>
                    <xdr:row>33</xdr:row>
                    <xdr:rowOff>190500</xdr:rowOff>
                  </to>
                </anchor>
              </controlPr>
            </control>
          </mc:Choice>
        </mc:AlternateContent>
        <mc:AlternateContent xmlns:mc="http://schemas.openxmlformats.org/markup-compatibility/2006">
          <mc:Choice Requires="x14">
            <control shapeId="1207" r:id="rId29" name="oknWidget_taxable17">
              <controlPr defaultSize="0" autoFill="0" autoLine="0" autoPict="0" altText="">
                <anchor moveWithCells="1">
                  <from>
                    <xdr:col>14</xdr:col>
                    <xdr:colOff>38100</xdr:colOff>
                    <xdr:row>33</xdr:row>
                    <xdr:rowOff>180975</xdr:rowOff>
                  </from>
                  <to>
                    <xdr:col>15</xdr:col>
                    <xdr:colOff>238125</xdr:colOff>
                    <xdr:row>34</xdr:row>
                    <xdr:rowOff>190500</xdr:rowOff>
                  </to>
                </anchor>
              </controlPr>
            </control>
          </mc:Choice>
        </mc:AlternateContent>
        <mc:AlternateContent xmlns:mc="http://schemas.openxmlformats.org/markup-compatibility/2006">
          <mc:Choice Requires="x14">
            <control shapeId="1208" r:id="rId30" name="oknWidget_taxable18">
              <controlPr defaultSize="0" autoFill="0" autoLine="0" autoPict="0" altText="">
                <anchor moveWithCells="1">
                  <from>
                    <xdr:col>14</xdr:col>
                    <xdr:colOff>38100</xdr:colOff>
                    <xdr:row>34</xdr:row>
                    <xdr:rowOff>190500</xdr:rowOff>
                  </from>
                  <to>
                    <xdr:col>15</xdr:col>
                    <xdr:colOff>238125</xdr:colOff>
                    <xdr:row>36</xdr:row>
                    <xdr:rowOff>0</xdr:rowOff>
                  </to>
                </anchor>
              </controlPr>
            </control>
          </mc:Choice>
        </mc:AlternateContent>
        <mc:AlternateContent xmlns:mc="http://schemas.openxmlformats.org/markup-compatibility/2006">
          <mc:Choice Requires="x14">
            <control shapeId="1209" r:id="rId31" name="oknWidget_taxable19">
              <controlPr defaultSize="0" autoFill="0" autoLine="0" autoPict="0" altText="">
                <anchor moveWithCells="1">
                  <from>
                    <xdr:col>14</xdr:col>
                    <xdr:colOff>38100</xdr:colOff>
                    <xdr:row>35</xdr:row>
                    <xdr:rowOff>190500</xdr:rowOff>
                  </from>
                  <to>
                    <xdr:col>15</xdr:col>
                    <xdr:colOff>238125</xdr:colOff>
                    <xdr:row>37</xdr:row>
                    <xdr:rowOff>0</xdr:rowOff>
                  </to>
                </anchor>
              </controlPr>
            </control>
          </mc:Choice>
        </mc:AlternateContent>
        <mc:AlternateContent xmlns:mc="http://schemas.openxmlformats.org/markup-compatibility/2006">
          <mc:Choice Requires="x14">
            <control shapeId="1210" r:id="rId32" name="oknWidget_taxable20">
              <controlPr defaultSize="0" autoFill="0" autoLine="0" autoPict="0" altText="">
                <anchor moveWithCells="1">
                  <from>
                    <xdr:col>14</xdr:col>
                    <xdr:colOff>38100</xdr:colOff>
                    <xdr:row>36</xdr:row>
                    <xdr:rowOff>190500</xdr:rowOff>
                  </from>
                  <to>
                    <xdr:col>15</xdr:col>
                    <xdr:colOff>238125</xdr:colOff>
                    <xdr:row>38</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23A84-20DF-47F3-84FD-DFB1AB0C419A}">
  <dimension ref="A1"/>
  <sheetViews>
    <sheetView workbookViewId="0">
      <selection activeCell="B32" sqref="B32"/>
    </sheetView>
  </sheetViews>
  <sheetFormatPr defaultRowHeight="15" x14ac:dyDescent="0.25"/>
  <cols>
    <col min="1" max="16384" width="9.140625" style="68"/>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215</vt:i4>
      </vt:variant>
    </vt:vector>
  </HeadingPairs>
  <TitlesOfParts>
    <vt:vector size="217" baseType="lpstr">
      <vt:lpstr>Invoice</vt:lpstr>
      <vt:lpstr>UniformSoftware.com</vt:lpstr>
      <vt:lpstr>oknAdvancePaymentAmount</vt:lpstr>
      <vt:lpstr>oknAdvancePaymentPercentage</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oknItemDiscount_1</vt:lpstr>
      <vt:lpstr>oknItemDiscount_10</vt:lpstr>
      <vt:lpstr>oknItemDiscount_11</vt:lpstr>
      <vt:lpstr>oknItemDiscount_12</vt:lpstr>
      <vt:lpstr>oknItemDiscount_13</vt:lpstr>
      <vt:lpstr>oknItemDiscount_14</vt:lpstr>
      <vt:lpstr>oknItemDiscount_15</vt:lpstr>
      <vt:lpstr>oknItemDiscount_16</vt:lpstr>
      <vt:lpstr>oknItemDiscount_17</vt:lpstr>
      <vt:lpstr>oknItemDiscount_18</vt:lpstr>
      <vt:lpstr>oknItemDiscount_19</vt:lpstr>
      <vt:lpstr>oknItemDiscount_2</vt:lpstr>
      <vt:lpstr>oknItemDiscount_20</vt:lpstr>
      <vt:lpstr>oknItemDiscount_3</vt:lpstr>
      <vt:lpstr>oknItemDiscount_4</vt:lpstr>
      <vt:lpstr>oknItemDiscount_5</vt:lpstr>
      <vt:lpstr>oknItemDiscount_6</vt:lpstr>
      <vt:lpstr>oknItemDiscount_7</vt:lpstr>
      <vt:lpstr>oknItemDiscount_8</vt:lpstr>
      <vt:lpstr>oknItemDiscount_9</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Retainer Invoice Template</dc:title>
  <dc:subject>"Retainer Invoice Template" summary: The retainer invoice template shows advance payment in both percentage and amount on the bottom of the Excel spreadsheet form. The percentage is editable, the amount is calculated automatically using Excel formula.</dc:subject>
  <dc:creator>https://www.invoicingtemplate.com/</dc:creator>
  <cp:keywords/>
  <dc:description>https://www.invoicingtemplate.com/plumbingworkorderforms.html</dc:description>
  <cp:lastModifiedBy>liangjun yu</cp:lastModifiedBy>
  <cp:lastPrinted>2017-12-24T08:43:12Z</cp:lastPrinted>
  <dcterms:created xsi:type="dcterms:W3CDTF">2000-07-27T22:24:14Z</dcterms:created>
  <dcterms:modified xsi:type="dcterms:W3CDTF">2024-03-08T11:28:26Z</dcterms:modified>
  <cp:category>Retainer Invoice Template, Retainer Invoicing Sample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80, Laredo, Texas</vt:lpwstr>
  </property>
</Properties>
</file>