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23\"/>
    </mc:Choice>
  </mc:AlternateContent>
  <xr:revisionPtr revIDLastSave="0" documentId="13_ncr:1_{54F60124-C3B1-4E62-BA64-940745E61D38}" xr6:coauthVersionLast="47" xr6:coauthVersionMax="47" xr10:uidLastSave="{00000000-0000-0000-0000-000000000000}"/>
  <bookViews>
    <workbookView xWindow="-120" yWindow="-120" windowWidth="29040" windowHeight="15720" tabRatio="741" xr2:uid="{00000000-000D-0000-FFFF-FFFF00000000}"/>
  </bookViews>
  <sheets>
    <sheet name="Invoice" sheetId="1" r:id="rId1"/>
    <sheet name="UniformSoftware.com" sheetId="21" r:id="rId2"/>
  </sheets>
  <definedNames>
    <definedName name="InvoicingTemplateLinkTarget" hidden="1">#REF!</definedName>
    <definedName name="oknBalanceDue">Invoice!$N$37</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Invoice!$AJ$16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JobAddress">Invoice!$F$17</definedName>
    <definedName name="oknLabour">Invoice!$X$31</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Materials">Invoice!$X$30</definedName>
    <definedName name="oknOrderID">Invoice!$AB$16</definedName>
    <definedName name="oknPayments">Invoice!$N$36</definedName>
    <definedName name="oknPaymentTerm">Invoice!$F$35</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Quantity_1">Invoice!$F$20</definedName>
    <definedName name="oknQuantity_10">Invoice!$F$29</definedName>
    <definedName name="oknQuantity_11">Invoice!$F$30</definedName>
    <definedName name="oknQuantity_12">Invoice!$F$31</definedName>
    <definedName name="oknQuantity_2">Invoice!$F$21</definedName>
    <definedName name="oknQuantity_3">Invoice!$F$22</definedName>
    <definedName name="oknQuantity_4">Invoice!$F$23</definedName>
    <definedName name="oknQuantity_5">Invoice!$F$24</definedName>
    <definedName name="oknQuantity_6">Invoice!$F$25</definedName>
    <definedName name="oknQuantity_7">Invoice!$F$26</definedName>
    <definedName name="oknQuantity_8">Invoice!$F$27</definedName>
    <definedName name="oknQuantity_9">Invoice!$F$28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Invoice!$AD$16</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Invoice!$AF$16</definedName>
    <definedName name="oknShipName">Invoice!$M$10</definedName>
    <definedName name="oknShipVia">Invoice!$AG$16</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OnLabour">Invoice!$X$29</definedName>
    <definedName name="oknTaxTotalIncludingShippingCost">Invoice!$C$11</definedName>
    <definedName name="oknTaxType">Invoice!$C$9</definedName>
    <definedName name="oknTotal">Invoice!$N$35</definedName>
    <definedName name="oknTotalIncVAT">Invoice!$X$28</definedName>
    <definedName name="oknVAT">Invoice!$X$27</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Invoice!$F$3:$N$43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1" i="1" l="1"/>
  <c r="N30" i="1"/>
  <c r="N29" i="1"/>
  <c r="N28" i="1"/>
  <c r="N27" i="1"/>
  <c r="N26" i="1"/>
  <c r="N25" i="1"/>
  <c r="N24" i="1"/>
  <c r="N23" i="1"/>
  <c r="N22" i="1"/>
  <c r="N21" i="1"/>
  <c r="N20" i="1"/>
  <c r="N32" i="1" l="1"/>
  <c r="X29" i="1"/>
  <c r="D32" i="1" a="1"/>
  <c r="D32" i="1" s="1"/>
  <c r="N33" i="1" s="1"/>
  <c r="N35" i="1" l="1"/>
  <c r="N37" i="1" s="1"/>
  <c r="X27" i="1"/>
  <c r="X28" i="1" s="1"/>
</calcChain>
</file>

<file path=xl/sharedStrings.xml><?xml version="1.0" encoding="utf-8"?>
<sst xmlns="http://schemas.openxmlformats.org/spreadsheetml/2006/main" count="64" uniqueCount="54">
  <si>
    <t>DATE:</t>
  </si>
  <si>
    <t>Taxable</t>
    <phoneticPr fontId="8" type="noConversion"/>
  </si>
  <si>
    <t>TaxSystem</t>
    <phoneticPr fontId="8" type="noConversion"/>
  </si>
  <si>
    <t>Price</t>
  </si>
  <si>
    <t>Current Database</t>
  </si>
  <si>
    <t>Invoice Status</t>
  </si>
  <si>
    <t>cost</t>
    <phoneticPr fontId="8" type="noConversion"/>
  </si>
  <si>
    <t>Date</t>
  </si>
  <si>
    <t>GST</t>
  </si>
  <si>
    <t>Payment Term</t>
  </si>
  <si>
    <t>Name</t>
  </si>
  <si>
    <t>Line Total</t>
  </si>
  <si>
    <t>Code</t>
  </si>
  <si>
    <t>MATERIALS</t>
  </si>
  <si>
    <t>LABOUR</t>
  </si>
  <si>
    <t>SUB TOTAL</t>
  </si>
  <si>
    <t>-18% TAX ON LABOUR</t>
  </si>
  <si>
    <t>TOTAL INC VAT</t>
  </si>
  <si>
    <t>TOTAL</t>
    <phoneticPr fontId="8" type="noConversion"/>
  </si>
  <si>
    <t>PAID</t>
    <phoneticPr fontId="8" type="noConversion"/>
  </si>
  <si>
    <t>TOTAL DUE</t>
    <phoneticPr fontId="8" type="noConversion"/>
  </si>
  <si>
    <t>Pending</t>
  </si>
  <si>
    <t>UPS</t>
  </si>
  <si>
    <t>Sales1</t>
  </si>
  <si>
    <t>Template#</t>
  </si>
  <si>
    <t>Street Address</t>
  </si>
  <si>
    <t>City, ST  ZIP Code</t>
  </si>
  <si>
    <t>Phone Number,Web Address, etc.</t>
  </si>
  <si>
    <t>BILL TO</t>
  </si>
  <si>
    <t>SITE ADDRESS</t>
  </si>
  <si>
    <t>Address</t>
  </si>
  <si>
    <t>City, State Zip</t>
  </si>
  <si>
    <t>Country</t>
  </si>
  <si>
    <t>Contact</t>
  </si>
  <si>
    <t>City, State ZIP</t>
  </si>
  <si>
    <t>Phone</t>
  </si>
  <si>
    <t>(ID)</t>
  </si>
  <si>
    <t>Need a different invoice layout? Visit our invoice template collection.</t>
  </si>
  <si>
    <t>InvoicingTemplates.com</t>
  </si>
  <si>
    <t>Job Address and Date Completed</t>
  </si>
  <si>
    <t>PLUMBING INVOICE</t>
  </si>
  <si>
    <t>Plumbing Service Business</t>
  </si>
  <si>
    <t>Description of work or Material</t>
  </si>
  <si>
    <t>Sales Tax</t>
  </si>
  <si>
    <t xml:space="preserve">Sales Tax </t>
  </si>
  <si>
    <t>Qty / Taxable</t>
  </si>
  <si>
    <t>Thank you for your business</t>
  </si>
  <si>
    <t>The following custom fields are used with template# c2008 and template # c2009 only</t>
  </si>
  <si>
    <t>I hereby acknowledge the satisfactory completion of the above described work</t>
  </si>
  <si>
    <t>Customer's Signature</t>
  </si>
  <si>
    <t>c4023</t>
  </si>
  <si>
    <t>INVOICE #:</t>
  </si>
  <si>
    <t>Plumbing Service Billing Template (Landscape) - 86, Glendale, Arizona, 245895, 226721, 7000845709043273450?+8.46%, 59.1 sq mi, 153.1 km2, 4,161/sq mi, 1,607/km2, 33°31′59″N 112°11′24″W? / ?33.5331°N 112.1899°W? / 33.5331; -112.1899? (Glendale)</t>
  </si>
  <si>
    <t>Plumbing Service Invoice Template (Landscape)c4023 - 86, Glendale, Arizona, 245895, 226721, 7000845709043273450?+8.46%, 59.1 sq mi, 153.1 km2, 4,161/sq mi, 1,607/km2, 33°31′59″N 112°11′24″W? / ?33.5331°N 112.1899°W? / 33.5331; -112.1899? (Glendale)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</si>
</sst>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 \ "/>
    <numFmt numFmtId="165" formatCode="_(* #,##0.00_);_(* \(#,##0.00\);;_(@_)"/>
    <numFmt numFmtId="166" formatCode="[$-409]mmmm\ d\,\ yyyy;@"/>
    <numFmt numFmtId="167" formatCode="d\-mmm\-yyyy"/>
    <numFmt numFmtId="168" formatCode="_([$$-409]* #,##0.00_);_([$$-409]* \(#,##0.00\);_([$$-409]* &quot;-&quot;??_);_(@_)"/>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b/>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0"/>
      <color theme="0"/>
      <name val="Arial"/>
      <family val="2"/>
    </font>
    <font>
      <sz val="14"/>
      <color indexed="42"/>
      <name val="Arial Black"/>
      <family val="2"/>
    </font>
    <font>
      <b/>
      <sz val="10"/>
      <name val="Arial Black"/>
      <family val="2"/>
    </font>
    <font>
      <sz val="10"/>
      <name val="Trebuchet MS"/>
      <family val="2"/>
    </font>
    <font>
      <u/>
      <sz val="10"/>
      <color indexed="12"/>
      <name val="Verdana"/>
      <family val="2"/>
    </font>
    <font>
      <sz val="10"/>
      <color theme="0" tint="-0.14999847407452621"/>
      <name val="Arial"/>
      <family val="2"/>
    </font>
    <font>
      <b/>
      <sz val="10"/>
      <color theme="0" tint="-0.14999847407452621"/>
      <name val="Arial"/>
      <family val="2"/>
    </font>
    <font>
      <u/>
      <sz val="10"/>
      <color theme="0" tint="-0.14999847407452621"/>
      <name val="Arial"/>
      <family val="2"/>
    </font>
  </fonts>
  <fills count="24">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1">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9" fillId="5" borderId="1" applyNumberFormat="0" applyAlignment="0" applyProtection="0"/>
    <xf numFmtId="0" fontId="20" fillId="15" borderId="2" applyNumberFormat="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13" fillId="0" borderId="0" applyNumberFormat="0" applyFill="0" applyBorder="0" applyAlignment="0" applyProtection="0">
      <alignment vertical="top"/>
      <protection locked="0"/>
    </xf>
    <xf numFmtId="0" fontId="26" fillId="3" borderId="1" applyNumberFormat="0" applyAlignment="0" applyProtection="0"/>
    <xf numFmtId="0" fontId="27" fillId="0" borderId="6" applyNumberFormat="0" applyFill="0" applyAlignment="0" applyProtection="0"/>
    <xf numFmtId="0" fontId="28" fillId="7" borderId="0" applyNumberFormat="0" applyBorder="0" applyAlignment="0" applyProtection="0"/>
    <xf numFmtId="0" fontId="7" fillId="4" borderId="7" applyNumberFormat="0" applyFont="0" applyAlignment="0" applyProtection="0"/>
    <xf numFmtId="0" fontId="29" fillId="5" borderId="8" applyNumberFormat="0" applyAlignment="0" applyProtection="0"/>
    <xf numFmtId="0" fontId="30" fillId="0" borderId="0" applyNumberFormat="0" applyFill="0" applyBorder="0" applyAlignment="0" applyProtection="0"/>
    <xf numFmtId="0" fontId="31" fillId="0" borderId="9" applyNumberFormat="0" applyFill="0" applyAlignment="0" applyProtection="0"/>
    <xf numFmtId="0" fontId="32" fillId="0" borderId="0" applyNumberFormat="0" applyFill="0" applyBorder="0" applyAlignment="0" applyProtection="0"/>
    <xf numFmtId="0" fontId="36" fillId="0" borderId="0"/>
    <xf numFmtId="0" fontId="6" fillId="0" borderId="0"/>
    <xf numFmtId="0" fontId="37"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20">
    <xf numFmtId="0" fontId="0" fillId="0" borderId="0" xfId="0"/>
    <xf numFmtId="0" fontId="9" fillId="0" borderId="0" xfId="0" applyFont="1"/>
    <xf numFmtId="0" fontId="0" fillId="0" borderId="0" xfId="0" applyAlignment="1">
      <alignment horizontal="left"/>
    </xf>
    <xf numFmtId="0" fontId="8" fillId="0" borderId="0" xfId="0" applyFont="1"/>
    <xf numFmtId="0" fontId="0" fillId="0" borderId="0" xfId="0" applyAlignment="1">
      <alignment vertical="center"/>
    </xf>
    <xf numFmtId="0" fontId="0" fillId="0" borderId="0" xfId="0" applyAlignment="1">
      <alignment horizontal="left" vertical="center"/>
    </xf>
    <xf numFmtId="164" fontId="8" fillId="0" borderId="0" xfId="0" applyNumberFormat="1" applyFont="1" applyAlignment="1">
      <alignment horizontal="right" vertical="center"/>
    </xf>
    <xf numFmtId="0" fontId="8" fillId="0" borderId="0" xfId="0" applyFont="1" applyAlignment="1">
      <alignment horizontal="center"/>
    </xf>
    <xf numFmtId="0" fontId="8" fillId="0" borderId="0" xfId="0" applyFont="1" applyAlignment="1">
      <alignment horizontal="left"/>
    </xf>
    <xf numFmtId="0" fontId="0" fillId="16" borderId="0" xfId="0" applyFill="1"/>
    <xf numFmtId="0" fontId="11" fillId="0" borderId="0" xfId="0" applyFont="1" applyAlignment="1">
      <alignment horizontal="right"/>
    </xf>
    <xf numFmtId="166" fontId="0" fillId="0" borderId="0" xfId="0" applyNumberFormat="1" applyAlignment="1">
      <alignment horizontal="left" shrinkToFit="1"/>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0" fontId="0" fillId="16" borderId="0" xfId="0" applyFill="1" applyProtection="1">
      <protection locked="0" hidden="1"/>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0" fontId="0" fillId="0" borderId="0" xfId="0" applyProtection="1">
      <protection locked="0"/>
    </xf>
    <xf numFmtId="0" fontId="8" fillId="0" borderId="0" xfId="0" applyFont="1" applyAlignment="1">
      <alignment vertical="center"/>
    </xf>
    <xf numFmtId="10" fontId="8" fillId="0" borderId="0" xfId="0" applyNumberFormat="1" applyFont="1" applyAlignment="1" applyProtection="1">
      <alignment horizontal="right" vertical="center" indent="1"/>
      <protection locked="0"/>
    </xf>
    <xf numFmtId="0" fontId="0" fillId="0" borderId="0" xfId="0" applyAlignment="1">
      <alignment horizontal="center"/>
    </xf>
    <xf numFmtId="167" fontId="0" fillId="0" borderId="0" xfId="0" applyNumberFormat="1" applyAlignment="1" applyProtection="1">
      <alignment horizontal="left" shrinkToFit="1"/>
      <protection locked="0"/>
    </xf>
    <xf numFmtId="164" fontId="8" fillId="0" borderId="19" xfId="0" applyNumberFormat="1" applyFont="1" applyBorder="1" applyAlignment="1">
      <alignment horizontal="right" vertical="center"/>
    </xf>
    <xf numFmtId="0" fontId="7" fillId="0" borderId="0" xfId="0" applyFont="1"/>
    <xf numFmtId="0" fontId="14" fillId="0" borderId="0" xfId="0" applyFont="1" applyAlignment="1">
      <alignment horizontal="right"/>
    </xf>
    <xf numFmtId="0" fontId="8" fillId="17" borderId="17" xfId="0" applyFont="1" applyFill="1" applyBorder="1" applyAlignment="1">
      <alignment horizontal="center" vertical="center"/>
    </xf>
    <xf numFmtId="0" fontId="34" fillId="0" borderId="0" xfId="0" applyFont="1" applyAlignment="1">
      <alignment horizontal="right"/>
    </xf>
    <xf numFmtId="0" fontId="35" fillId="0" borderId="0" xfId="0" applyFont="1"/>
    <xf numFmtId="0" fontId="8" fillId="17" borderId="10" xfId="0" applyFont="1" applyFill="1" applyBorder="1" applyAlignment="1">
      <alignment horizontal="center" vertical="center"/>
    </xf>
    <xf numFmtId="2" fontId="0" fillId="0" borderId="24" xfId="0" applyNumberFormat="1" applyBorder="1" applyAlignment="1">
      <alignment vertical="center"/>
    </xf>
    <xf numFmtId="2" fontId="0" fillId="0" borderId="20" xfId="0" applyNumberFormat="1" applyBorder="1" applyAlignment="1">
      <alignment vertical="center"/>
    </xf>
    <xf numFmtId="2" fontId="0" fillId="0" borderId="19" xfId="0" applyNumberFormat="1" applyBorder="1" applyAlignment="1">
      <alignment vertical="center"/>
    </xf>
    <xf numFmtId="2" fontId="0" fillId="0" borderId="21" xfId="0" applyNumberFormat="1" applyBorder="1" applyAlignment="1">
      <alignment vertical="center"/>
    </xf>
    <xf numFmtId="2" fontId="0" fillId="0" borderId="14" xfId="0" applyNumberFormat="1" applyBorder="1" applyAlignment="1" applyProtection="1">
      <alignment horizontal="right" vertical="center"/>
      <protection locked="0"/>
    </xf>
    <xf numFmtId="2" fontId="0" fillId="0" borderId="15" xfId="0" applyNumberFormat="1" applyBorder="1" applyAlignment="1" applyProtection="1">
      <alignment horizontal="right" vertical="center"/>
      <protection locked="0"/>
    </xf>
    <xf numFmtId="2" fontId="0" fillId="0" borderId="23" xfId="0" applyNumberFormat="1" applyBorder="1" applyAlignment="1" applyProtection="1">
      <alignment vertical="center"/>
      <protection locked="0"/>
    </xf>
    <xf numFmtId="2" fontId="0" fillId="0" borderId="24" xfId="0" applyNumberFormat="1" applyBorder="1" applyAlignment="1" applyProtection="1">
      <alignment vertical="center"/>
      <protection locked="0"/>
    </xf>
    <xf numFmtId="2" fontId="0" fillId="0" borderId="20" xfId="0" applyNumberFormat="1" applyBorder="1" applyAlignment="1" applyProtection="1">
      <alignment vertical="center"/>
      <protection locked="0"/>
    </xf>
    <xf numFmtId="168" fontId="0" fillId="0" borderId="20" xfId="0" applyNumberFormat="1" applyBorder="1" applyAlignment="1" applyProtection="1">
      <alignment horizontal="right" vertical="center"/>
      <protection hidden="1"/>
    </xf>
    <xf numFmtId="168" fontId="0" fillId="0" borderId="20" xfId="0" applyNumberFormat="1" applyBorder="1" applyAlignment="1" applyProtection="1">
      <alignment horizontal="right" vertical="center"/>
      <protection locked="0" hidden="1"/>
    </xf>
    <xf numFmtId="168" fontId="0" fillId="0" borderId="10" xfId="0" applyNumberFormat="1" applyBorder="1" applyAlignment="1" applyProtection="1">
      <alignment horizontal="right" vertical="center"/>
      <protection hidden="1"/>
    </xf>
    <xf numFmtId="168" fontId="0" fillId="0" borderId="0" xfId="0" applyNumberFormat="1" applyAlignment="1" applyProtection="1">
      <alignment horizontal="right" vertical="center"/>
      <protection hidden="1"/>
    </xf>
    <xf numFmtId="168" fontId="0" fillId="0" borderId="19" xfId="0" applyNumberFormat="1" applyBorder="1" applyAlignment="1" applyProtection="1">
      <alignment horizontal="right" vertical="center"/>
      <protection hidden="1"/>
    </xf>
    <xf numFmtId="0" fontId="0" fillId="0" borderId="18" xfId="0" applyBorder="1" applyAlignment="1">
      <alignment vertical="center"/>
    </xf>
    <xf numFmtId="168" fontId="0" fillId="0" borderId="21" xfId="0" applyNumberFormat="1" applyBorder="1" applyAlignment="1" applyProtection="1">
      <alignment horizontal="right" vertical="center"/>
      <protection hidden="1"/>
    </xf>
    <xf numFmtId="0" fontId="0" fillId="22" borderId="13" xfId="0" applyFill="1" applyBorder="1" applyAlignment="1">
      <alignment horizontal="left" vertical="center"/>
    </xf>
    <xf numFmtId="0" fontId="0" fillId="22" borderId="11" xfId="0" applyFill="1" applyBorder="1" applyAlignment="1">
      <alignment horizontal="left" vertical="center"/>
    </xf>
    <xf numFmtId="0" fontId="0" fillId="22" borderId="11" xfId="0" applyFill="1" applyBorder="1" applyAlignment="1">
      <alignment vertical="center"/>
    </xf>
    <xf numFmtId="0" fontId="8" fillId="22" borderId="11" xfId="0" applyFont="1" applyFill="1" applyBorder="1" applyAlignment="1">
      <alignment vertical="center"/>
    </xf>
    <xf numFmtId="164" fontId="8" fillId="22" borderId="11" xfId="0" applyNumberFormat="1" applyFont="1" applyFill="1" applyBorder="1" applyAlignment="1">
      <alignment horizontal="right" vertical="center"/>
    </xf>
    <xf numFmtId="168" fontId="0" fillId="22" borderId="12" xfId="0" applyNumberFormat="1" applyFill="1" applyBorder="1" applyAlignment="1" applyProtection="1">
      <alignment horizontal="right" vertical="center"/>
      <protection hidden="1"/>
    </xf>
    <xf numFmtId="0" fontId="0" fillId="23" borderId="0" xfId="0" applyFill="1"/>
    <xf numFmtId="0" fontId="0" fillId="23" borderId="0" xfId="0" applyFill="1" applyAlignment="1">
      <alignment vertical="center"/>
    </xf>
    <xf numFmtId="14" fontId="10" fillId="23" borderId="0" xfId="0" applyNumberFormat="1" applyFont="1" applyFill="1" applyAlignment="1" applyProtection="1">
      <alignment horizontal="center" vertical="center"/>
      <protection locked="0"/>
    </xf>
    <xf numFmtId="0" fontId="10" fillId="23" borderId="0" xfId="0" applyFont="1" applyFill="1" applyAlignment="1" applyProtection="1">
      <alignment horizontal="center" vertical="center"/>
      <protection locked="0"/>
    </xf>
    <xf numFmtId="0" fontId="0" fillId="23" borderId="0" xfId="0" applyFill="1" applyAlignment="1">
      <alignment horizontal="right" vertical="center"/>
    </xf>
    <xf numFmtId="168" fontId="0" fillId="23" borderId="20" xfId="0" applyNumberFormat="1" applyFill="1" applyBorder="1" applyAlignment="1" applyProtection="1">
      <alignment horizontal="right" vertical="center"/>
      <protection hidden="1"/>
    </xf>
    <xf numFmtId="168" fontId="0" fillId="23" borderId="20" xfId="0" applyNumberFormat="1" applyFill="1" applyBorder="1" applyAlignment="1" applyProtection="1">
      <alignment horizontal="right" vertical="center"/>
      <protection locked="0" hidden="1"/>
    </xf>
    <xf numFmtId="0" fontId="13" fillId="16" borderId="0" xfId="34" applyFill="1" applyAlignment="1" applyProtection="1"/>
    <xf numFmtId="0" fontId="8" fillId="0" borderId="0" xfId="0" applyFont="1" applyAlignment="1" applyProtection="1">
      <alignment horizontal="right" vertical="center"/>
      <protection locked="0"/>
    </xf>
    <xf numFmtId="2" fontId="0" fillId="0" borderId="23" xfId="0" applyNumberFormat="1" applyBorder="1" applyAlignment="1">
      <alignment vertical="center"/>
    </xf>
    <xf numFmtId="0" fontId="38" fillId="16" borderId="0" xfId="0" applyFont="1" applyFill="1"/>
    <xf numFmtId="0" fontId="38" fillId="16" borderId="0" xfId="0" applyFont="1" applyFill="1" applyAlignment="1">
      <alignment vertical="center"/>
    </xf>
    <xf numFmtId="0" fontId="39" fillId="16" borderId="0" xfId="0" applyFont="1" applyFill="1" applyAlignment="1">
      <alignment horizontal="center" vertical="center"/>
    </xf>
    <xf numFmtId="0" fontId="39" fillId="16" borderId="0" xfId="0" applyFont="1" applyFill="1" applyAlignment="1">
      <alignment horizontal="right" vertical="center"/>
    </xf>
    <xf numFmtId="1" fontId="38" fillId="21" borderId="13" xfId="0" applyNumberFormat="1" applyFont="1" applyFill="1" applyBorder="1" applyAlignment="1" applyProtection="1">
      <alignment horizontal="left" vertical="center"/>
      <protection locked="0"/>
    </xf>
    <xf numFmtId="1" fontId="38" fillId="21" borderId="14" xfId="0" applyNumberFormat="1" applyFont="1" applyFill="1" applyBorder="1" applyAlignment="1" applyProtection="1">
      <alignment horizontal="left" vertical="center"/>
      <protection locked="0"/>
    </xf>
    <xf numFmtId="1" fontId="38" fillId="21" borderId="15" xfId="0" applyNumberFormat="1" applyFont="1" applyFill="1" applyBorder="1" applyAlignment="1" applyProtection="1">
      <alignment horizontal="left" vertical="center"/>
      <protection locked="0"/>
    </xf>
    <xf numFmtId="0" fontId="40" fillId="16" borderId="0" xfId="34" applyFont="1" applyFill="1" applyAlignment="1" applyProtection="1"/>
    <xf numFmtId="0" fontId="1" fillId="0" borderId="0" xfId="50"/>
    <xf numFmtId="164" fontId="13" fillId="20" borderId="0" xfId="34" applyNumberFormat="1" applyFill="1" applyAlignment="1" applyProtection="1">
      <alignment horizontal="center" vertical="center"/>
      <protection locked="0"/>
    </xf>
    <xf numFmtId="0" fontId="14" fillId="18" borderId="0" xfId="0" applyFont="1" applyFill="1" applyAlignment="1">
      <alignment horizontal="center" vertical="center"/>
    </xf>
    <xf numFmtId="0" fontId="0" fillId="18" borderId="0" xfId="0" applyFill="1" applyAlignment="1">
      <alignment horizontal="center" vertical="center"/>
    </xf>
    <xf numFmtId="0" fontId="0" fillId="0" borderId="0" xfId="0" applyAlignment="1" applyProtection="1">
      <alignment horizontal="left"/>
      <protection locked="0"/>
    </xf>
    <xf numFmtId="0" fontId="8" fillId="17" borderId="22" xfId="0" applyFont="1" applyFill="1" applyBorder="1" applyAlignment="1">
      <alignment horizontal="center" vertical="center"/>
    </xf>
    <xf numFmtId="0" fontId="8" fillId="17" borderId="16" xfId="0" applyFont="1" applyFill="1" applyBorder="1" applyAlignment="1">
      <alignment horizontal="center" vertical="center"/>
    </xf>
    <xf numFmtId="0" fontId="8" fillId="17" borderId="17" xfId="0" applyFont="1" applyFill="1" applyBorder="1" applyAlignment="1">
      <alignment horizontal="center" vertical="center"/>
    </xf>
    <xf numFmtId="0" fontId="10" fillId="0" borderId="22" xfId="0" applyFont="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0" fontId="10" fillId="0" borderId="16" xfId="0" applyFont="1" applyBorder="1" applyAlignment="1" applyProtection="1">
      <alignment horizontal="center" vertical="center"/>
      <protection locked="0"/>
    </xf>
    <xf numFmtId="0" fontId="0" fillId="0" borderId="14"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0" fillId="0" borderId="13"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8" fillId="23" borderId="0" xfId="0" applyFont="1" applyFill="1" applyAlignment="1">
      <alignment horizontal="left" vertical="center"/>
    </xf>
    <xf numFmtId="0" fontId="39" fillId="16" borderId="0" xfId="0" applyFont="1" applyFill="1" applyAlignment="1">
      <alignment horizontal="center"/>
    </xf>
    <xf numFmtId="0" fontId="38" fillId="19" borderId="0" xfId="0" applyFont="1" applyFill="1" applyAlignment="1" applyProtection="1">
      <alignment horizontal="center"/>
      <protection locked="0"/>
    </xf>
    <xf numFmtId="14" fontId="10" fillId="23" borderId="0" xfId="0" applyNumberFormat="1" applyFont="1" applyFill="1" applyAlignment="1" applyProtection="1">
      <alignment horizontal="center" vertical="center"/>
      <protection locked="0"/>
    </xf>
    <xf numFmtId="0" fontId="0" fillId="0" borderId="0" xfId="0" applyProtection="1">
      <protection locked="0"/>
    </xf>
    <xf numFmtId="0" fontId="10" fillId="23" borderId="0" xfId="0" applyFont="1" applyFill="1" applyAlignment="1" applyProtection="1">
      <alignment horizontal="center" vertical="center"/>
      <protection locked="0"/>
    </xf>
    <xf numFmtId="0" fontId="7" fillId="23" borderId="0" xfId="0" applyFont="1" applyFill="1" applyAlignment="1">
      <alignment horizontal="left" vertical="top" wrapText="1"/>
    </xf>
    <xf numFmtId="0" fontId="8" fillId="17" borderId="13" xfId="0" applyFont="1" applyFill="1" applyBorder="1" applyAlignment="1">
      <alignment horizontal="center" vertical="center" shrinkToFit="1"/>
    </xf>
    <xf numFmtId="0" fontId="8" fillId="17" borderId="11" xfId="0" applyFont="1" applyFill="1" applyBorder="1" applyAlignment="1">
      <alignment horizontal="center" vertical="center" shrinkToFit="1"/>
    </xf>
    <xf numFmtId="0" fontId="8" fillId="17" borderId="12" xfId="0" applyFont="1" applyFill="1" applyBorder="1" applyAlignment="1">
      <alignment horizontal="center" vertical="center" shrinkToFit="1"/>
    </xf>
    <xf numFmtId="0" fontId="15" fillId="23" borderId="0" xfId="0" applyFont="1" applyFill="1" applyAlignment="1">
      <alignment horizontal="left" vertical="center" wrapText="1"/>
    </xf>
    <xf numFmtId="0" fontId="12" fillId="23" borderId="0" xfId="0" applyFont="1" applyFill="1" applyAlignment="1">
      <alignment horizontal="left" vertical="center" wrapText="1"/>
    </xf>
    <xf numFmtId="0" fontId="15" fillId="23" borderId="0" xfId="0" applyFont="1" applyFill="1" applyAlignment="1">
      <alignment horizontal="left" wrapText="1"/>
    </xf>
    <xf numFmtId="0" fontId="12" fillId="23" borderId="0" xfId="0" applyFont="1" applyFill="1" applyAlignment="1">
      <alignment horizontal="left" vertical="top" wrapText="1"/>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17" xfId="0" applyBorder="1" applyAlignment="1">
      <alignment horizontal="center" vertical="center"/>
    </xf>
    <xf numFmtId="0" fontId="33" fillId="19" borderId="0" xfId="0" applyFont="1" applyFill="1" applyAlignment="1">
      <alignment horizontal="center" vertical="center" wrapText="1"/>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21" xfId="0" applyBorder="1" applyAlignment="1" applyProtection="1">
      <alignment horizontal="left" vertical="center" indent="1"/>
      <protection locked="0"/>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668E2164-EC80-4D01-89AB-9A2D5A9B6BC0}"/>
    <cellStyle name="Normal 8" xfId="50" xr:uid="{5BB08F6B-643C-474F-97A1-BCD49BBF73F2}"/>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plumbingserviceinvoicetemplate2.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plumbingserviceinvoicetemplate2.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9525</xdr:colOff>
      <xdr:row>6</xdr:row>
      <xdr:rowOff>57150</xdr:rowOff>
    </xdr:from>
    <xdr:to>
      <xdr:col>14</xdr:col>
      <xdr:colOff>0</xdr:colOff>
      <xdr:row>6</xdr:row>
      <xdr:rowOff>104775</xdr:rowOff>
    </xdr:to>
    <xdr:sp macro="" textlink="">
      <xdr:nvSpPr>
        <xdr:cNvPr id="1131" name="oknWidget_1">
          <a:extLst>
            <a:ext uri="{FF2B5EF4-FFF2-40B4-BE49-F238E27FC236}">
              <a16:creationId xmlns:a16="http://schemas.microsoft.com/office/drawing/2014/main" id="{00000000-0008-0000-0000-00006B040000}"/>
            </a:ext>
          </a:extLst>
        </xdr:cNvPr>
        <xdr:cNvSpPr>
          <a:spLocks noChangeShapeType="1"/>
        </xdr:cNvSpPr>
      </xdr:nvSpPr>
      <xdr:spPr bwMode="auto">
        <a:xfrm flipV="1">
          <a:off x="1419225" y="1857375"/>
          <a:ext cx="8420100" cy="476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6</xdr:col>
          <xdr:colOff>47626</xdr:colOff>
          <xdr:row>19</xdr:row>
          <xdr:rowOff>4763</xdr:rowOff>
        </xdr:from>
        <xdr:to>
          <xdr:col>6</xdr:col>
          <xdr:colOff>238126</xdr:colOff>
          <xdr:row>24</xdr:row>
          <xdr:rowOff>180975</xdr:rowOff>
        </xdr:to>
        <xdr:grpSp>
          <xdr:nvGrpSpPr>
            <xdr:cNvPr id="27" name="oknWidget_taxablegroup">
              <a:extLst>
                <a:ext uri="{FF2B5EF4-FFF2-40B4-BE49-F238E27FC236}">
                  <a16:creationId xmlns:a16="http://schemas.microsoft.com/office/drawing/2014/main" id="{00000000-0008-0000-0000-00001B000000}"/>
                </a:ext>
              </a:extLst>
            </xdr:cNvPr>
            <xdr:cNvGrpSpPr/>
          </xdr:nvGrpSpPr>
          <xdr:grpSpPr>
            <a:xfrm>
              <a:off x="2305051" y="4043363"/>
              <a:ext cx="190500" cy="1176337"/>
              <a:chOff x="2305051" y="4043363"/>
              <a:chExt cx="190500" cy="1176337"/>
            </a:xfrm>
          </xdr:grpSpPr>
          <xdr:sp macro="" textlink="">
            <xdr:nvSpPr>
              <xdr:cNvPr id="2" name="oknWidget_taxable1" hidden="1">
                <a:extLst>
                  <a:ext uri="{63B3BB69-23CF-44E3-9099-C40C66FF867C}">
                    <a14:compatExt spid="_x0000_s1131"/>
                  </a:ext>
                  <a:ext uri="{FF2B5EF4-FFF2-40B4-BE49-F238E27FC236}">
                    <a16:creationId xmlns:a16="http://schemas.microsoft.com/office/drawing/2014/main" id="{00000000-0008-0000-0000-000002000000}"/>
                  </a:ext>
                </a:extLst>
              </xdr:cNvPr>
              <xdr:cNvSpPr/>
            </xdr:nvSpPr>
            <xdr:spPr bwMode="auto">
              <a:xfrm>
                <a:off x="2305051" y="4043363"/>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2" name="oknWidget_taxable2"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2305051" y="4243388"/>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3" name="oknWidget_taxable3"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2305051" y="4443413"/>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4" name="oknWidget_taxable4"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2305051" y="4643438"/>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5" name="oknWidget_taxable5"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2305051" y="4843463"/>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6" name="oknWidget_taxable6"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2305051" y="5043488"/>
                <a:ext cx="190500" cy="17621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16</xdr:col>
      <xdr:colOff>0</xdr:colOff>
      <xdr:row>2</xdr:row>
      <xdr:rowOff>0</xdr:rowOff>
    </xdr:from>
    <xdr:to>
      <xdr:col>24</xdr:col>
      <xdr:colOff>419100</xdr:colOff>
      <xdr:row>15</xdr:row>
      <xdr:rowOff>0</xdr:rowOff>
    </xdr:to>
    <xdr:pic>
      <xdr:nvPicPr>
        <xdr:cNvPr id="42" name="Picture 41">
          <a:hlinkClick xmlns:r="http://schemas.openxmlformats.org/officeDocument/2006/relationships" r:id="rId1"/>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63150" y="771525"/>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3175</xdr:colOff>
      <xdr:row>2</xdr:row>
      <xdr:rowOff>127000</xdr:rowOff>
    </xdr:from>
    <xdr:to>
      <xdr:col>22</xdr:col>
      <xdr:colOff>374650</xdr:colOff>
      <xdr:row>12</xdr:row>
      <xdr:rowOff>139700</xdr:rowOff>
    </xdr:to>
    <xdr:sp macro="" textlink="">
      <xdr:nvSpPr>
        <xdr:cNvPr id="28" name="oknLiteNote">
          <a:hlinkClick xmlns:r="http://schemas.openxmlformats.org/officeDocument/2006/relationships" r:id="rId3"/>
          <a:extLst>
            <a:ext uri="{FF2B5EF4-FFF2-40B4-BE49-F238E27FC236}">
              <a16:creationId xmlns:a16="http://schemas.microsoft.com/office/drawing/2014/main" id="{00000000-0008-0000-0000-00001C000000}"/>
            </a:ext>
          </a:extLst>
        </xdr:cNvPr>
        <xdr:cNvSpPr txBox="1"/>
      </xdr:nvSpPr>
      <xdr:spPr>
        <a:xfrm>
          <a:off x="99663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c4023.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50800</xdr:colOff>
      <xdr:row>2</xdr:row>
      <xdr:rowOff>269875</xdr:rowOff>
    </xdr:from>
    <xdr:to>
      <xdr:col>6</xdr:col>
      <xdr:colOff>28575</xdr:colOff>
      <xdr:row>6</xdr:row>
      <xdr:rowOff>3175</xdr:rowOff>
    </xdr:to>
    <xdr:pic>
      <xdr:nvPicPr>
        <xdr:cNvPr id="4" name="oknWidget_logo">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98600" y="10414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plumbingserviceinvoicetemplate2.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plumbingserviceinvoicetemplate2.html" TargetMode="External"/><Relationship Id="rId7" Type="http://schemas.openxmlformats.org/officeDocument/2006/relationships/hyperlink" Target="http://www.invoicingtemplate.com/plumbingserviceinvoicetemplate2.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plumbingserviceinvoicetemplate2.html" TargetMode="External"/><Relationship Id="rId16" Type="http://schemas.openxmlformats.org/officeDocument/2006/relationships/ctrlProp" Target="../ctrlProps/ctrlProp4.xml"/><Relationship Id="rId1" Type="http://schemas.openxmlformats.org/officeDocument/2006/relationships/hyperlink" Target="http://www.invoicingtemplate.com/" TargetMode="External"/><Relationship Id="rId6" Type="http://schemas.openxmlformats.org/officeDocument/2006/relationships/hyperlink" Target="http://www.invoicingtemplate.com/plumbingserviceinvoicetemplate2.html" TargetMode="External"/><Relationship Id="rId11" Type="http://schemas.openxmlformats.org/officeDocument/2006/relationships/drawing" Target="../drawings/drawing1.xml"/><Relationship Id="rId5" Type="http://schemas.openxmlformats.org/officeDocument/2006/relationships/hyperlink" Target="http://www.invoicingtemplate.com/plumbingserviceinvoicetemplate2.html" TargetMode="External"/><Relationship Id="rId15" Type="http://schemas.openxmlformats.org/officeDocument/2006/relationships/ctrlProp" Target="../ctrlProps/ctrlProp3.xml"/><Relationship Id="rId10" Type="http://schemas.openxmlformats.org/officeDocument/2006/relationships/printerSettings" Target="../printerSettings/printerSettings1.bin"/><Relationship Id="rId4" Type="http://schemas.openxmlformats.org/officeDocument/2006/relationships/hyperlink" Target="http://www.invoicingtemplate.com/plumbingserviceinvoicetemplate2.html" TargetMode="External"/><Relationship Id="rId9" Type="http://schemas.openxmlformats.org/officeDocument/2006/relationships/hyperlink" Target="http://www.invoicingtemplate.com/plumbingserviceinvoicetemplate2.html" TargetMode="External"/><Relationship Id="rId14"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P982"/>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70" customWidth="1"/>
    <col min="2" max="2" width="11.28515625" style="70" customWidth="1"/>
    <col min="3" max="3" width="10.28515625" style="23" hidden="1" customWidth="1"/>
    <col min="4" max="4" width="16" style="23" hidden="1" customWidth="1"/>
    <col min="5" max="5" width="0.5703125" customWidth="1"/>
    <col min="6" max="6" width="12.140625" customWidth="1"/>
    <col min="7" max="7" width="4.42578125" customWidth="1"/>
    <col min="8" max="8" width="11.28515625" customWidth="1"/>
    <col min="9" max="9" width="10.42578125" customWidth="1"/>
    <col min="10" max="10" width="25.42578125" customWidth="1"/>
    <col min="11" max="11" width="4.7109375" customWidth="1"/>
    <col min="12" max="12" width="8.42578125" customWidth="1"/>
    <col min="13" max="13" width="19.28515625" customWidth="1"/>
    <col min="14" max="14" width="29.7109375" customWidth="1"/>
    <col min="15" max="15" width="0.85546875" customWidth="1"/>
    <col min="16" max="16" width="1" style="60" customWidth="1"/>
    <col min="17" max="17" width="5" style="60" customWidth="1"/>
    <col min="18" max="18" width="10" style="60" customWidth="1"/>
    <col min="19" max="74" width="9.140625" style="60"/>
  </cols>
  <sheetData>
    <row r="1" spans="1:952" s="9" customFormat="1" ht="57" customHeight="1" x14ac:dyDescent="0.2">
      <c r="A1" s="70"/>
      <c r="B1" s="70"/>
      <c r="C1" s="22"/>
      <c r="D1" s="22"/>
      <c r="O1"/>
      <c r="P1" s="60"/>
      <c r="Q1" s="108"/>
      <c r="R1" s="109"/>
      <c r="S1" s="109"/>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AID1" s="67" t="s">
        <v>53</v>
      </c>
      <c r="AIJ1" s="67" t="s">
        <v>53</v>
      </c>
      <c r="AIN1" s="67" t="s">
        <v>53</v>
      </c>
      <c r="AJP1" s="67" t="s">
        <v>53</v>
      </c>
    </row>
    <row r="2" spans="1:952" ht="3.75" customHeight="1" x14ac:dyDescent="0.2"/>
    <row r="3" spans="1:952" ht="42.75" x14ac:dyDescent="0.8">
      <c r="A3" s="99" t="s">
        <v>4</v>
      </c>
      <c r="B3" s="99"/>
      <c r="H3" s="36" t="s">
        <v>41</v>
      </c>
      <c r="I3" s="1"/>
      <c r="N3" s="35" t="s">
        <v>40</v>
      </c>
      <c r="O3" s="10"/>
      <c r="Q3" s="110"/>
      <c r="R3" s="110"/>
      <c r="S3" s="110"/>
      <c r="X3" s="61"/>
      <c r="Y3" s="61"/>
      <c r="Z3" s="61"/>
    </row>
    <row r="4" spans="1:952" x14ac:dyDescent="0.2">
      <c r="A4" s="100" t="s">
        <v>50</v>
      </c>
      <c r="B4" s="100"/>
      <c r="H4" s="32" t="s">
        <v>25</v>
      </c>
      <c r="Q4" s="111"/>
      <c r="R4" s="111"/>
      <c r="S4" s="111"/>
      <c r="X4" s="61"/>
      <c r="Y4" s="61"/>
      <c r="Z4" s="61"/>
    </row>
    <row r="5" spans="1:952" x14ac:dyDescent="0.2">
      <c r="A5" s="99" t="s">
        <v>5</v>
      </c>
      <c r="B5" s="99"/>
      <c r="H5" s="32" t="s">
        <v>26</v>
      </c>
      <c r="M5" s="18" t="s">
        <v>0</v>
      </c>
      <c r="N5" s="30"/>
      <c r="O5" s="11"/>
      <c r="Q5" s="111"/>
      <c r="R5" s="111"/>
      <c r="S5" s="111"/>
    </row>
    <row r="6" spans="1:952" x14ac:dyDescent="0.2">
      <c r="A6" s="100" t="s">
        <v>21</v>
      </c>
      <c r="B6" s="100"/>
      <c r="H6" s="32" t="s">
        <v>27</v>
      </c>
      <c r="M6" s="18" t="s">
        <v>51</v>
      </c>
      <c r="N6" s="21"/>
      <c r="O6" s="2"/>
      <c r="Q6" s="111"/>
      <c r="R6" s="111"/>
      <c r="S6" s="111"/>
      <c r="X6" s="61"/>
      <c r="Y6" s="61"/>
      <c r="Z6" s="61"/>
    </row>
    <row r="7" spans="1:952" ht="12" customHeight="1" x14ac:dyDescent="0.2">
      <c r="M7" s="8"/>
      <c r="N7" s="2"/>
      <c r="O7" s="2"/>
      <c r="Q7" s="111"/>
      <c r="R7" s="111"/>
      <c r="S7" s="111"/>
      <c r="X7" s="61"/>
      <c r="Y7" s="61"/>
      <c r="Z7" s="61"/>
    </row>
    <row r="8" spans="1:952" ht="21.75" hidden="1" customHeight="1" x14ac:dyDescent="0.2">
      <c r="A8"/>
      <c r="B8"/>
      <c r="C8" s="23" t="s">
        <v>2</v>
      </c>
      <c r="Q8" s="111"/>
      <c r="R8" s="111"/>
      <c r="S8" s="111"/>
      <c r="X8" s="61"/>
      <c r="Y8" s="61"/>
      <c r="Z8" s="61"/>
    </row>
    <row r="9" spans="1:952" ht="17.100000000000001" customHeight="1" x14ac:dyDescent="0.2">
      <c r="A9" s="71"/>
      <c r="B9" s="71"/>
      <c r="C9" s="23">
        <v>1</v>
      </c>
      <c r="D9" s="24"/>
      <c r="F9" s="8" t="s">
        <v>28</v>
      </c>
      <c r="G9" s="33" t="s">
        <v>36</v>
      </c>
      <c r="H9" s="26"/>
      <c r="L9" s="3" t="s">
        <v>29</v>
      </c>
      <c r="M9" s="3"/>
      <c r="Q9" s="110"/>
      <c r="R9" s="110"/>
      <c r="S9" s="110"/>
      <c r="X9" s="61"/>
      <c r="Y9" s="61"/>
      <c r="Z9" s="61"/>
    </row>
    <row r="10" spans="1:952" ht="17.100000000000001" customHeight="1" x14ac:dyDescent="0.2">
      <c r="A10" s="71"/>
      <c r="B10" s="71"/>
      <c r="C10" s="23">
        <v>0</v>
      </c>
      <c r="D10" s="24"/>
      <c r="G10" s="33" t="s">
        <v>10</v>
      </c>
      <c r="H10" s="102"/>
      <c r="I10" s="102"/>
      <c r="J10" s="102"/>
      <c r="L10" s="33" t="s">
        <v>10</v>
      </c>
      <c r="M10" s="82"/>
      <c r="N10" s="82"/>
      <c r="Q10" s="104"/>
      <c r="R10" s="104"/>
      <c r="S10" s="104"/>
      <c r="X10" s="61"/>
      <c r="Y10" s="61"/>
      <c r="Z10" s="61"/>
    </row>
    <row r="11" spans="1:952" ht="17.100000000000001" customHeight="1" x14ac:dyDescent="0.2">
      <c r="A11" s="71"/>
      <c r="B11" s="71"/>
      <c r="C11" s="23">
        <v>0</v>
      </c>
      <c r="D11" s="24"/>
      <c r="G11" s="33" t="s">
        <v>30</v>
      </c>
      <c r="H11" s="102"/>
      <c r="I11" s="102"/>
      <c r="J11" s="102"/>
      <c r="L11" s="33" t="s">
        <v>30</v>
      </c>
      <c r="M11" s="82"/>
      <c r="N11" s="82"/>
      <c r="Q11" s="104"/>
      <c r="R11" s="104"/>
      <c r="S11" s="104"/>
      <c r="X11" s="61"/>
      <c r="Y11" s="61"/>
      <c r="Z11" s="61"/>
    </row>
    <row r="12" spans="1:952" ht="17.100000000000001" customHeight="1" x14ac:dyDescent="0.2">
      <c r="A12" s="71"/>
      <c r="B12" s="71"/>
      <c r="C12" s="23">
        <v>6.5000000000000002E-2</v>
      </c>
      <c r="D12" s="24"/>
      <c r="G12" s="33" t="s">
        <v>34</v>
      </c>
      <c r="H12" s="102"/>
      <c r="I12" s="102"/>
      <c r="J12" s="102"/>
      <c r="L12" s="33" t="s">
        <v>31</v>
      </c>
      <c r="M12" s="82"/>
      <c r="N12" s="82"/>
      <c r="Q12" s="104"/>
      <c r="R12" s="104"/>
      <c r="S12" s="104"/>
      <c r="X12" s="61"/>
      <c r="Y12" s="61"/>
      <c r="Z12" s="61"/>
    </row>
    <row r="13" spans="1:952" ht="17.100000000000001" customHeight="1" x14ac:dyDescent="0.2">
      <c r="A13" s="71"/>
      <c r="B13" s="71"/>
      <c r="C13" s="23">
        <v>3.2000000000000001E-2</v>
      </c>
      <c r="D13" s="24"/>
      <c r="G13" s="33" t="s">
        <v>32</v>
      </c>
      <c r="H13" s="102"/>
      <c r="I13" s="102"/>
      <c r="J13" s="102"/>
      <c r="L13" s="33" t="s">
        <v>32</v>
      </c>
      <c r="M13" s="82"/>
      <c r="N13" s="82"/>
      <c r="Q13" s="104"/>
      <c r="R13" s="104"/>
      <c r="S13" s="104"/>
      <c r="X13" s="61"/>
      <c r="Y13" s="61"/>
      <c r="Z13" s="61"/>
    </row>
    <row r="14" spans="1:952" ht="17.100000000000001" customHeight="1" x14ac:dyDescent="0.2">
      <c r="A14" s="71"/>
      <c r="B14" s="71"/>
      <c r="G14" s="33" t="s">
        <v>35</v>
      </c>
      <c r="H14" s="102"/>
      <c r="I14" s="102"/>
      <c r="J14" s="102"/>
      <c r="L14" s="33" t="s">
        <v>33</v>
      </c>
      <c r="M14" s="82"/>
      <c r="N14" s="82"/>
      <c r="Q14" s="104"/>
      <c r="R14" s="104"/>
      <c r="S14" s="104"/>
      <c r="X14" s="61"/>
      <c r="Y14" s="61"/>
      <c r="Z14" s="61"/>
    </row>
    <row r="15" spans="1:952" ht="11.25" customHeight="1" x14ac:dyDescent="0.2">
      <c r="A15" s="71"/>
      <c r="B15" s="71"/>
      <c r="Q15" s="104"/>
      <c r="R15" s="104"/>
      <c r="S15" s="104"/>
      <c r="Z15" s="61"/>
    </row>
    <row r="16" spans="1:952" s="4" customFormat="1" ht="17.100000000000001" customHeight="1" x14ac:dyDescent="0.2">
      <c r="A16" s="71"/>
      <c r="B16" s="71"/>
      <c r="C16" s="19"/>
      <c r="D16" s="19"/>
      <c r="F16" s="105" t="s">
        <v>39</v>
      </c>
      <c r="G16" s="106"/>
      <c r="H16" s="106"/>
      <c r="I16" s="106"/>
      <c r="J16" s="106"/>
      <c r="K16" s="106"/>
      <c r="L16" s="106"/>
      <c r="M16" s="106"/>
      <c r="N16" s="107"/>
      <c r="O16" s="12"/>
      <c r="P16" s="61"/>
      <c r="Q16" s="104"/>
      <c r="R16" s="104"/>
      <c r="S16" s="104"/>
      <c r="T16" s="61"/>
      <c r="U16" s="61"/>
      <c r="V16" s="61"/>
      <c r="W16" s="61"/>
      <c r="X16" s="61"/>
      <c r="Y16" s="61"/>
      <c r="Z16" s="61"/>
      <c r="AA16" s="61"/>
      <c r="AB16" s="103"/>
      <c r="AC16" s="103"/>
      <c r="AD16" s="103" t="s">
        <v>23</v>
      </c>
      <c r="AE16" s="103"/>
      <c r="AF16" s="62">
        <v>41153</v>
      </c>
      <c r="AG16" s="101" t="s">
        <v>22</v>
      </c>
      <c r="AH16" s="101"/>
      <c r="AI16" s="61"/>
      <c r="AJ16" s="63"/>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row>
    <row r="17" spans="1:74" s="4" customFormat="1" ht="17.100000000000001" customHeight="1" x14ac:dyDescent="0.2">
      <c r="A17" s="71"/>
      <c r="B17" s="71"/>
      <c r="C17" s="19"/>
      <c r="D17" s="19"/>
      <c r="F17" s="117"/>
      <c r="G17" s="118"/>
      <c r="H17" s="118"/>
      <c r="I17" s="118"/>
      <c r="J17" s="118"/>
      <c r="K17" s="118"/>
      <c r="L17" s="118"/>
      <c r="M17" s="118"/>
      <c r="N17" s="119"/>
      <c r="O17" s="13"/>
      <c r="P17" s="61"/>
      <c r="Q17" s="98"/>
      <c r="R17" s="98"/>
      <c r="S17" s="98"/>
      <c r="T17" s="61"/>
      <c r="U17" s="61"/>
      <c r="V17" s="61"/>
      <c r="W17" s="61"/>
      <c r="X17" s="61"/>
      <c r="Y17" s="61"/>
      <c r="Z17" s="60"/>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row>
    <row r="18" spans="1:74" ht="5.25" customHeight="1" x14ac:dyDescent="0.2">
      <c r="Q18" s="61"/>
      <c r="R18" s="61"/>
      <c r="S18" s="61"/>
      <c r="Z18" s="61"/>
    </row>
    <row r="19" spans="1:74" s="4" customFormat="1" ht="15.95" customHeight="1" x14ac:dyDescent="0.2">
      <c r="A19" s="72" t="s">
        <v>12</v>
      </c>
      <c r="B19" s="73"/>
      <c r="C19" s="19" t="s">
        <v>1</v>
      </c>
      <c r="D19" s="19" t="s">
        <v>6</v>
      </c>
      <c r="F19" s="83" t="s">
        <v>45</v>
      </c>
      <c r="G19" s="84"/>
      <c r="H19" s="83" t="s">
        <v>42</v>
      </c>
      <c r="I19" s="85"/>
      <c r="J19" s="85"/>
      <c r="K19" s="85"/>
      <c r="L19" s="84"/>
      <c r="M19" s="34" t="s">
        <v>3</v>
      </c>
      <c r="N19" s="37" t="s">
        <v>11</v>
      </c>
      <c r="O19" s="12"/>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row>
    <row r="20" spans="1:74" s="4" customFormat="1" ht="15.95" customHeight="1" x14ac:dyDescent="0.2">
      <c r="A20" s="74"/>
      <c r="B20" s="71"/>
      <c r="C20" s="20" t="b">
        <v>0</v>
      </c>
      <c r="D20" s="20">
        <v>0</v>
      </c>
      <c r="F20" s="42">
        <v>0</v>
      </c>
      <c r="G20" s="40"/>
      <c r="H20" s="95"/>
      <c r="I20" s="96"/>
      <c r="J20" s="96"/>
      <c r="K20" s="96"/>
      <c r="L20" s="97"/>
      <c r="M20" s="44">
        <v>0</v>
      </c>
      <c r="N20" s="69">
        <f>ROUND(oknQuantity_1*oknPrice_1,2)</f>
        <v>0</v>
      </c>
      <c r="O20" s="14"/>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row>
    <row r="21" spans="1:74" s="4" customFormat="1" ht="15.95" customHeight="1" x14ac:dyDescent="0.2">
      <c r="A21" s="75"/>
      <c r="B21" s="71"/>
      <c r="C21" s="20" t="b">
        <v>0</v>
      </c>
      <c r="D21" s="20">
        <v>0</v>
      </c>
      <c r="F21" s="42">
        <v>0</v>
      </c>
      <c r="G21" s="40"/>
      <c r="H21" s="89"/>
      <c r="I21" s="90"/>
      <c r="J21" s="90"/>
      <c r="K21" s="90"/>
      <c r="L21" s="91"/>
      <c r="M21" s="45">
        <v>0</v>
      </c>
      <c r="N21" s="38">
        <f>ROUND(oknQuantity_2*oknPrice_2,2)</f>
        <v>0</v>
      </c>
      <c r="O21" s="15"/>
      <c r="P21" s="61"/>
      <c r="Q21" s="61"/>
      <c r="R21" s="61"/>
      <c r="S21" s="61"/>
      <c r="T21" s="61"/>
      <c r="U21" s="61"/>
      <c r="V21" s="61"/>
      <c r="W21" s="61"/>
      <c r="X21" s="61"/>
      <c r="Y21" s="61"/>
      <c r="Z21" s="60"/>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row>
    <row r="22" spans="1:74" s="4" customFormat="1" ht="15.95" customHeight="1" x14ac:dyDescent="0.2">
      <c r="A22" s="75"/>
      <c r="B22" s="71"/>
      <c r="C22" s="20">
        <v>0</v>
      </c>
      <c r="D22" s="20">
        <v>0</v>
      </c>
      <c r="F22" s="42">
        <v>0</v>
      </c>
      <c r="G22" s="40"/>
      <c r="H22" s="89"/>
      <c r="I22" s="90"/>
      <c r="J22" s="90"/>
      <c r="K22" s="90"/>
      <c r="L22" s="91"/>
      <c r="M22" s="45">
        <v>0</v>
      </c>
      <c r="N22" s="38">
        <f>ROUND(oknQuantity_3*oknPrice_3,2)</f>
        <v>0</v>
      </c>
      <c r="O22" s="15"/>
      <c r="P22" s="61"/>
      <c r="Q22" s="61"/>
      <c r="R22" s="61"/>
      <c r="S22" s="61"/>
      <c r="T22" s="61"/>
      <c r="U22" s="61"/>
      <c r="V22" s="61"/>
      <c r="W22" s="61"/>
      <c r="X22" s="61"/>
      <c r="Y22" s="61"/>
      <c r="Z22" s="60"/>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row>
    <row r="23" spans="1:74" s="4" customFormat="1" ht="15.95" customHeight="1" x14ac:dyDescent="0.2">
      <c r="A23" s="75"/>
      <c r="B23" s="71"/>
      <c r="C23" s="20">
        <v>0</v>
      </c>
      <c r="D23" s="20">
        <v>0</v>
      </c>
      <c r="F23" s="42">
        <v>0</v>
      </c>
      <c r="G23" s="40"/>
      <c r="H23" s="89"/>
      <c r="I23" s="90"/>
      <c r="J23" s="90"/>
      <c r="K23" s="90"/>
      <c r="L23" s="91"/>
      <c r="M23" s="45">
        <v>0</v>
      </c>
      <c r="N23" s="38">
        <f>ROUND(oknQuantity_4*oknPrice_4,2)</f>
        <v>0</v>
      </c>
      <c r="O23" s="15"/>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row>
    <row r="24" spans="1:74" s="4" customFormat="1" ht="15.95" customHeight="1" x14ac:dyDescent="0.2">
      <c r="A24" s="75"/>
      <c r="B24" s="71"/>
      <c r="C24" s="20">
        <v>0</v>
      </c>
      <c r="D24" s="20">
        <v>0</v>
      </c>
      <c r="F24" s="42">
        <v>0</v>
      </c>
      <c r="G24" s="40"/>
      <c r="H24" s="89"/>
      <c r="I24" s="90"/>
      <c r="J24" s="90"/>
      <c r="K24" s="90"/>
      <c r="L24" s="91"/>
      <c r="M24" s="45">
        <v>0</v>
      </c>
      <c r="N24" s="38">
        <f>ROUND(oknQuantity_5*oknPrice_5,2)</f>
        <v>0</v>
      </c>
      <c r="O24" s="15"/>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row>
    <row r="25" spans="1:74" s="4" customFormat="1" ht="15.95" customHeight="1" x14ac:dyDescent="0.2">
      <c r="A25" s="75"/>
      <c r="B25" s="71"/>
      <c r="C25" s="20">
        <v>0</v>
      </c>
      <c r="D25" s="20">
        <v>0</v>
      </c>
      <c r="F25" s="43">
        <v>0</v>
      </c>
      <c r="G25" s="41"/>
      <c r="H25" s="92"/>
      <c r="I25" s="93"/>
      <c r="J25" s="93"/>
      <c r="K25" s="93"/>
      <c r="L25" s="94"/>
      <c r="M25" s="46">
        <v>0</v>
      </c>
      <c r="N25" s="39">
        <f>ROUND(oknQuantity_6*oknPrice_6,2)</f>
        <v>0</v>
      </c>
      <c r="O25" s="15"/>
      <c r="P25" s="61"/>
      <c r="Q25" s="61"/>
      <c r="R25" s="61"/>
      <c r="S25" s="61"/>
      <c r="T25" s="61"/>
      <c r="U25" s="61"/>
      <c r="V25" s="61"/>
      <c r="W25" s="61"/>
      <c r="X25" s="61"/>
      <c r="Y25" s="61"/>
      <c r="Z25" s="60"/>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row>
    <row r="26" spans="1:74" s="4" customFormat="1" ht="20.100000000000001" hidden="1" customHeight="1" x14ac:dyDescent="0.2">
      <c r="A26" s="75"/>
      <c r="B26" s="71"/>
      <c r="C26" s="20">
        <v>0</v>
      </c>
      <c r="D26" s="20">
        <v>0</v>
      </c>
      <c r="F26" s="42">
        <v>0</v>
      </c>
      <c r="G26" s="40"/>
      <c r="H26" s="89"/>
      <c r="I26" s="90"/>
      <c r="J26" s="90"/>
      <c r="K26" s="90"/>
      <c r="L26" s="91"/>
      <c r="M26" s="45">
        <v>0</v>
      </c>
      <c r="N26" s="38">
        <f>ROUND(oknQuantity_7*oknPrice_7,2)</f>
        <v>0</v>
      </c>
      <c r="O26" s="15"/>
      <c r="P26" s="61"/>
      <c r="Q26" s="61"/>
      <c r="R26" s="61"/>
      <c r="S26" s="61"/>
      <c r="T26" s="61"/>
      <c r="U26" s="61"/>
      <c r="V26" s="61"/>
      <c r="W26" s="61" t="s">
        <v>47</v>
      </c>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row>
    <row r="27" spans="1:74" s="4" customFormat="1" ht="20.100000000000001" hidden="1" customHeight="1" x14ac:dyDescent="0.2">
      <c r="A27" s="75"/>
      <c r="B27" s="71"/>
      <c r="C27" s="20">
        <v>0</v>
      </c>
      <c r="D27" s="20">
        <v>0</v>
      </c>
      <c r="F27" s="42">
        <v>0</v>
      </c>
      <c r="G27" s="40"/>
      <c r="H27" s="89"/>
      <c r="I27" s="90"/>
      <c r="J27" s="90"/>
      <c r="K27" s="90"/>
      <c r="L27" s="91"/>
      <c r="M27" s="45">
        <v>0</v>
      </c>
      <c r="N27" s="38">
        <f>ROUND(oknQuantity_8*oknPrice_8,2)</f>
        <v>0</v>
      </c>
      <c r="O27" s="15"/>
      <c r="P27" s="61"/>
      <c r="Q27" s="61"/>
      <c r="R27" s="61"/>
      <c r="S27" s="61"/>
      <c r="T27" s="61"/>
      <c r="U27" s="61"/>
      <c r="V27" s="61"/>
      <c r="W27" s="64" t="s">
        <v>43</v>
      </c>
      <c r="X27" s="65">
        <f>ROUND(oknSubTotal*17.5%,2)</f>
        <v>0</v>
      </c>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row>
    <row r="28" spans="1:74" s="4" customFormat="1" ht="20.100000000000001" hidden="1" customHeight="1" x14ac:dyDescent="0.2">
      <c r="A28" s="75"/>
      <c r="B28" s="71"/>
      <c r="C28" s="20">
        <v>0</v>
      </c>
      <c r="D28" s="20">
        <v>0</v>
      </c>
      <c r="F28" s="42">
        <v>0</v>
      </c>
      <c r="G28" s="40"/>
      <c r="H28" s="89"/>
      <c r="I28" s="90"/>
      <c r="J28" s="90"/>
      <c r="K28" s="90"/>
      <c r="L28" s="91"/>
      <c r="M28" s="45">
        <v>0</v>
      </c>
      <c r="N28" s="38">
        <f>ROUND(oknQuantity_9*oknPrice_9,2)</f>
        <v>0</v>
      </c>
      <c r="O28" s="15"/>
      <c r="P28" s="61"/>
      <c r="T28" s="61"/>
      <c r="U28" s="61"/>
      <c r="V28" s="61"/>
      <c r="W28" s="64" t="s">
        <v>17</v>
      </c>
      <c r="X28" s="65">
        <f>ROUND(oknSubTotal+oknVAT,2)</f>
        <v>0</v>
      </c>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row>
    <row r="29" spans="1:74" s="4" customFormat="1" ht="20.100000000000001" hidden="1" customHeight="1" x14ac:dyDescent="0.2">
      <c r="A29" s="75"/>
      <c r="B29" s="71"/>
      <c r="C29" s="20">
        <v>0</v>
      </c>
      <c r="D29" s="20">
        <v>0</v>
      </c>
      <c r="F29" s="42">
        <v>0</v>
      </c>
      <c r="G29" s="40"/>
      <c r="H29" s="89"/>
      <c r="I29" s="90"/>
      <c r="J29" s="90"/>
      <c r="K29" s="90"/>
      <c r="L29" s="91"/>
      <c r="M29" s="45">
        <v>0</v>
      </c>
      <c r="N29" s="38">
        <f>ROUND(oknQuantity_10*oknPrice_10,2)</f>
        <v>0</v>
      </c>
      <c r="O29" s="15"/>
      <c r="P29" s="61"/>
      <c r="T29" s="61"/>
      <c r="U29" s="61"/>
      <c r="V29" s="61"/>
      <c r="W29" s="64" t="s">
        <v>16</v>
      </c>
      <c r="X29" s="65">
        <f>ROUND(oknLabour*-18%,2)</f>
        <v>0</v>
      </c>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row>
    <row r="30" spans="1:74" s="4" customFormat="1" ht="20.100000000000001" hidden="1" customHeight="1" x14ac:dyDescent="0.2">
      <c r="A30" s="75"/>
      <c r="B30" s="71"/>
      <c r="C30" s="20">
        <v>0</v>
      </c>
      <c r="D30" s="20">
        <v>0</v>
      </c>
      <c r="F30" s="42">
        <v>0</v>
      </c>
      <c r="G30" s="40"/>
      <c r="H30" s="89"/>
      <c r="I30" s="90"/>
      <c r="J30" s="90"/>
      <c r="K30" s="90"/>
      <c r="L30" s="91"/>
      <c r="M30" s="45">
        <v>0</v>
      </c>
      <c r="N30" s="38">
        <f>ROUND(oknQuantity_11*oknPrice_11,2)</f>
        <v>0</v>
      </c>
      <c r="O30" s="15"/>
      <c r="P30" s="61"/>
      <c r="T30" s="61"/>
      <c r="U30" s="61"/>
      <c r="V30" s="61"/>
      <c r="W30" s="64" t="s">
        <v>13</v>
      </c>
      <c r="X30" s="66">
        <v>0</v>
      </c>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row>
    <row r="31" spans="1:74" s="4" customFormat="1" ht="20.100000000000001" hidden="1" customHeight="1" x14ac:dyDescent="0.2">
      <c r="A31" s="76"/>
      <c r="B31" s="71"/>
      <c r="C31" s="20">
        <v>0</v>
      </c>
      <c r="D31" s="20">
        <v>0</v>
      </c>
      <c r="F31" s="43">
        <v>0</v>
      </c>
      <c r="G31" s="41"/>
      <c r="H31" s="92"/>
      <c r="I31" s="93"/>
      <c r="J31" s="93"/>
      <c r="K31" s="93"/>
      <c r="L31" s="94"/>
      <c r="M31" s="46">
        <v>0</v>
      </c>
      <c r="N31" s="39">
        <f>ROUND(oknQuantity_12*oknPrice_12,2)</f>
        <v>0</v>
      </c>
      <c r="O31" s="15"/>
      <c r="P31" s="61"/>
      <c r="T31" s="61"/>
      <c r="U31" s="61"/>
      <c r="V31" s="61"/>
      <c r="W31" s="64" t="s">
        <v>14</v>
      </c>
      <c r="X31" s="66">
        <v>0</v>
      </c>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row>
    <row r="32" spans="1:74" s="4" customFormat="1" ht="15.95" customHeight="1" x14ac:dyDescent="0.2">
      <c r="A32" s="71"/>
      <c r="B32" s="71"/>
      <c r="C32" s="19"/>
      <c r="D32" s="25">
        <f t="array" ref="D32">SUM(oknTaxable_1:oknTaxable_12*oknLineTotal_1:oknLineTotal_12)</f>
        <v>0</v>
      </c>
      <c r="F32" s="5"/>
      <c r="G32" s="5"/>
      <c r="H32" s="5"/>
      <c r="I32" s="5"/>
      <c r="J32" s="5"/>
      <c r="K32" s="5"/>
      <c r="L32" s="27"/>
      <c r="M32" s="6" t="s">
        <v>15</v>
      </c>
      <c r="N32" s="47">
        <f>SUM(oknLineTotal_1:oknLineTotal_12)</f>
        <v>0</v>
      </c>
      <c r="O32" s="14"/>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row>
    <row r="33" spans="1:74" s="4" customFormat="1" ht="15.95" customHeight="1" x14ac:dyDescent="0.2">
      <c r="A33" s="71" t="s">
        <v>24</v>
      </c>
      <c r="B33" s="71" t="s">
        <v>50</v>
      </c>
      <c r="C33" s="19"/>
      <c r="D33" s="25"/>
      <c r="F33" s="83" t="s">
        <v>9</v>
      </c>
      <c r="G33" s="85"/>
      <c r="H33" s="84"/>
      <c r="I33" s="5"/>
      <c r="J33" s="5"/>
      <c r="K33" s="5"/>
      <c r="L33" s="68" t="s">
        <v>44</v>
      </c>
      <c r="M33" s="28">
        <v>6.5000000000000002E-2</v>
      </c>
      <c r="N33" s="47">
        <f>ROUND(IF(oknTaxType=0,0, oknTax1Rate*(oknLineTotalTaxable+IF(oknTaxTotalIncludingShippingCost=0,0,oknShippingCost))),2)</f>
        <v>0</v>
      </c>
      <c r="O33" s="14"/>
      <c r="P33" s="61"/>
      <c r="Q33" s="61"/>
      <c r="R33" s="61"/>
      <c r="S33" s="61"/>
      <c r="T33" s="61"/>
      <c r="U33" s="61"/>
      <c r="V33" s="61"/>
      <c r="W33" s="60"/>
      <c r="X33" s="60"/>
      <c r="Y33" s="60"/>
      <c r="Z33" s="60"/>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row>
    <row r="34" spans="1:74" s="4" customFormat="1" ht="15.95" hidden="1" customHeight="1" x14ac:dyDescent="0.2">
      <c r="A34" s="71"/>
      <c r="B34" s="71"/>
      <c r="C34" s="19"/>
      <c r="D34" s="25"/>
      <c r="I34" s="5"/>
      <c r="J34" s="5"/>
      <c r="K34" s="5"/>
      <c r="L34" s="68" t="s">
        <v>8</v>
      </c>
      <c r="M34" s="28">
        <v>3.2000000000000001E-2</v>
      </c>
      <c r="N34" s="48">
        <v>0</v>
      </c>
      <c r="O34" s="14"/>
      <c r="P34" s="61"/>
      <c r="Q34" s="61"/>
      <c r="R34" s="61"/>
      <c r="S34" s="61"/>
      <c r="T34" s="61"/>
      <c r="U34" s="61"/>
      <c r="V34" s="61"/>
      <c r="W34" s="60"/>
      <c r="X34" s="60"/>
      <c r="Y34" s="60"/>
      <c r="Z34" s="60"/>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row>
    <row r="35" spans="1:74" s="4" customFormat="1" ht="15.95" customHeight="1" x14ac:dyDescent="0.2">
      <c r="A35" s="71"/>
      <c r="B35" s="71"/>
      <c r="C35" s="19"/>
      <c r="D35" s="19"/>
      <c r="F35" s="86"/>
      <c r="G35" s="87"/>
      <c r="H35" s="88"/>
      <c r="I35" s="5"/>
      <c r="J35" s="5"/>
      <c r="K35" s="5"/>
      <c r="M35" s="6" t="s">
        <v>18</v>
      </c>
      <c r="N35" s="47">
        <f>ROUND(oknSubTotal +  IF(oknTaxType=0,0,IF(oknTaxType=1,oknTax1,oknTax1+oknTax2)),2)</f>
        <v>0</v>
      </c>
      <c r="O35" s="14"/>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row>
    <row r="36" spans="1:74" s="4" customFormat="1" ht="15.95" customHeight="1" x14ac:dyDescent="0.2">
      <c r="A36" s="71"/>
      <c r="B36" s="71"/>
      <c r="C36" s="19"/>
      <c r="D36" s="19"/>
      <c r="I36" s="5"/>
      <c r="J36" s="5"/>
      <c r="K36" s="5"/>
      <c r="M36" s="6" t="s">
        <v>19</v>
      </c>
      <c r="N36" s="48">
        <v>0</v>
      </c>
      <c r="O36" s="16"/>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row>
    <row r="37" spans="1:74" s="4" customFormat="1" ht="15.95" customHeight="1" x14ac:dyDescent="0.2">
      <c r="A37" s="71"/>
      <c r="B37" s="71"/>
      <c r="C37" s="19"/>
      <c r="D37" s="19"/>
      <c r="F37" s="5"/>
      <c r="G37" s="5"/>
      <c r="H37" s="5"/>
      <c r="I37" s="5"/>
      <c r="K37" s="5"/>
      <c r="L37" s="27"/>
      <c r="M37" s="31" t="s">
        <v>20</v>
      </c>
      <c r="N37" s="49">
        <f>ROUND(oknTotal-oknPayments,2)</f>
        <v>0</v>
      </c>
      <c r="O37" s="17"/>
      <c r="P37" s="61"/>
      <c r="Q37" s="116" t="s">
        <v>37</v>
      </c>
      <c r="R37" s="116"/>
      <c r="S37" s="116"/>
      <c r="T37" s="61"/>
      <c r="U37" s="61"/>
      <c r="V37" s="61"/>
      <c r="W37" s="61"/>
      <c r="X37" s="60"/>
      <c r="Y37" s="60"/>
      <c r="Z37" s="60"/>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row>
    <row r="38" spans="1:74" s="4" customFormat="1" ht="7.5" customHeight="1" x14ac:dyDescent="0.2">
      <c r="A38" s="71"/>
      <c r="B38" s="71"/>
      <c r="C38" s="19"/>
      <c r="D38" s="19"/>
      <c r="F38" s="5"/>
      <c r="G38" s="5"/>
      <c r="H38" s="5"/>
      <c r="I38" s="5"/>
      <c r="K38" s="5"/>
      <c r="L38" s="27"/>
      <c r="M38" s="6"/>
      <c r="N38" s="50"/>
      <c r="O38" s="17"/>
      <c r="P38" s="61"/>
      <c r="Q38" s="116"/>
      <c r="R38" s="116"/>
      <c r="S38" s="116"/>
      <c r="T38" s="61"/>
      <c r="U38" s="61"/>
      <c r="V38" s="61"/>
      <c r="W38" s="61"/>
      <c r="X38" s="60"/>
      <c r="Y38" s="60"/>
      <c r="Z38" s="60"/>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row>
    <row r="39" spans="1:74" s="4" customFormat="1" ht="17.100000000000001" customHeight="1" x14ac:dyDescent="0.2">
      <c r="A39" s="71"/>
      <c r="B39" s="71"/>
      <c r="C39" s="19"/>
      <c r="D39" s="19"/>
      <c r="F39" s="54" t="s">
        <v>48</v>
      </c>
      <c r="G39" s="55"/>
      <c r="H39" s="55"/>
      <c r="I39" s="55"/>
      <c r="J39" s="56"/>
      <c r="K39" s="55"/>
      <c r="L39" s="57"/>
      <c r="M39" s="58"/>
      <c r="N39" s="59"/>
      <c r="O39" s="17"/>
      <c r="P39" s="61"/>
      <c r="Q39" s="116"/>
      <c r="R39" s="116"/>
      <c r="S39" s="116"/>
      <c r="T39" s="61"/>
      <c r="U39" s="61"/>
      <c r="V39" s="61"/>
      <c r="W39" s="61"/>
      <c r="X39" s="60"/>
      <c r="Y39" s="60"/>
      <c r="Z39" s="60"/>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row>
    <row r="40" spans="1:74" s="4" customFormat="1" ht="17.100000000000001" customHeight="1" x14ac:dyDescent="0.2">
      <c r="A40" s="71"/>
      <c r="B40" s="71"/>
      <c r="C40" s="19"/>
      <c r="D40" s="19"/>
      <c r="F40" s="112"/>
      <c r="G40" s="113"/>
      <c r="H40" s="113"/>
      <c r="I40" s="113"/>
      <c r="K40" s="113"/>
      <c r="L40" s="113"/>
      <c r="M40" s="113"/>
      <c r="N40" s="51"/>
      <c r="O40" s="17"/>
      <c r="P40" s="61"/>
      <c r="Q40" s="116"/>
      <c r="R40" s="116"/>
      <c r="S40" s="116"/>
      <c r="T40" s="61"/>
      <c r="U40" s="61"/>
      <c r="V40" s="61"/>
      <c r="W40" s="61"/>
      <c r="X40" s="60"/>
      <c r="Y40" s="60"/>
      <c r="Z40" s="60"/>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row>
    <row r="41" spans="1:74" s="4" customFormat="1" ht="17.100000000000001" customHeight="1" x14ac:dyDescent="0.2">
      <c r="A41" s="71"/>
      <c r="B41" s="71"/>
      <c r="C41" s="19"/>
      <c r="D41" s="19"/>
      <c r="F41" s="114" t="s">
        <v>49</v>
      </c>
      <c r="G41" s="115"/>
      <c r="H41" s="115"/>
      <c r="I41" s="115"/>
      <c r="J41" s="52"/>
      <c r="K41" s="115" t="s">
        <v>7</v>
      </c>
      <c r="L41" s="115"/>
      <c r="M41" s="115"/>
      <c r="N41" s="53"/>
      <c r="O41" s="17"/>
      <c r="P41" s="61"/>
      <c r="Q41" s="116"/>
      <c r="R41" s="116"/>
      <c r="S41" s="116"/>
      <c r="T41" s="61"/>
      <c r="U41" s="61"/>
      <c r="V41" s="61"/>
      <c r="W41" s="61"/>
      <c r="X41" s="60"/>
      <c r="Y41" s="60"/>
      <c r="Z41" s="60"/>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row>
    <row r="42" spans="1:74" ht="5.25" customHeight="1" x14ac:dyDescent="0.2">
      <c r="R42" s="61"/>
      <c r="S42" s="61"/>
      <c r="X42" s="61"/>
      <c r="Y42" s="61"/>
      <c r="Z42" s="61"/>
    </row>
    <row r="43" spans="1:74" ht="18" customHeight="1" x14ac:dyDescent="0.2">
      <c r="F43" s="80" t="s">
        <v>46</v>
      </c>
      <c r="G43" s="81"/>
      <c r="H43" s="81"/>
      <c r="I43" s="81"/>
      <c r="J43" s="81"/>
      <c r="K43" s="81"/>
      <c r="L43" s="81"/>
      <c r="M43" s="81"/>
      <c r="N43" s="81"/>
      <c r="Q43" s="79" t="s">
        <v>38</v>
      </c>
      <c r="R43" s="79"/>
      <c r="S43" s="79"/>
      <c r="X43" s="61"/>
      <c r="Y43" s="61"/>
      <c r="Z43" s="61"/>
    </row>
    <row r="44" spans="1:74" x14ac:dyDescent="0.2">
      <c r="H44" s="29"/>
      <c r="I44" s="7"/>
      <c r="J44" s="7"/>
      <c r="K44" s="7"/>
      <c r="L44" s="7"/>
      <c r="Q44" s="79"/>
      <c r="R44" s="79"/>
      <c r="S44" s="79"/>
      <c r="X44" s="61"/>
      <c r="Y44" s="61"/>
      <c r="Z44" s="61"/>
    </row>
    <row r="45" spans="1:74" x14ac:dyDescent="0.2">
      <c r="F45" s="7"/>
      <c r="G45" s="7"/>
      <c r="H45" s="7"/>
      <c r="I45" s="7"/>
      <c r="J45" s="7"/>
      <c r="K45" s="7"/>
      <c r="L45" s="7"/>
      <c r="Q45" s="79"/>
      <c r="R45" s="79"/>
      <c r="S45" s="79"/>
    </row>
    <row r="46" spans="1:74" x14ac:dyDescent="0.2">
      <c r="I46" s="3"/>
      <c r="J46" s="3"/>
      <c r="K46" s="3"/>
      <c r="L46" s="3"/>
      <c r="Q46" s="79"/>
      <c r="R46" s="79"/>
      <c r="S46" s="79"/>
    </row>
    <row r="47" spans="1:74" x14ac:dyDescent="0.2">
      <c r="X47" s="61"/>
      <c r="Y47" s="61"/>
      <c r="Z47" s="61"/>
    </row>
    <row r="48" spans="1:74" x14ac:dyDescent="0.2">
      <c r="X48" s="61"/>
      <c r="Y48" s="61"/>
      <c r="Z48" s="61"/>
    </row>
    <row r="50" spans="24:26" x14ac:dyDescent="0.2">
      <c r="X50" s="61"/>
      <c r="Y50" s="61"/>
      <c r="Z50" s="61"/>
    </row>
    <row r="51" spans="24:26" x14ac:dyDescent="0.2">
      <c r="X51" s="61"/>
      <c r="Y51" s="61"/>
      <c r="Z51" s="61"/>
    </row>
    <row r="52" spans="24:26" x14ac:dyDescent="0.2">
      <c r="X52" s="61"/>
      <c r="Y52" s="61"/>
      <c r="Z52" s="61"/>
    </row>
    <row r="53" spans="24:26" x14ac:dyDescent="0.2">
      <c r="X53" s="61"/>
      <c r="Y53" s="61"/>
      <c r="Z53" s="61"/>
    </row>
    <row r="54" spans="24:26" x14ac:dyDescent="0.2">
      <c r="X54" s="61"/>
      <c r="Y54" s="61"/>
      <c r="Z54" s="61"/>
    </row>
    <row r="55" spans="24:26" x14ac:dyDescent="0.2">
      <c r="X55" s="61"/>
      <c r="Y55" s="61"/>
      <c r="Z55" s="61"/>
    </row>
    <row r="56" spans="24:26" x14ac:dyDescent="0.2">
      <c r="X56" s="61"/>
      <c r="Y56" s="61"/>
      <c r="Z56" s="61"/>
    </row>
    <row r="57" spans="24:26" x14ac:dyDescent="0.2">
      <c r="X57" s="61"/>
      <c r="Y57" s="61"/>
      <c r="Z57" s="61"/>
    </row>
    <row r="58" spans="24:26" x14ac:dyDescent="0.2">
      <c r="X58" s="61"/>
      <c r="Y58" s="61"/>
      <c r="Z58" s="61"/>
    </row>
    <row r="61" spans="24:26" x14ac:dyDescent="0.2">
      <c r="X61" s="61"/>
      <c r="Y61" s="61"/>
      <c r="Z61" s="61"/>
    </row>
    <row r="62" spans="24:26" x14ac:dyDescent="0.2">
      <c r="X62" s="61"/>
      <c r="Y62" s="61"/>
      <c r="Z62" s="61"/>
    </row>
    <row r="64" spans="24:26" x14ac:dyDescent="0.2">
      <c r="X64" s="61"/>
      <c r="Y64" s="61"/>
      <c r="Z64" s="61"/>
    </row>
    <row r="65" spans="24:26" x14ac:dyDescent="0.2">
      <c r="X65" s="61"/>
      <c r="Y65" s="61"/>
      <c r="Z65" s="61"/>
    </row>
    <row r="66" spans="24:26" x14ac:dyDescent="0.2">
      <c r="X66" s="61"/>
      <c r="Y66" s="61"/>
      <c r="Z66" s="61"/>
    </row>
    <row r="67" spans="24:26" x14ac:dyDescent="0.2">
      <c r="X67" s="61"/>
      <c r="Y67" s="61"/>
      <c r="Z67" s="61"/>
    </row>
    <row r="68" spans="24:26" x14ac:dyDescent="0.2">
      <c r="X68" s="61"/>
      <c r="Y68" s="61"/>
      <c r="Z68" s="61"/>
    </row>
    <row r="69" spans="24:26" x14ac:dyDescent="0.2">
      <c r="X69" s="61"/>
      <c r="Y69" s="61"/>
      <c r="Z69" s="61"/>
    </row>
    <row r="70" spans="24:26" x14ac:dyDescent="0.2">
      <c r="X70" s="61"/>
      <c r="Y70" s="61"/>
      <c r="Z70" s="61"/>
    </row>
    <row r="73" spans="24:26" x14ac:dyDescent="0.2">
      <c r="X73" s="61"/>
      <c r="Y73" s="61"/>
      <c r="Z73" s="61"/>
    </row>
    <row r="74" spans="24:26" x14ac:dyDescent="0.2">
      <c r="X74" s="61"/>
      <c r="Y74" s="61"/>
      <c r="Z74" s="61"/>
    </row>
    <row r="76" spans="24:26" x14ac:dyDescent="0.2">
      <c r="X76" s="61"/>
      <c r="Y76" s="61"/>
      <c r="Z76" s="61"/>
    </row>
    <row r="77" spans="24:26" x14ac:dyDescent="0.2">
      <c r="X77" s="61"/>
      <c r="Y77" s="61"/>
      <c r="Z77" s="61"/>
    </row>
    <row r="78" spans="24:26" x14ac:dyDescent="0.2">
      <c r="X78" s="61"/>
      <c r="Y78" s="61"/>
      <c r="Z78" s="61"/>
    </row>
    <row r="79" spans="24:26" x14ac:dyDescent="0.2">
      <c r="X79" s="61"/>
      <c r="Y79" s="61"/>
      <c r="Z79" s="61"/>
    </row>
    <row r="80" spans="24:26" x14ac:dyDescent="0.2">
      <c r="X80" s="61"/>
      <c r="Y80" s="61"/>
      <c r="Z80" s="61"/>
    </row>
    <row r="81" spans="24:26" x14ac:dyDescent="0.2">
      <c r="X81" s="61"/>
      <c r="Y81" s="61"/>
      <c r="Z81" s="61"/>
    </row>
    <row r="82" spans="24:26" x14ac:dyDescent="0.2">
      <c r="X82" s="61"/>
      <c r="Y82" s="61"/>
      <c r="Z82" s="61"/>
    </row>
    <row r="85" spans="24:26" x14ac:dyDescent="0.2">
      <c r="X85" s="61"/>
      <c r="Y85" s="61"/>
      <c r="Z85" s="61"/>
    </row>
    <row r="86" spans="24:26" x14ac:dyDescent="0.2">
      <c r="X86" s="61"/>
      <c r="Y86" s="61"/>
      <c r="Z86" s="61"/>
    </row>
    <row r="88" spans="24:26" x14ac:dyDescent="0.2">
      <c r="X88" s="61"/>
      <c r="Y88" s="61"/>
      <c r="Z88" s="61"/>
    </row>
    <row r="89" spans="24:26" x14ac:dyDescent="0.2">
      <c r="X89" s="61"/>
      <c r="Y89" s="61"/>
      <c r="Z89" s="61"/>
    </row>
    <row r="90" spans="24:26" x14ac:dyDescent="0.2">
      <c r="X90" s="61"/>
      <c r="Y90" s="61"/>
      <c r="Z90" s="61"/>
    </row>
    <row r="91" spans="24:26" x14ac:dyDescent="0.2">
      <c r="X91" s="61"/>
      <c r="Y91" s="61"/>
      <c r="Z91" s="61"/>
    </row>
    <row r="92" spans="24:26" x14ac:dyDescent="0.2">
      <c r="X92" s="61"/>
      <c r="Y92" s="61"/>
      <c r="Z92" s="61"/>
    </row>
    <row r="93" spans="24:26" x14ac:dyDescent="0.2">
      <c r="X93" s="61"/>
      <c r="Y93" s="61"/>
      <c r="Z93" s="61"/>
    </row>
    <row r="94" spans="24:26" x14ac:dyDescent="0.2">
      <c r="X94" s="61"/>
      <c r="Y94" s="61"/>
      <c r="Z94" s="61"/>
    </row>
    <row r="95" spans="24:26" x14ac:dyDescent="0.2">
      <c r="X95" s="61"/>
      <c r="Y95" s="61"/>
      <c r="Z95" s="61"/>
    </row>
    <row r="98" spans="24:26" x14ac:dyDescent="0.2">
      <c r="X98" s="61"/>
      <c r="Y98" s="61"/>
      <c r="Z98" s="61"/>
    </row>
    <row r="99" spans="24:26" x14ac:dyDescent="0.2">
      <c r="X99" s="61"/>
      <c r="Y99" s="61"/>
      <c r="Z99" s="61"/>
    </row>
    <row r="101" spans="24:26" x14ac:dyDescent="0.2">
      <c r="X101" s="61"/>
      <c r="Y101" s="61"/>
      <c r="Z101" s="61"/>
    </row>
    <row r="102" spans="24:26" x14ac:dyDescent="0.2">
      <c r="X102" s="61"/>
      <c r="Y102" s="61"/>
      <c r="Z102" s="61"/>
    </row>
    <row r="103" spans="24:26" x14ac:dyDescent="0.2">
      <c r="X103" s="61"/>
      <c r="Y103" s="61"/>
      <c r="Z103" s="61"/>
    </row>
    <row r="104" spans="24:26" x14ac:dyDescent="0.2">
      <c r="X104" s="61"/>
      <c r="Y104" s="61"/>
      <c r="Z104" s="61"/>
    </row>
    <row r="105" spans="24:26" x14ac:dyDescent="0.2">
      <c r="X105" s="61"/>
      <c r="Y105" s="61"/>
      <c r="Z105" s="61"/>
    </row>
    <row r="106" spans="24:26" x14ac:dyDescent="0.2">
      <c r="X106" s="61"/>
      <c r="Y106" s="61"/>
      <c r="Z106" s="61"/>
    </row>
    <row r="107" spans="24:26" x14ac:dyDescent="0.2">
      <c r="X107" s="61"/>
      <c r="Y107" s="61"/>
      <c r="Z107" s="61"/>
    </row>
    <row r="108" spans="24:26" x14ac:dyDescent="0.2">
      <c r="X108" s="61"/>
      <c r="Y108" s="61"/>
      <c r="Z108" s="61"/>
    </row>
    <row r="111" spans="24:26" x14ac:dyDescent="0.2">
      <c r="X111" s="61"/>
      <c r="Y111" s="61"/>
      <c r="Z111" s="61"/>
    </row>
    <row r="112" spans="24:26" x14ac:dyDescent="0.2">
      <c r="X112" s="61"/>
      <c r="Y112" s="61"/>
      <c r="Z112" s="61"/>
    </row>
    <row r="114" spans="24:27" x14ac:dyDescent="0.2">
      <c r="X114" s="61"/>
      <c r="Y114" s="61"/>
      <c r="Z114" s="61"/>
    </row>
    <row r="115" spans="24:27" x14ac:dyDescent="0.2">
      <c r="X115" s="61"/>
      <c r="Y115" s="61"/>
      <c r="Z115" s="61"/>
    </row>
    <row r="116" spans="24:27" x14ac:dyDescent="0.2">
      <c r="X116" s="61"/>
      <c r="Y116" s="61"/>
      <c r="Z116" s="61"/>
    </row>
    <row r="117" spans="24:27" x14ac:dyDescent="0.2">
      <c r="X117" s="61"/>
      <c r="Y117" s="61"/>
      <c r="Z117" s="61"/>
    </row>
    <row r="118" spans="24:27" x14ac:dyDescent="0.2">
      <c r="X118" s="61"/>
      <c r="Y118" s="61"/>
      <c r="Z118" s="61"/>
    </row>
    <row r="119" spans="24:27" x14ac:dyDescent="0.2">
      <c r="X119" s="61"/>
      <c r="Y119" s="61"/>
      <c r="Z119" s="61"/>
    </row>
    <row r="120" spans="24:27" x14ac:dyDescent="0.2">
      <c r="X120" s="61"/>
      <c r="Y120" s="61"/>
      <c r="Z120" s="61"/>
    </row>
    <row r="121" spans="24:27" x14ac:dyDescent="0.2">
      <c r="X121" s="61"/>
      <c r="Y121" s="61"/>
      <c r="Z121" s="61"/>
    </row>
    <row r="122" spans="24:27" x14ac:dyDescent="0.2">
      <c r="X122" s="61"/>
      <c r="Y122" s="61"/>
      <c r="Z122" s="61"/>
    </row>
    <row r="123" spans="24:27" x14ac:dyDescent="0.2">
      <c r="X123" s="61"/>
      <c r="Y123" s="61"/>
      <c r="Z123" s="61"/>
    </row>
    <row r="124" spans="24:27" x14ac:dyDescent="0.2">
      <c r="X124" s="61"/>
      <c r="Y124" s="61"/>
      <c r="Z124" s="61"/>
    </row>
    <row r="125" spans="24:27" x14ac:dyDescent="0.2">
      <c r="X125" s="61"/>
      <c r="Y125" s="61"/>
      <c r="Z125" s="61"/>
    </row>
    <row r="126" spans="24:27" x14ac:dyDescent="0.2">
      <c r="X126" s="61"/>
    </row>
    <row r="128" spans="24:27" x14ac:dyDescent="0.2">
      <c r="Y128" s="61"/>
      <c r="Z128" s="61"/>
      <c r="AA128" s="61"/>
    </row>
    <row r="129" spans="23:27" x14ac:dyDescent="0.2">
      <c r="W129" s="61"/>
      <c r="X129" s="61"/>
      <c r="Y129" s="61"/>
      <c r="Z129" s="61"/>
      <c r="AA129" s="61"/>
    </row>
    <row r="130" spans="23:27" x14ac:dyDescent="0.2">
      <c r="W130" s="61"/>
      <c r="X130" s="61"/>
    </row>
    <row r="131" spans="23:27" x14ac:dyDescent="0.2">
      <c r="Y131" s="61"/>
      <c r="Z131" s="61"/>
      <c r="AA131" s="61"/>
    </row>
    <row r="132" spans="23:27" x14ac:dyDescent="0.2">
      <c r="W132" s="61"/>
      <c r="X132" s="61"/>
      <c r="Y132" s="61"/>
      <c r="Z132" s="61"/>
      <c r="AA132" s="61"/>
    </row>
    <row r="133" spans="23:27" x14ac:dyDescent="0.2">
      <c r="Y133" s="61"/>
      <c r="Z133" s="61"/>
      <c r="AA133" s="61"/>
    </row>
    <row r="134" spans="23:27" x14ac:dyDescent="0.2">
      <c r="Y134" s="61"/>
      <c r="Z134" s="61"/>
      <c r="AA134" s="61"/>
    </row>
    <row r="135" spans="23:27" x14ac:dyDescent="0.2">
      <c r="W135" s="61"/>
      <c r="X135" s="61"/>
      <c r="Y135" s="61"/>
      <c r="Z135" s="61"/>
      <c r="AA135" s="61"/>
    </row>
    <row r="136" spans="23:27" x14ac:dyDescent="0.2">
      <c r="W136" s="61"/>
      <c r="X136" s="61"/>
      <c r="Y136" s="61"/>
      <c r="Z136" s="61"/>
      <c r="AA136" s="61"/>
    </row>
    <row r="137" spans="23:27" x14ac:dyDescent="0.2">
      <c r="Y137" s="61"/>
      <c r="Z137" s="61"/>
      <c r="AA137" s="61"/>
    </row>
    <row r="138" spans="23:27" x14ac:dyDescent="0.2">
      <c r="W138" s="61"/>
      <c r="X138" s="61"/>
      <c r="Y138" s="61"/>
      <c r="Z138" s="61"/>
      <c r="AA138" s="61"/>
    </row>
    <row r="139" spans="23:27" x14ac:dyDescent="0.2">
      <c r="W139" s="61"/>
      <c r="X139" s="61"/>
      <c r="Y139" s="61"/>
      <c r="Z139" s="61"/>
      <c r="AA139" s="61"/>
    </row>
    <row r="140" spans="23:27" x14ac:dyDescent="0.2">
      <c r="W140" s="61"/>
      <c r="X140" s="61"/>
      <c r="Y140" s="61"/>
      <c r="Z140" s="61"/>
      <c r="AA140" s="61"/>
    </row>
    <row r="141" spans="23:27" x14ac:dyDescent="0.2">
      <c r="W141" s="61"/>
      <c r="X141" s="61"/>
      <c r="Y141" s="61"/>
      <c r="Z141" s="61"/>
      <c r="AA141" s="61"/>
    </row>
    <row r="142" spans="23:27" x14ac:dyDescent="0.2">
      <c r="W142" s="61"/>
      <c r="X142" s="61"/>
    </row>
    <row r="144" spans="23:27" x14ac:dyDescent="0.2">
      <c r="Y144" s="61"/>
      <c r="Z144" s="61"/>
      <c r="AA144" s="61"/>
    </row>
    <row r="145" spans="23:27" x14ac:dyDescent="0.2">
      <c r="W145" s="61"/>
      <c r="X145" s="61"/>
      <c r="Y145" s="61"/>
      <c r="Z145" s="61"/>
      <c r="AA145" s="61"/>
    </row>
    <row r="146" spans="23:27" x14ac:dyDescent="0.2">
      <c r="W146" s="61"/>
      <c r="X146" s="61"/>
    </row>
    <row r="147" spans="23:27" x14ac:dyDescent="0.2">
      <c r="Y147" s="61"/>
      <c r="Z147" s="61"/>
      <c r="AA147" s="61"/>
    </row>
    <row r="148" spans="23:27" x14ac:dyDescent="0.2">
      <c r="W148" s="61"/>
      <c r="X148" s="61"/>
      <c r="Y148" s="61"/>
      <c r="Z148" s="61"/>
      <c r="AA148" s="61"/>
    </row>
    <row r="149" spans="23:27" x14ac:dyDescent="0.2">
      <c r="W149" s="61"/>
      <c r="X149" s="61"/>
      <c r="Y149" s="61"/>
      <c r="Z149" s="61"/>
      <c r="AA149" s="61"/>
    </row>
    <row r="150" spans="23:27" x14ac:dyDescent="0.2">
      <c r="W150" s="61"/>
      <c r="X150" s="61"/>
      <c r="Y150" s="61"/>
      <c r="Z150" s="61"/>
      <c r="AA150" s="61"/>
    </row>
    <row r="151" spans="23:27" x14ac:dyDescent="0.2">
      <c r="W151" s="61"/>
      <c r="AA151" s="61"/>
    </row>
    <row r="152" spans="23:27" x14ac:dyDescent="0.2">
      <c r="W152" s="61"/>
      <c r="AA152" s="61"/>
    </row>
    <row r="153" spans="23:27" x14ac:dyDescent="0.2">
      <c r="W153" s="61"/>
      <c r="X153" s="61"/>
      <c r="Y153" s="61"/>
      <c r="Z153" s="61"/>
      <c r="AA153" s="61"/>
    </row>
    <row r="154" spans="23:27" x14ac:dyDescent="0.2">
      <c r="W154" s="61"/>
      <c r="X154" s="61"/>
      <c r="Y154" s="61"/>
      <c r="Z154" s="61"/>
      <c r="AA154" s="61"/>
    </row>
    <row r="155" spans="23:27" x14ac:dyDescent="0.2">
      <c r="W155" s="61"/>
      <c r="AA155" s="61"/>
    </row>
    <row r="156" spans="23:27" x14ac:dyDescent="0.2">
      <c r="W156" s="61"/>
      <c r="AA156" s="61"/>
    </row>
    <row r="157" spans="23:27" x14ac:dyDescent="0.2">
      <c r="X157" s="61"/>
      <c r="Y157" s="61"/>
      <c r="Z157" s="61"/>
      <c r="AA157" s="61"/>
    </row>
    <row r="158" spans="23:27" x14ac:dyDescent="0.2">
      <c r="X158" s="61"/>
      <c r="Y158" s="61"/>
      <c r="Z158" s="61"/>
    </row>
    <row r="162" spans="24:26" x14ac:dyDescent="0.2">
      <c r="X162" s="61"/>
      <c r="Y162" s="61"/>
      <c r="Z162" s="61"/>
    </row>
    <row r="163" spans="24:26" x14ac:dyDescent="0.2">
      <c r="X163" s="61"/>
      <c r="Y163" s="61"/>
      <c r="Z163" s="61"/>
    </row>
    <row r="165" spans="24:26" x14ac:dyDescent="0.2">
      <c r="X165" s="61"/>
      <c r="Y165" s="61"/>
      <c r="Z165" s="61"/>
    </row>
    <row r="166" spans="24:26" x14ac:dyDescent="0.2">
      <c r="X166" s="61"/>
      <c r="Y166" s="61"/>
      <c r="Z166" s="61"/>
    </row>
    <row r="167" spans="24:26" x14ac:dyDescent="0.2">
      <c r="X167" s="61"/>
      <c r="Y167" s="61"/>
      <c r="Z167" s="61"/>
    </row>
    <row r="168" spans="24:26" x14ac:dyDescent="0.2">
      <c r="X168" s="61"/>
      <c r="Y168" s="61"/>
      <c r="Z168" s="61"/>
    </row>
    <row r="171" spans="24:26" x14ac:dyDescent="0.2">
      <c r="X171" s="61"/>
      <c r="Y171" s="61"/>
      <c r="Z171" s="61"/>
    </row>
    <row r="172" spans="24:26" x14ac:dyDescent="0.2">
      <c r="X172" s="61"/>
      <c r="Y172" s="61"/>
      <c r="Z172" s="61"/>
    </row>
    <row r="174" spans="24:26" x14ac:dyDescent="0.2">
      <c r="X174" s="61"/>
      <c r="Y174" s="61"/>
      <c r="Z174" s="61"/>
    </row>
    <row r="175" spans="24:26" x14ac:dyDescent="0.2">
      <c r="X175" s="61"/>
      <c r="Y175" s="61"/>
      <c r="Z175" s="61"/>
    </row>
    <row r="176" spans="24:26" x14ac:dyDescent="0.2">
      <c r="X176" s="61"/>
      <c r="Y176" s="61"/>
      <c r="Z176" s="61"/>
    </row>
    <row r="177" spans="24:26" x14ac:dyDescent="0.2">
      <c r="X177" s="61"/>
      <c r="Y177" s="61"/>
      <c r="Z177" s="61"/>
    </row>
    <row r="178" spans="24:26" x14ac:dyDescent="0.2">
      <c r="X178" s="61"/>
      <c r="Y178" s="61"/>
      <c r="Z178" s="61"/>
    </row>
    <row r="179" spans="24:26" x14ac:dyDescent="0.2">
      <c r="X179" s="61"/>
      <c r="Y179" s="61"/>
      <c r="Z179" s="61"/>
    </row>
    <row r="180" spans="24:26" x14ac:dyDescent="0.2">
      <c r="X180" s="61"/>
      <c r="Y180" s="61"/>
      <c r="Z180" s="61"/>
    </row>
    <row r="181" spans="24:26" x14ac:dyDescent="0.2">
      <c r="X181" s="61"/>
      <c r="Y181" s="61"/>
      <c r="Z181" s="61"/>
    </row>
    <row r="184" spans="24:26" x14ac:dyDescent="0.2">
      <c r="X184" s="61"/>
      <c r="Y184" s="61"/>
      <c r="Z184" s="61"/>
    </row>
    <row r="185" spans="24:26" x14ac:dyDescent="0.2">
      <c r="X185" s="61"/>
      <c r="Y185" s="61"/>
      <c r="Z185" s="61"/>
    </row>
    <row r="187" spans="24:26" x14ac:dyDescent="0.2">
      <c r="X187" s="61"/>
      <c r="Y187" s="61"/>
      <c r="Z187" s="61"/>
    </row>
    <row r="188" spans="24:26" x14ac:dyDescent="0.2">
      <c r="X188" s="61"/>
      <c r="Y188" s="61"/>
      <c r="Z188" s="61"/>
    </row>
    <row r="189" spans="24:26" x14ac:dyDescent="0.2">
      <c r="X189" s="61"/>
      <c r="Y189" s="61"/>
      <c r="Z189" s="61"/>
    </row>
    <row r="190" spans="24:26" x14ac:dyDescent="0.2">
      <c r="X190" s="61"/>
      <c r="Y190" s="61"/>
      <c r="Z190" s="61"/>
    </row>
    <row r="191" spans="24:26" x14ac:dyDescent="0.2">
      <c r="X191" s="61"/>
      <c r="Y191" s="61"/>
      <c r="Z191" s="61"/>
    </row>
    <row r="192" spans="24:26" x14ac:dyDescent="0.2">
      <c r="X192" s="61"/>
      <c r="Y192" s="61"/>
      <c r="Z192" s="61"/>
    </row>
    <row r="193" spans="24:26" x14ac:dyDescent="0.2">
      <c r="X193" s="61"/>
      <c r="Y193" s="61"/>
      <c r="Z193" s="61"/>
    </row>
    <row r="194" spans="24:26" x14ac:dyDescent="0.2">
      <c r="X194" s="61"/>
      <c r="Y194" s="61"/>
      <c r="Z194" s="61"/>
    </row>
    <row r="195" spans="24:26" x14ac:dyDescent="0.2">
      <c r="X195" s="61"/>
      <c r="Y195" s="61"/>
      <c r="Z195" s="61"/>
    </row>
    <row r="923" spans="1:1" hidden="1" x14ac:dyDescent="0.2">
      <c r="A923" s="77" t="s">
        <v>52</v>
      </c>
    </row>
    <row r="964" spans="1:1" hidden="1" x14ac:dyDescent="0.2">
      <c r="A964" s="77" t="s">
        <v>52</v>
      </c>
    </row>
    <row r="974" spans="1:1" hidden="1" x14ac:dyDescent="0.2">
      <c r="A974" s="77" t="s">
        <v>52</v>
      </c>
    </row>
    <row r="982" spans="1:1" hidden="1" x14ac:dyDescent="0.2">
      <c r="A982" s="77" t="s">
        <v>52</v>
      </c>
    </row>
  </sheetData>
  <sheetProtection sheet="1" objects="1" scenarios="1" selectLockedCells="1"/>
  <mergeCells count="48">
    <mergeCell ref="H29:L29"/>
    <mergeCell ref="H30:L30"/>
    <mergeCell ref="H31:L31"/>
    <mergeCell ref="H23:L23"/>
    <mergeCell ref="F17:N17"/>
    <mergeCell ref="F40:I40"/>
    <mergeCell ref="F41:I41"/>
    <mergeCell ref="K40:M40"/>
    <mergeCell ref="K41:M41"/>
    <mergeCell ref="Q37:S41"/>
    <mergeCell ref="M13:N13"/>
    <mergeCell ref="Q1:S1"/>
    <mergeCell ref="Q3:S3"/>
    <mergeCell ref="Q4:S8"/>
    <mergeCell ref="Q9:S9"/>
    <mergeCell ref="M12:N12"/>
    <mergeCell ref="A3:B3"/>
    <mergeCell ref="A4:B4"/>
    <mergeCell ref="A5:B5"/>
    <mergeCell ref="A6:B6"/>
    <mergeCell ref="AG16:AH16"/>
    <mergeCell ref="H10:J10"/>
    <mergeCell ref="H11:J11"/>
    <mergeCell ref="H12:J12"/>
    <mergeCell ref="AD16:AE16"/>
    <mergeCell ref="M10:N10"/>
    <mergeCell ref="M11:N11"/>
    <mergeCell ref="AB16:AC16"/>
    <mergeCell ref="H14:J14"/>
    <mergeCell ref="Q10:S16"/>
    <mergeCell ref="F16:N16"/>
    <mergeCell ref="H13:J13"/>
    <mergeCell ref="Q43:S46"/>
    <mergeCell ref="F43:N43"/>
    <mergeCell ref="M14:N14"/>
    <mergeCell ref="F19:G19"/>
    <mergeCell ref="F33:H33"/>
    <mergeCell ref="F35:H35"/>
    <mergeCell ref="H24:L24"/>
    <mergeCell ref="H25:L25"/>
    <mergeCell ref="H26:L26"/>
    <mergeCell ref="H27:L27"/>
    <mergeCell ref="H28:L28"/>
    <mergeCell ref="H19:L19"/>
    <mergeCell ref="H20:L20"/>
    <mergeCell ref="H21:L21"/>
    <mergeCell ref="H22:L22"/>
    <mergeCell ref="Q17:S17"/>
  </mergeCells>
  <phoneticPr fontId="8" type="noConversion"/>
  <dataValidations count="10">
    <dataValidation type="date" allowBlank="1" showErrorMessage="1" errorTitle="Invalid Input" error="Please enter a valid date." sqref="AF16 N5" xr:uid="{00000000-0002-0000-0000-000000000000}">
      <formula1>36526</formula1>
      <formula2>402132</formula2>
    </dataValidation>
    <dataValidation type="textLength" allowBlank="1" showInputMessage="1" showErrorMessage="1" errorTitle="Invalid Input" error="Max characters allowed: 10" sqref="N6 H9 A20:A31" xr:uid="{00000000-0002-0000-0000-000001000000}">
      <formula1>0</formula1>
      <formula2>10</formula2>
    </dataValidation>
    <dataValidation type="textLength" allowBlank="1" showInputMessage="1" showErrorMessage="1" errorTitle="Invalid Input" error="Max characters allowed: 60" sqref="H10:J12 M10:N12" xr:uid="{00000000-0002-0000-0000-000002000000}">
      <formula1>0</formula1>
      <formula2>60</formula2>
    </dataValidation>
    <dataValidation type="textLength" allowBlank="1" showInputMessage="1" showErrorMessage="1" errorTitle="Invalid Input" error="Max characters allowed: 20" sqref="H13:J14 M13:N13" xr:uid="{00000000-0002-0000-0000-000003000000}">
      <formula1>0</formula1>
      <formula2>20</formula2>
    </dataValidation>
    <dataValidation type="textLength" allowBlank="1" showInputMessage="1" showErrorMessage="1" errorTitle="Invalid Input" error="Max characters allowed: 30" sqref="M14:N14" xr:uid="{00000000-0002-0000-0000-000004000000}">
      <formula1>0</formula1>
      <formula2>30</formula2>
    </dataValidation>
    <dataValidation type="textLength" operator="lessThan" allowBlank="1" showInputMessage="1" showErrorMessage="1" errorTitle="Invalid Input" error="Max characters allowed: 15" sqref="AB16:AC16 F35" xr:uid="{00000000-0002-0000-0000-000005000000}">
      <formula1>15</formula1>
    </dataValidation>
    <dataValidation type="textLength" operator="lessThanOrEqual" allowBlank="1" showInputMessage="1" showErrorMessage="1" errorTitle="Invalid Input" error="Max characters allowed: 30" sqref="AD16:AE16 AG16:AH16" xr:uid="{00000000-0002-0000-0000-000006000000}">
      <formula1>30</formula1>
    </dataValidation>
    <dataValidation type="textLength" operator="lessThanOrEqual" allowBlank="1" showInputMessage="1" showErrorMessage="1" errorTitle="Invalid Input" error="Max characters allowed: 20" sqref="AJ16" xr:uid="{00000000-0002-0000-0000-000007000000}">
      <formula1>20</formula1>
    </dataValidation>
    <dataValidation type="textLength" operator="lessThanOrEqual" allowBlank="1" showInputMessage="1" showErrorMessage="1" errorTitle="Invalid Input" error="Max characters allowed: 100" sqref="H20:H31" xr:uid="{00000000-0002-0000-0000-000008000000}">
      <formula1>100</formula1>
    </dataValidation>
    <dataValidation type="decimal" operator="lessThanOrEqual" allowBlank="1" showInputMessage="1" showErrorMessage="1" errorTitle="Invalid Input" error="Please enter a valid numeric_x000a_value." sqref="F25:F31 M25:M31 F20:F23 M20:M23 M33:M34" xr:uid="{00000000-0002-0000-0000-000009000000}">
      <formula1>999999999.99</formula1>
    </dataValidation>
  </dataValidations>
  <hyperlinks>
    <hyperlink ref="Q43" r:id="rId1" display="http://www.InvoicingTemplates.com" xr:uid="{00000000-0004-0000-0000-00000D000000}"/>
    <hyperlink ref="A982" r:id="rId2" tooltip="Plumbing Service Billing Template (Landscape)" display="http://www.invoicingtemplate.com/plumbingserviceinvoicetemplate2.html" xr:uid="{00000000-0004-0000-0000-00000E000000}"/>
    <hyperlink ref="AJP1" r:id="rId3" tooltip="Plumbing Service Invoice Template (Landscape)" display="http://www.invoicingtemplate.com/plumbingserviceinvoicetemplate2.html" xr:uid="{00000000-0004-0000-0000-00000F000000}"/>
    <hyperlink ref="A964" r:id="rId4" tooltip="Plumbing Service Billing Template (Landscape)" display="http://www.invoicingtemplate.com/plumbingserviceinvoicetemplate2.html" xr:uid="{00000000-0004-0000-0000-000010000000}"/>
    <hyperlink ref="AIJ1" r:id="rId5" tooltip="Plumbing Service Invoice Template (Landscape)" display="http://www.invoicingtemplate.com/plumbingserviceinvoicetemplate2.html" xr:uid="{00000000-0004-0000-0000-000011000000}"/>
    <hyperlink ref="A974" r:id="rId6" tooltip="Plumbing Service Billing Template (Landscape)" display="http://www.invoicingtemplate.com/plumbingserviceinvoicetemplate2.html" xr:uid="{00000000-0004-0000-0000-000012000000}"/>
    <hyperlink ref="AID1" r:id="rId7" tooltip="Plumbing Service Invoice Template (Landscape)" display="http://www.invoicingtemplate.com/plumbingserviceinvoicetemplate2.html" xr:uid="{00000000-0004-0000-0000-000013000000}"/>
    <hyperlink ref="A923" r:id="rId8" tooltip="Plumbing Service Billing Template (Landscape)" display="http://www.invoicingtemplate.com/plumbingserviceinvoicetemplate2.html" xr:uid="{00000000-0004-0000-0000-000014000000}"/>
    <hyperlink ref="AIN1" r:id="rId9" tooltip="Plumbing Service Invoice Template (Landscape)" display="http://www.invoicingtemplate.com/plumbingserviceinvoicetemplate2.html" xr:uid="{00000000-0004-0000-0000-000015000000}"/>
  </hyperlinks>
  <printOptions horizontalCentered="1"/>
  <pageMargins left="0.5" right="0.5" top="0.26" bottom="0.17" header="0.25" footer="0.18"/>
  <pageSetup paperSize="9" orientation="landscape"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2" r:id="rId13" name="oknWidget_taxable1">
              <controlPr defaultSize="0" autoFill="0" autoLine="0" autoPict="0" altText="">
                <anchor moveWithCells="1">
                  <from>
                    <xdr:col>6</xdr:col>
                    <xdr:colOff>47625</xdr:colOff>
                    <xdr:row>19</xdr:row>
                    <xdr:rowOff>9525</xdr:rowOff>
                  </from>
                  <to>
                    <xdr:col>6</xdr:col>
                    <xdr:colOff>238125</xdr:colOff>
                    <xdr:row>19</xdr:row>
                    <xdr:rowOff>180975</xdr:rowOff>
                  </to>
                </anchor>
              </controlPr>
            </control>
          </mc:Choice>
        </mc:AlternateContent>
        <mc:AlternateContent xmlns:mc="http://schemas.openxmlformats.org/markup-compatibility/2006">
          <mc:Choice Requires="x14">
            <control shapeId="1132" r:id="rId14" name="oknWidget_taxable2">
              <controlPr defaultSize="0" autoFill="0" autoLine="0" autoPict="0" altText="">
                <anchor moveWithCells="1">
                  <from>
                    <xdr:col>6</xdr:col>
                    <xdr:colOff>47625</xdr:colOff>
                    <xdr:row>20</xdr:row>
                    <xdr:rowOff>9525</xdr:rowOff>
                  </from>
                  <to>
                    <xdr:col>6</xdr:col>
                    <xdr:colOff>238125</xdr:colOff>
                    <xdr:row>20</xdr:row>
                    <xdr:rowOff>180975</xdr:rowOff>
                  </to>
                </anchor>
              </controlPr>
            </control>
          </mc:Choice>
        </mc:AlternateContent>
        <mc:AlternateContent xmlns:mc="http://schemas.openxmlformats.org/markup-compatibility/2006">
          <mc:Choice Requires="x14">
            <control shapeId="1133" r:id="rId15" name="oknWidget_taxable3">
              <controlPr defaultSize="0" autoFill="0" autoLine="0" autoPict="0" altText="">
                <anchor moveWithCells="1">
                  <from>
                    <xdr:col>6</xdr:col>
                    <xdr:colOff>47625</xdr:colOff>
                    <xdr:row>21</xdr:row>
                    <xdr:rowOff>9525</xdr:rowOff>
                  </from>
                  <to>
                    <xdr:col>6</xdr:col>
                    <xdr:colOff>238125</xdr:colOff>
                    <xdr:row>21</xdr:row>
                    <xdr:rowOff>180975</xdr:rowOff>
                  </to>
                </anchor>
              </controlPr>
            </control>
          </mc:Choice>
        </mc:AlternateContent>
        <mc:AlternateContent xmlns:mc="http://schemas.openxmlformats.org/markup-compatibility/2006">
          <mc:Choice Requires="x14">
            <control shapeId="1134" r:id="rId16" name="oknWidget_taxable4">
              <controlPr defaultSize="0" autoFill="0" autoLine="0" autoPict="0" altText="">
                <anchor moveWithCells="1">
                  <from>
                    <xdr:col>6</xdr:col>
                    <xdr:colOff>47625</xdr:colOff>
                    <xdr:row>22</xdr:row>
                    <xdr:rowOff>9525</xdr:rowOff>
                  </from>
                  <to>
                    <xdr:col>6</xdr:col>
                    <xdr:colOff>238125</xdr:colOff>
                    <xdr:row>22</xdr:row>
                    <xdr:rowOff>180975</xdr:rowOff>
                  </to>
                </anchor>
              </controlPr>
            </control>
          </mc:Choice>
        </mc:AlternateContent>
        <mc:AlternateContent xmlns:mc="http://schemas.openxmlformats.org/markup-compatibility/2006">
          <mc:Choice Requires="x14">
            <control shapeId="1135" r:id="rId17" name="oknWidget_taxable5">
              <controlPr defaultSize="0" autoFill="0" autoLine="0" autoPict="0" altText="">
                <anchor moveWithCells="1">
                  <from>
                    <xdr:col>6</xdr:col>
                    <xdr:colOff>47625</xdr:colOff>
                    <xdr:row>23</xdr:row>
                    <xdr:rowOff>9525</xdr:rowOff>
                  </from>
                  <to>
                    <xdr:col>6</xdr:col>
                    <xdr:colOff>238125</xdr:colOff>
                    <xdr:row>23</xdr:row>
                    <xdr:rowOff>180975</xdr:rowOff>
                  </to>
                </anchor>
              </controlPr>
            </control>
          </mc:Choice>
        </mc:AlternateContent>
        <mc:AlternateContent xmlns:mc="http://schemas.openxmlformats.org/markup-compatibility/2006">
          <mc:Choice Requires="x14">
            <control shapeId="1136" r:id="rId18" name="oknWidget_taxable6">
              <controlPr defaultSize="0" autoFill="0" autoLine="0" autoPict="0" altText="">
                <anchor moveWithCells="1">
                  <from>
                    <xdr:col>6</xdr:col>
                    <xdr:colOff>47625</xdr:colOff>
                    <xdr:row>24</xdr:row>
                    <xdr:rowOff>9525</xdr:rowOff>
                  </from>
                  <to>
                    <xdr:col>6</xdr:col>
                    <xdr:colOff>238125</xdr:colOff>
                    <xdr:row>24</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EB018-6F03-4C03-BBA9-DF390C2A8F81}">
  <dimension ref="A1"/>
  <sheetViews>
    <sheetView workbookViewId="0">
      <selection activeCell="B32" sqref="B32"/>
    </sheetView>
  </sheetViews>
  <sheetFormatPr defaultRowHeight="15" x14ac:dyDescent="0.25"/>
  <cols>
    <col min="1" max="16384" width="9.140625" style="7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132</vt:i4>
      </vt:variant>
    </vt:vector>
  </HeadingPairs>
  <TitlesOfParts>
    <vt:vector size="134"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oknJobAddress</vt:lpstr>
      <vt:lpstr>oknLabour</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oknMaterials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oknTaxOnLabour</vt:lpstr>
      <vt:lpstr>oknTaxTotalIncludingShippingCost</vt:lpstr>
      <vt:lpstr>oknTaxType</vt:lpstr>
      <vt:lpstr>oknTotal</vt:lpstr>
      <vt:lpstr>oknTotalIncVAT</vt:lpstr>
      <vt:lpstr>oknVAT</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Plumbing Service Invoice Template (Landscape)</dc:title>
  <dc:subject>"Plumbing Service Invoice Template (Landscape)" summary: Plumbing Service Billing Template (Landscape), as the name implies, is a customization sample of Plumbing Service Billing Template (Sales Tax) (c4022). This sample invoice layout changed the original paper orientation to Landscape. It contains less lines on the detail section, but each line is able to hold more text.</dc:subject>
  <dc:creator>https://www.invoicingtemplate.com/</dc:creator>
  <cp:keywords/>
  <dc:description>https://www.invoicingtemplate.com/plumbingserviceinvoicetemplate2.html</dc:description>
  <cp:lastModifiedBy>liangjun yu</cp:lastModifiedBy>
  <cp:lastPrinted>2014-05-23T23:38:42Z</cp:lastPrinted>
  <dcterms:created xsi:type="dcterms:W3CDTF">2000-07-27T22:24:14Z</dcterms:created>
  <dcterms:modified xsi:type="dcterms:W3CDTF">2024-03-08T11:26:23Z</dcterms:modified>
  <cp:category>Plumbing Service Invoice Template (Landscape), Plumbing Service Billing Template (Landscape)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86, Glendale, Arizona, 245895, 226721, 7000845709043273450?+8.46%, 59.1 sq mi, 153.1 km2, 4,161/sq mi, 1,607/km2, 33°31′59″N 112°11′24″W? / ?33.5331°N 112.1899°W? / 33.5331; -112.1899? (Glendale)</vt:lpwstr>
  </property>
</Properties>
</file>