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22\"/>
    </mc:Choice>
  </mc:AlternateContent>
  <xr:revisionPtr revIDLastSave="0" documentId="13_ncr:1_{593937AB-FDB6-4263-80B1-7450C31F83D5}" xr6:coauthVersionLast="47" xr6:coauthVersionMax="47" xr10:uidLastSave="{00000000-0000-0000-0000-000000000000}"/>
  <bookViews>
    <workbookView xWindow="-120" yWindow="-120" windowWidth="29040" windowHeight="15720" tabRatio="741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Invoice!$N$37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Invoice!$AJ$16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JobAddress">Invoice!$F$17</definedName>
    <definedName name="oknLabour">Invoice!$AD$31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Materials">Invoice!$AD$30</definedName>
    <definedName name="oknOrderID">Invoice!$AB$16</definedName>
    <definedName name="oknPayments">Invoice!$N$36</definedName>
    <definedName name="oknPaymentTerm">Invoice!$F$35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Quantity_1">Invoice!$F$20</definedName>
    <definedName name="oknQuantity_10">Invoice!$F$29</definedName>
    <definedName name="oknQuantity_11">Invoice!$F$30</definedName>
    <definedName name="oknQuantity_12">Invoice!$F$31</definedName>
    <definedName name="oknQuantity_2">Invoice!$F$21</definedName>
    <definedName name="oknQuantity_3">Invoice!$F$22</definedName>
    <definedName name="oknQuantity_4">Invoice!$F$23</definedName>
    <definedName name="oknQuantity_5">Invoice!$F$24</definedName>
    <definedName name="oknQuantity_6">Invoice!$F$25</definedName>
    <definedName name="oknQuantity_7">Invoice!$F$26</definedName>
    <definedName name="oknQuantity_8">Invoice!$F$27</definedName>
    <definedName name="oknQuantity_9">Invoice!$F$28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Invoice!$AD$16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Invoice!$AF$16</definedName>
    <definedName name="oknShipName">Invoice!$M$10</definedName>
    <definedName name="oknShipVia">Invoice!$AG$16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OnLabour">Invoice!$AD$29</definedName>
    <definedName name="oknTaxTotalIncludingShippingCost">Invoice!$C$11</definedName>
    <definedName name="oknTaxType">Invoice!$C$9</definedName>
    <definedName name="oknTotal">Invoice!$N$35</definedName>
    <definedName name="oknTotalIncVAT">Invoice!$AD$28</definedName>
    <definedName name="oknVAT">Invoice!$AD$27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1" i="1" l="1"/>
  <c r="N30" i="1"/>
  <c r="N29" i="1"/>
  <c r="N28" i="1"/>
  <c r="N27" i="1"/>
  <c r="N26" i="1"/>
  <c r="N25" i="1"/>
  <c r="N24" i="1"/>
  <c r="N23" i="1"/>
  <c r="N22" i="1"/>
  <c r="N21" i="1"/>
  <c r="N20" i="1"/>
  <c r="N32" i="1" l="1"/>
  <c r="AD29" i="1"/>
  <c r="D32" i="1" a="1"/>
  <c r="D32" i="1" s="1"/>
  <c r="N33" i="1" s="1"/>
  <c r="N35" i="1" s="1"/>
  <c r="AD27" i="1" l="1"/>
  <c r="AD28" i="1" s="1"/>
  <c r="N37" i="1"/>
</calcChain>
</file>

<file path=xl/sharedStrings.xml><?xml version="1.0" encoding="utf-8"?>
<sst xmlns="http://schemas.openxmlformats.org/spreadsheetml/2006/main" count="62" uniqueCount="53">
  <si>
    <t>DATE:</t>
  </si>
  <si>
    <t>INVOICE #</t>
  </si>
  <si>
    <t>Taxable</t>
    <phoneticPr fontId="8" type="noConversion"/>
  </si>
  <si>
    <t>TaxSystem</t>
    <phoneticPr fontId="8" type="noConversion"/>
  </si>
  <si>
    <t>Price</t>
  </si>
  <si>
    <t>Current Database</t>
  </si>
  <si>
    <t>Invoice Status</t>
  </si>
  <si>
    <t>cost</t>
    <phoneticPr fontId="8" type="noConversion"/>
  </si>
  <si>
    <t>Date</t>
  </si>
  <si>
    <t>GST</t>
  </si>
  <si>
    <t>Payment Term</t>
  </si>
  <si>
    <t>Name</t>
  </si>
  <si>
    <t>Line Total</t>
  </si>
  <si>
    <t>Code</t>
  </si>
  <si>
    <t>MATERIALS</t>
  </si>
  <si>
    <t>LABOUR</t>
  </si>
  <si>
    <t>SUB TOTAL</t>
  </si>
  <si>
    <t>-18% TAX ON LABOUR</t>
  </si>
  <si>
    <t>TOTAL INC VAT</t>
  </si>
  <si>
    <t>TOTAL</t>
    <phoneticPr fontId="8" type="noConversion"/>
  </si>
  <si>
    <t>PAID</t>
    <phoneticPr fontId="8" type="noConversion"/>
  </si>
  <si>
    <t>TOTAL DUE</t>
    <phoneticPr fontId="8" type="noConversion"/>
  </si>
  <si>
    <t>Pending</t>
  </si>
  <si>
    <t>UPS</t>
  </si>
  <si>
    <t>Sales1</t>
  </si>
  <si>
    <t>Street Address</t>
  </si>
  <si>
    <t>City, ST  ZIP Code</t>
  </si>
  <si>
    <t>Phone Number,Web Address, etc.</t>
  </si>
  <si>
    <t>BILL TO</t>
  </si>
  <si>
    <t>SITE ADDRESS</t>
  </si>
  <si>
    <t>Address</t>
  </si>
  <si>
    <t>City, State Zip</t>
  </si>
  <si>
    <t>Country</t>
  </si>
  <si>
    <t>Contact</t>
  </si>
  <si>
    <t>City, State ZIP</t>
  </si>
  <si>
    <t>Phone</t>
  </si>
  <si>
    <t>(ID)</t>
  </si>
  <si>
    <t>Need a different invoice layout? Visit our invoice template collection.</t>
  </si>
  <si>
    <t>InvoicingTemplates.com</t>
  </si>
  <si>
    <t>Job Address and Date Completed</t>
  </si>
  <si>
    <t>PLUMBING INVOICE</t>
  </si>
  <si>
    <t>Plumbing Service Business</t>
  </si>
  <si>
    <t>Description of work or Material</t>
  </si>
  <si>
    <t>c4022</t>
  </si>
  <si>
    <t>Sales Tax</t>
  </si>
  <si>
    <t xml:space="preserve">Sales Tax </t>
  </si>
  <si>
    <t>Qty / Taxable</t>
  </si>
  <si>
    <t>Thank you for your business</t>
  </si>
  <si>
    <t>The following custom fields are used with template# c2008 and template # c2009 only</t>
  </si>
  <si>
    <t>I hereby acknowledge the satisfactory completion of the above described work</t>
  </si>
  <si>
    <t>Customer's Signature</t>
  </si>
  <si>
    <t>Plumbing Service Billing Template (Sales Tax) - 85, Scottsdale, Arizona, 246645, 217385, 7001134599903397199?+13.46%, 183.9 sq mi, 476.3 km2, 1,341/sq mi, 518/km2, 33°41′03″N 111°51′40″W? / ?33.6843°N 111.8611°W? / 33.6843; -111.8611? (Scottsdale)</t>
  </si>
  <si>
    <t>Plumbing Service Invoicing Sample (Sales Tax)c4022 - 85, Scottsdale, Arizona, 246645, 217385, 7001134599903397199?+13.46%, 183.9 sq mi, 476.3 km2, 1,341/sq mi, 518/km2, 33°41′03″N 111°51′40″W? / ?33.6843°N 111.8611°W? / 33.6843; -111.8611? (Scottsdale)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</si>
</sst>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d\-mmm\-yyyy"/>
    <numFmt numFmtId="168" formatCode="_([$$-409]* #,##0.00_);_([$$-409]* \(#,##0.00\);_([$$-409]* &quot;-&quot;??_);_(@_)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4"/>
      <color theme="2" tint="-0.499984740745262"/>
      <name val="Arial Black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u/>
      <sz val="10"/>
      <color theme="0" tint="-0.1499984740745262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5" borderId="2" applyNumberFormat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26" fillId="3" borderId="1" applyNumberFormat="0" applyAlignment="0" applyProtection="0"/>
    <xf numFmtId="0" fontId="27" fillId="0" borderId="6" applyNumberFormat="0" applyFill="0" applyAlignment="0" applyProtection="0"/>
    <xf numFmtId="0" fontId="28" fillId="7" borderId="0" applyNumberFormat="0" applyBorder="0" applyAlignment="0" applyProtection="0"/>
    <xf numFmtId="0" fontId="7" fillId="4" borderId="7" applyNumberFormat="0" applyFont="0" applyAlignment="0" applyProtection="0"/>
    <xf numFmtId="0" fontId="29" fillId="5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4" fillId="0" borderId="0"/>
    <xf numFmtId="0" fontId="6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7">
    <xf numFmtId="0" fontId="0" fillId="0" borderId="0" xfId="0"/>
    <xf numFmtId="0" fontId="9" fillId="0" borderId="0" xfId="0" applyFont="1"/>
    <xf numFmtId="0" fontId="0" fillId="0" borderId="0" xfId="0" applyAlignment="1">
      <alignment horizontal="left"/>
    </xf>
    <xf numFmtId="0" fontId="8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16" borderId="0" xfId="0" applyFill="1"/>
    <xf numFmtId="0" fontId="0" fillId="16" borderId="0" xfId="0" applyFill="1" applyAlignment="1">
      <alignment vertical="center"/>
    </xf>
    <xf numFmtId="0" fontId="11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0" fillId="0" borderId="0" xfId="0" applyProtection="1">
      <protection locked="0"/>
    </xf>
    <xf numFmtId="14" fontId="10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10" fontId="8" fillId="0" borderId="0" xfId="0" applyNumberFormat="1" applyFont="1" applyAlignment="1" applyProtection="1">
      <alignment horizontal="right" vertical="center" inden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67" fontId="0" fillId="0" borderId="0" xfId="0" applyNumberFormat="1" applyAlignment="1" applyProtection="1">
      <alignment horizontal="left" shrinkToFit="1"/>
      <protection locked="0"/>
    </xf>
    <xf numFmtId="164" fontId="8" fillId="0" borderId="19" xfId="0" applyNumberFormat="1" applyFont="1" applyBorder="1" applyAlignment="1">
      <alignment horizontal="right" vertical="center"/>
    </xf>
    <xf numFmtId="0" fontId="7" fillId="0" borderId="0" xfId="0" applyFont="1"/>
    <xf numFmtId="0" fontId="14" fillId="0" borderId="0" xfId="0" applyFont="1" applyAlignment="1">
      <alignment horizontal="right"/>
    </xf>
    <xf numFmtId="0" fontId="8" fillId="17" borderId="17" xfId="0" applyFont="1" applyFill="1" applyBorder="1" applyAlignment="1">
      <alignment horizontal="center" vertical="center"/>
    </xf>
    <xf numFmtId="0" fontId="33" fillId="0" borderId="0" xfId="0" applyFont="1"/>
    <xf numFmtId="0" fontId="8" fillId="17" borderId="10" xfId="0" applyFont="1" applyFill="1" applyBorder="1" applyAlignment="1">
      <alignment horizontal="center" vertical="center"/>
    </xf>
    <xf numFmtId="2" fontId="0" fillId="0" borderId="19" xfId="0" applyNumberFormat="1" applyBorder="1" applyAlignment="1">
      <alignment vertical="center"/>
    </xf>
    <xf numFmtId="2" fontId="0" fillId="0" borderId="21" xfId="0" applyNumberFormat="1" applyBorder="1" applyAlignment="1">
      <alignment vertical="center"/>
    </xf>
    <xf numFmtId="2" fontId="0" fillId="0" borderId="14" xfId="0" applyNumberFormat="1" applyBorder="1" applyAlignment="1" applyProtection="1">
      <alignment horizontal="right" vertical="center"/>
      <protection locked="0"/>
    </xf>
    <xf numFmtId="2" fontId="0" fillId="0" borderId="15" xfId="0" applyNumberFormat="1" applyBorder="1" applyAlignment="1" applyProtection="1">
      <alignment horizontal="right" vertical="center"/>
      <protection locked="0"/>
    </xf>
    <xf numFmtId="2" fontId="0" fillId="0" borderId="23" xfId="0" applyNumberFormat="1" applyBorder="1" applyAlignment="1" applyProtection="1">
      <alignment vertical="center"/>
      <protection locked="0"/>
    </xf>
    <xf numFmtId="2" fontId="0" fillId="0" borderId="24" xfId="0" applyNumberFormat="1" applyBorder="1" applyAlignment="1" applyProtection="1">
      <alignment vertical="center"/>
      <protection locked="0"/>
    </xf>
    <xf numFmtId="2" fontId="0" fillId="0" borderId="20" xfId="0" applyNumberFormat="1" applyBorder="1" applyAlignment="1" applyProtection="1">
      <alignment vertical="center"/>
      <protection locked="0"/>
    </xf>
    <xf numFmtId="168" fontId="0" fillId="0" borderId="20" xfId="0" applyNumberFormat="1" applyBorder="1" applyAlignment="1" applyProtection="1">
      <alignment horizontal="right" vertical="center"/>
      <protection hidden="1"/>
    </xf>
    <xf numFmtId="168" fontId="0" fillId="0" borderId="20" xfId="0" applyNumberFormat="1" applyBorder="1" applyAlignment="1" applyProtection="1">
      <alignment horizontal="right" vertical="center"/>
      <protection locked="0" hidden="1"/>
    </xf>
    <xf numFmtId="168" fontId="0" fillId="0" borderId="10" xfId="0" applyNumberFormat="1" applyBorder="1" applyAlignment="1" applyProtection="1">
      <alignment horizontal="right" vertical="center"/>
      <protection hidden="1"/>
    </xf>
    <xf numFmtId="0" fontId="0" fillId="16" borderId="0" xfId="0" applyFill="1" applyAlignment="1">
      <alignment horizontal="right" vertical="center"/>
    </xf>
    <xf numFmtId="168" fontId="0" fillId="0" borderId="0" xfId="0" applyNumberFormat="1" applyAlignment="1" applyProtection="1">
      <alignment horizontal="right" vertical="center"/>
      <protection hidden="1"/>
    </xf>
    <xf numFmtId="168" fontId="0" fillId="0" borderId="19" xfId="0" applyNumberFormat="1" applyBorder="1" applyAlignment="1" applyProtection="1">
      <alignment horizontal="right" vertical="center"/>
      <protection hidden="1"/>
    </xf>
    <xf numFmtId="0" fontId="0" fillId="0" borderId="18" xfId="0" applyBorder="1" applyAlignment="1">
      <alignment vertical="center"/>
    </xf>
    <xf numFmtId="168" fontId="0" fillId="0" borderId="21" xfId="0" applyNumberFormat="1" applyBorder="1" applyAlignment="1" applyProtection="1">
      <alignment horizontal="right" vertical="center"/>
      <protection hidden="1"/>
    </xf>
    <xf numFmtId="0" fontId="0" fillId="20" borderId="13" xfId="0" applyFill="1" applyBorder="1" applyAlignment="1">
      <alignment horizontal="left" vertical="center"/>
    </xf>
    <xf numFmtId="0" fontId="0" fillId="20" borderId="11" xfId="0" applyFill="1" applyBorder="1" applyAlignment="1">
      <alignment horizontal="left" vertical="center"/>
    </xf>
    <xf numFmtId="0" fontId="0" fillId="20" borderId="11" xfId="0" applyFill="1" applyBorder="1" applyAlignment="1">
      <alignment vertical="center"/>
    </xf>
    <xf numFmtId="0" fontId="8" fillId="20" borderId="11" xfId="0" applyFont="1" applyFill="1" applyBorder="1" applyAlignment="1">
      <alignment vertical="center"/>
    </xf>
    <xf numFmtId="164" fontId="8" fillId="20" borderId="11" xfId="0" applyNumberFormat="1" applyFont="1" applyFill="1" applyBorder="1" applyAlignment="1">
      <alignment horizontal="right" vertical="center"/>
    </xf>
    <xf numFmtId="168" fontId="0" fillId="20" borderId="12" xfId="0" applyNumberFormat="1" applyFill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right" vertical="center"/>
      <protection locked="0"/>
    </xf>
    <xf numFmtId="2" fontId="0" fillId="0" borderId="23" xfId="0" applyNumberFormat="1" applyBorder="1" applyAlignment="1">
      <alignment vertical="center"/>
    </xf>
    <xf numFmtId="2" fontId="0" fillId="0" borderId="24" xfId="0" applyNumberFormat="1" applyBorder="1" applyAlignment="1">
      <alignment vertical="center"/>
    </xf>
    <xf numFmtId="2" fontId="0" fillId="0" borderId="20" xfId="0" applyNumberFormat="1" applyBorder="1" applyAlignment="1">
      <alignment vertical="center"/>
    </xf>
    <xf numFmtId="0" fontId="36" fillId="0" borderId="0" xfId="0" applyFont="1" applyAlignment="1">
      <alignment horizontal="right"/>
    </xf>
    <xf numFmtId="0" fontId="0" fillId="21" borderId="0" xfId="0" applyFill="1" applyProtection="1">
      <protection locked="0" hidden="1"/>
    </xf>
    <xf numFmtId="0" fontId="0" fillId="21" borderId="0" xfId="0" applyFill="1"/>
    <xf numFmtId="0" fontId="13" fillId="21" borderId="0" xfId="34" applyFill="1" applyAlignment="1" applyProtection="1"/>
    <xf numFmtId="0" fontId="37" fillId="21" borderId="0" xfId="0" applyFont="1" applyFill="1"/>
    <xf numFmtId="0" fontId="37" fillId="21" borderId="0" xfId="0" applyFont="1" applyFill="1" applyAlignment="1">
      <alignment vertical="center"/>
    </xf>
    <xf numFmtId="0" fontId="38" fillId="21" borderId="0" xfId="0" applyFont="1" applyFill="1" applyAlignment="1">
      <alignment horizontal="center" vertical="center"/>
    </xf>
    <xf numFmtId="0" fontId="38" fillId="21" borderId="0" xfId="0" applyFont="1" applyFill="1" applyAlignment="1">
      <alignment horizontal="right" vertical="center"/>
    </xf>
    <xf numFmtId="0" fontId="39" fillId="21" borderId="0" xfId="34" applyFont="1" applyFill="1" applyAlignment="1" applyProtection="1"/>
    <xf numFmtId="1" fontId="37" fillId="19" borderId="13" xfId="0" applyNumberFormat="1" applyFont="1" applyFill="1" applyBorder="1" applyAlignment="1" applyProtection="1">
      <alignment horizontal="left" vertical="center"/>
      <protection locked="0"/>
    </xf>
    <xf numFmtId="1" fontId="37" fillId="19" borderId="14" xfId="0" applyNumberFormat="1" applyFont="1" applyFill="1" applyBorder="1" applyAlignment="1" applyProtection="1">
      <alignment horizontal="left" vertical="center"/>
      <protection locked="0"/>
    </xf>
    <xf numFmtId="1" fontId="37" fillId="19" borderId="15" xfId="0" applyNumberFormat="1" applyFont="1" applyFill="1" applyBorder="1" applyAlignment="1" applyProtection="1">
      <alignment horizontal="left" vertical="center"/>
      <protection locked="0"/>
    </xf>
    <xf numFmtId="0" fontId="1" fillId="0" borderId="0" xfId="50"/>
    <xf numFmtId="0" fontId="8" fillId="0" borderId="0" xfId="0" applyFont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9" xfId="0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horizontal="left" vertical="center" wrapText="1"/>
      <protection locked="0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21" xfId="0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horizontal="left" vertical="center" indent="1"/>
      <protection locked="0"/>
    </xf>
    <xf numFmtId="0" fontId="0" fillId="0" borderId="18" xfId="0" applyBorder="1" applyAlignment="1" applyProtection="1">
      <alignment horizontal="left" vertical="center" indent="1"/>
      <protection locked="0"/>
    </xf>
    <xf numFmtId="0" fontId="0" fillId="0" borderId="21" xfId="0" applyBorder="1" applyAlignment="1" applyProtection="1">
      <alignment horizontal="left" vertical="center" indent="1"/>
      <protection locked="0"/>
    </xf>
    <xf numFmtId="0" fontId="15" fillId="21" borderId="0" xfId="0" applyFont="1" applyFill="1" applyAlignment="1">
      <alignment horizontal="left" vertical="center" wrapText="1"/>
    </xf>
    <xf numFmtId="0" fontId="12" fillId="21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 applyProtection="1">
      <alignment horizontal="left"/>
      <protection locked="0"/>
    </xf>
    <xf numFmtId="14" fontId="1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8" fillId="17" borderId="13" xfId="0" applyFont="1" applyFill="1" applyBorder="1" applyAlignment="1">
      <alignment horizontal="center" vertical="center" shrinkToFit="1"/>
    </xf>
    <xf numFmtId="0" fontId="8" fillId="17" borderId="11" xfId="0" applyFont="1" applyFill="1" applyBorder="1" applyAlignment="1">
      <alignment horizontal="center" vertical="center" shrinkToFit="1"/>
    </xf>
    <xf numFmtId="0" fontId="8" fillId="17" borderId="12" xfId="0" applyFont="1" applyFill="1" applyBorder="1" applyAlignment="1">
      <alignment horizontal="center" vertical="center" shrinkToFit="1"/>
    </xf>
    <xf numFmtId="0" fontId="38" fillId="21" borderId="0" xfId="0" applyFont="1" applyFill="1" applyAlignment="1">
      <alignment horizontal="center"/>
    </xf>
    <xf numFmtId="0" fontId="37" fillId="19" borderId="0" xfId="0" applyFont="1" applyFill="1" applyAlignment="1" applyProtection="1">
      <alignment horizontal="center"/>
      <protection locked="0"/>
    </xf>
    <xf numFmtId="0" fontId="38" fillId="21" borderId="0" xfId="0" applyFont="1" applyFill="1" applyAlignment="1">
      <alignment horizontal="center" vertical="center" wrapText="1"/>
    </xf>
    <xf numFmtId="164" fontId="39" fillId="21" borderId="0" xfId="34" applyNumberFormat="1" applyFont="1" applyFill="1" applyAlignment="1" applyProtection="1">
      <alignment horizontal="center" vertical="center" wrapText="1"/>
      <protection locked="0"/>
    </xf>
    <xf numFmtId="0" fontId="14" fillId="18" borderId="0" xfId="0" applyFont="1" applyFill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8" fillId="17" borderId="22" xfId="0" applyFont="1" applyFill="1" applyBorder="1" applyAlignment="1">
      <alignment horizontal="center" vertical="center"/>
    </xf>
    <xf numFmtId="0" fontId="8" fillId="17" borderId="16" xfId="0" applyFont="1" applyFill="1" applyBorder="1" applyAlignment="1">
      <alignment horizontal="center" vertical="center"/>
    </xf>
    <xf numFmtId="0" fontId="8" fillId="17" borderId="17" xfId="0" applyFont="1" applyFill="1" applyBorder="1" applyAlignment="1">
      <alignment horizontal="center" vertical="center"/>
    </xf>
    <xf numFmtId="0" fontId="10" fillId="0" borderId="22" xfId="0" applyFont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0" fontId="10" fillId="0" borderId="16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11" xfId="0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horizontal="left" vertical="center" wrapText="1"/>
      <protection locked="0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C87326E-BFF7-45CB-9303-66E2230662E7}"/>
    <cellStyle name="Normal 8" xfId="50" xr:uid="{3C03C6E3-4FBF-4FBB-BEAD-35DA59C8B3D7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plumbingservice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plumbingserviceinvoic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19050</xdr:colOff>
      <xdr:row>6</xdr:row>
      <xdr:rowOff>228600</xdr:rowOff>
    </xdr:from>
    <xdr:to>
      <xdr:col>13</xdr:col>
      <xdr:colOff>1038225</xdr:colOff>
      <xdr:row>6</xdr:row>
      <xdr:rowOff>238125</xdr:rowOff>
    </xdr:to>
    <xdr:sp macro="" textlink="">
      <xdr:nvSpPr>
        <xdr:cNvPr id="1131" name="oknWidget_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>
          <a:off x="1428750" y="2028825"/>
          <a:ext cx="59055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16</xdr:col>
      <xdr:colOff>0</xdr:colOff>
      <xdr:row>2</xdr:row>
      <xdr:rowOff>0</xdr:rowOff>
    </xdr:from>
    <xdr:to>
      <xdr:col>24</xdr:col>
      <xdr:colOff>457914</xdr:colOff>
      <xdr:row>13</xdr:row>
      <xdr:rowOff>76563</xdr:rowOff>
    </xdr:to>
    <xdr:pic>
      <xdr:nvPicPr>
        <xdr:cNvPr id="47" name="Picture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5700" y="771525"/>
          <a:ext cx="5115639" cy="26006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57150</xdr:colOff>
          <xdr:row>18</xdr:row>
          <xdr:rowOff>228600</xdr:rowOff>
        </xdr:from>
        <xdr:to>
          <xdr:col>7</xdr:col>
          <xdr:colOff>9525</xdr:colOff>
          <xdr:row>30</xdr:row>
          <xdr:rowOff>190500</xdr:rowOff>
        </xdr:to>
        <xdr:grpSp>
          <xdr:nvGrpSpPr>
            <xdr:cNvPr id="1121" name="oknWidget_taxablegroup">
              <a:extLs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GrpSpPr/>
          </xdr:nvGrpSpPr>
          <xdr:grpSpPr>
            <a:xfrm>
              <a:off x="2152650" y="4638675"/>
              <a:ext cx="200025" cy="2933700"/>
              <a:chOff x="2152650" y="4638675"/>
              <a:chExt cx="295275" cy="2933700"/>
            </a:xfrm>
          </xdr:grpSpPr>
          <xdr:sp macro="" textlink="">
            <xdr:nvSpPr>
              <xdr:cNvPr id="2" name="oknWidget_taxable1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02000000}"/>
                  </a:ext>
                </a:extLst>
              </xdr:cNvPr>
              <xdr:cNvSpPr/>
            </xdr:nvSpPr>
            <xdr:spPr bwMode="auto">
              <a:xfrm>
                <a:off x="2152650" y="463867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2" name="oknWidget_taxable2" hidden="1">
                <a:extLst>
                  <a:ext uri="{63B3BB69-23CF-44E3-9099-C40C66FF867C}">
                    <a14:compatExt spid="_x0000_s1132"/>
                  </a:ext>
                  <a:ext uri="{FF2B5EF4-FFF2-40B4-BE49-F238E27FC236}">
                    <a16:creationId xmlns:a16="http://schemas.microsoft.com/office/drawing/2014/main" id="{00000000-0008-0000-0000-00006C040000}"/>
                  </a:ext>
                </a:extLst>
              </xdr:cNvPr>
              <xdr:cNvSpPr/>
            </xdr:nvSpPr>
            <xdr:spPr bwMode="auto">
              <a:xfrm>
                <a:off x="2152650" y="488632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3" name="oknWidget_taxable3" hidden="1">
                <a:extLst>
                  <a:ext uri="{63B3BB69-23CF-44E3-9099-C40C66FF867C}">
                    <a14:compatExt spid="_x0000_s1133"/>
                  </a:ext>
                  <a:ext uri="{FF2B5EF4-FFF2-40B4-BE49-F238E27FC236}">
                    <a16:creationId xmlns:a16="http://schemas.microsoft.com/office/drawing/2014/main" id="{00000000-0008-0000-0000-00006D040000}"/>
                  </a:ext>
                </a:extLst>
              </xdr:cNvPr>
              <xdr:cNvSpPr/>
            </xdr:nvSpPr>
            <xdr:spPr bwMode="auto">
              <a:xfrm>
                <a:off x="2152650" y="513397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4" name="oknWidget_taxable4" hidden="1">
                <a:extLst>
                  <a:ext uri="{63B3BB69-23CF-44E3-9099-C40C66FF867C}">
                    <a14:compatExt spid="_x0000_s1134"/>
                  </a:ext>
                  <a:ext uri="{FF2B5EF4-FFF2-40B4-BE49-F238E27FC236}">
                    <a16:creationId xmlns:a16="http://schemas.microsoft.com/office/drawing/2014/main" id="{00000000-0008-0000-0000-00006E040000}"/>
                  </a:ext>
                </a:extLst>
              </xdr:cNvPr>
              <xdr:cNvSpPr/>
            </xdr:nvSpPr>
            <xdr:spPr bwMode="auto">
              <a:xfrm>
                <a:off x="2152650" y="538162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5" name="oknWidget_taxable5" hidden="1">
                <a:extLst>
                  <a:ext uri="{63B3BB69-23CF-44E3-9099-C40C66FF867C}">
                    <a14:compatExt spid="_x0000_s1135"/>
                  </a:ext>
                  <a:ext uri="{FF2B5EF4-FFF2-40B4-BE49-F238E27FC236}">
                    <a16:creationId xmlns:a16="http://schemas.microsoft.com/office/drawing/2014/main" id="{00000000-0008-0000-0000-00006F040000}"/>
                  </a:ext>
                </a:extLst>
              </xdr:cNvPr>
              <xdr:cNvSpPr/>
            </xdr:nvSpPr>
            <xdr:spPr bwMode="auto">
              <a:xfrm>
                <a:off x="2152650" y="562927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6" name="oknWidget_taxable6" hidden="1">
                <a:extLst>
                  <a:ext uri="{63B3BB69-23CF-44E3-9099-C40C66FF867C}">
                    <a14:compatExt spid="_x0000_s1136"/>
                  </a:ext>
                  <a:ext uri="{FF2B5EF4-FFF2-40B4-BE49-F238E27FC236}">
                    <a16:creationId xmlns:a16="http://schemas.microsoft.com/office/drawing/2014/main" id="{00000000-0008-0000-0000-000070040000}"/>
                  </a:ext>
                </a:extLst>
              </xdr:cNvPr>
              <xdr:cNvSpPr/>
            </xdr:nvSpPr>
            <xdr:spPr bwMode="auto">
              <a:xfrm>
                <a:off x="2152650" y="587692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7" name="oknWidget_taxable7" hidden="1">
                <a:extLst>
                  <a:ext uri="{63B3BB69-23CF-44E3-9099-C40C66FF867C}">
                    <a14:compatExt spid="_x0000_s1137"/>
                  </a:ext>
                  <a:ext uri="{FF2B5EF4-FFF2-40B4-BE49-F238E27FC236}">
                    <a16:creationId xmlns:a16="http://schemas.microsoft.com/office/drawing/2014/main" id="{00000000-0008-0000-0000-000071040000}"/>
                  </a:ext>
                </a:extLst>
              </xdr:cNvPr>
              <xdr:cNvSpPr/>
            </xdr:nvSpPr>
            <xdr:spPr bwMode="auto">
              <a:xfrm>
                <a:off x="2152650" y="612457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8" name="oknWidget_taxable8" hidden="1">
                <a:extLst>
                  <a:ext uri="{63B3BB69-23CF-44E3-9099-C40C66FF867C}">
                    <a14:compatExt spid="_x0000_s1138"/>
                  </a:ext>
                  <a:ext uri="{FF2B5EF4-FFF2-40B4-BE49-F238E27FC236}">
                    <a16:creationId xmlns:a16="http://schemas.microsoft.com/office/drawing/2014/main" id="{00000000-0008-0000-0000-000072040000}"/>
                  </a:ext>
                </a:extLst>
              </xdr:cNvPr>
              <xdr:cNvSpPr/>
            </xdr:nvSpPr>
            <xdr:spPr bwMode="auto">
              <a:xfrm>
                <a:off x="2152650" y="637222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9" name="oknWidget_taxable9" hidden="1">
                <a:extLst>
                  <a:ext uri="{63B3BB69-23CF-44E3-9099-C40C66FF867C}">
                    <a14:compatExt spid="_x0000_s1139"/>
                  </a:ext>
                  <a:ext uri="{FF2B5EF4-FFF2-40B4-BE49-F238E27FC236}">
                    <a16:creationId xmlns:a16="http://schemas.microsoft.com/office/drawing/2014/main" id="{00000000-0008-0000-0000-000073040000}"/>
                  </a:ext>
                </a:extLst>
              </xdr:cNvPr>
              <xdr:cNvSpPr/>
            </xdr:nvSpPr>
            <xdr:spPr bwMode="auto">
              <a:xfrm>
                <a:off x="2152650" y="661987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0" name="oknWidget_taxable10" hidden="1">
                <a:extLst>
                  <a:ext uri="{63B3BB69-23CF-44E3-9099-C40C66FF867C}">
                    <a14:compatExt spid="_x0000_s1140"/>
                  </a:ext>
                  <a:ext uri="{FF2B5EF4-FFF2-40B4-BE49-F238E27FC236}">
                    <a16:creationId xmlns:a16="http://schemas.microsoft.com/office/drawing/2014/main" id="{00000000-0008-0000-0000-000074040000}"/>
                  </a:ext>
                </a:extLst>
              </xdr:cNvPr>
              <xdr:cNvSpPr/>
            </xdr:nvSpPr>
            <xdr:spPr bwMode="auto">
              <a:xfrm>
                <a:off x="2152650" y="686752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1" name="oknWidget_taxable11" hidden="1">
                <a:extLst>
                  <a:ext uri="{63B3BB69-23CF-44E3-9099-C40C66FF867C}">
                    <a14:compatExt spid="_x0000_s1141"/>
                  </a:ext>
                  <a:ext uri="{FF2B5EF4-FFF2-40B4-BE49-F238E27FC236}">
                    <a16:creationId xmlns:a16="http://schemas.microsoft.com/office/drawing/2014/main" id="{00000000-0008-0000-0000-000075040000}"/>
                  </a:ext>
                </a:extLst>
              </xdr:cNvPr>
              <xdr:cNvSpPr/>
            </xdr:nvSpPr>
            <xdr:spPr bwMode="auto">
              <a:xfrm>
                <a:off x="2152650" y="711517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2" name="oknWidget_taxable12" hidden="1">
                <a:extLst>
                  <a:ext uri="{63B3BB69-23CF-44E3-9099-C40C66FF867C}">
                    <a14:compatExt spid="_x0000_s1142"/>
                  </a:ext>
                  <a:ext uri="{FF2B5EF4-FFF2-40B4-BE49-F238E27FC236}">
                    <a16:creationId xmlns:a16="http://schemas.microsoft.com/office/drawing/2014/main" id="{00000000-0008-0000-0000-000076040000}"/>
                  </a:ext>
                </a:extLst>
              </xdr:cNvPr>
              <xdr:cNvSpPr/>
            </xdr:nvSpPr>
            <xdr:spPr bwMode="auto">
              <a:xfrm>
                <a:off x="2152650" y="736282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16</xdr:col>
      <xdr:colOff>3175</xdr:colOff>
      <xdr:row>2</xdr:row>
      <xdr:rowOff>127000</xdr:rowOff>
    </xdr:from>
    <xdr:to>
      <xdr:col>22</xdr:col>
      <xdr:colOff>374650</xdr:colOff>
      <xdr:row>11</xdr:row>
      <xdr:rowOff>15875</xdr:rowOff>
    </xdr:to>
    <xdr:sp macro="" textlink="">
      <xdr:nvSpPr>
        <xdr:cNvPr id="112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75088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c4022.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50800</xdr:colOff>
      <xdr:row>2</xdr:row>
      <xdr:rowOff>333375</xdr:rowOff>
    </xdr:from>
    <xdr:to>
      <xdr:col>6</xdr:col>
      <xdr:colOff>190500</xdr:colOff>
      <xdr:row>6</xdr:row>
      <xdr:rowOff>66675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1049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lumbingserviceinvoicetemplat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plumbingserviceinvoicetemplate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plumbingserviceinvoicetemplat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plumbingserviceinvoicetemplate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plumbingserviceinvoicetemplat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plumbingserviceinvoicetemplate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plumbingserviceinvoicetemplate.html" TargetMode="External"/><Relationship Id="rId9" Type="http://schemas.openxmlformats.org/officeDocument/2006/relationships/hyperlink" Target="http://www.invoicingtemplate.com/plumbingserviceinvoicetemplate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H99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85546875" style="68" customWidth="1"/>
    <col min="2" max="2" width="11.28515625" style="68" customWidth="1"/>
    <col min="3" max="3" width="10.28515625" style="23" hidden="1" customWidth="1"/>
    <col min="4" max="4" width="16" style="23" hidden="1" customWidth="1"/>
    <col min="5" max="5" width="0.5703125" customWidth="1"/>
    <col min="6" max="6" width="9.7109375" customWidth="1"/>
    <col min="7" max="7" width="3.710937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1" customWidth="1"/>
    <col min="17" max="17" width="5" customWidth="1"/>
    <col min="18" max="18" width="10" customWidth="1"/>
    <col min="28" max="36" width="0" style="9" hidden="1" customWidth="1"/>
  </cols>
  <sheetData>
    <row r="1" spans="1:996" s="66" customFormat="1" ht="57" customHeight="1" x14ac:dyDescent="0.2">
      <c r="A1" s="68"/>
      <c r="B1" s="68"/>
      <c r="C1" s="65"/>
      <c r="D1" s="65"/>
      <c r="Q1" s="91"/>
      <c r="R1" s="92"/>
      <c r="S1" s="92"/>
      <c r="AIH1" s="67" t="s">
        <v>52</v>
      </c>
      <c r="AIN1" s="67" t="s">
        <v>52</v>
      </c>
      <c r="AKT1" s="67" t="s">
        <v>52</v>
      </c>
      <c r="ALH1" s="67" t="s">
        <v>52</v>
      </c>
    </row>
    <row r="2" spans="1:996" ht="3.75" customHeight="1" x14ac:dyDescent="0.2"/>
    <row r="3" spans="1:996" ht="42.75" x14ac:dyDescent="0.8">
      <c r="A3" s="102" t="s">
        <v>5</v>
      </c>
      <c r="B3" s="102"/>
      <c r="H3" s="37" t="s">
        <v>41</v>
      </c>
      <c r="I3" s="1"/>
      <c r="N3" s="64" t="s">
        <v>40</v>
      </c>
      <c r="O3" s="11"/>
      <c r="Q3" s="93"/>
      <c r="R3" s="93"/>
      <c r="S3" s="93"/>
      <c r="X3" s="4"/>
      <c r="Y3" s="4"/>
      <c r="Z3" s="4"/>
    </row>
    <row r="4" spans="1:996" x14ac:dyDescent="0.2">
      <c r="A4" s="103" t="s">
        <v>43</v>
      </c>
      <c r="B4" s="103"/>
      <c r="H4" s="34" t="s">
        <v>25</v>
      </c>
      <c r="Q4" s="94"/>
      <c r="R4" s="94"/>
      <c r="S4" s="94"/>
      <c r="X4" s="4"/>
      <c r="Y4" s="4"/>
      <c r="Z4" s="4"/>
    </row>
    <row r="5" spans="1:996" x14ac:dyDescent="0.2">
      <c r="A5" s="102" t="s">
        <v>6</v>
      </c>
      <c r="B5" s="102"/>
      <c r="H5" s="34" t="s">
        <v>26</v>
      </c>
      <c r="M5" s="19" t="s">
        <v>0</v>
      </c>
      <c r="N5" s="32"/>
      <c r="O5" s="12"/>
      <c r="Q5" s="94"/>
      <c r="R5" s="94"/>
      <c r="S5" s="94"/>
    </row>
    <row r="6" spans="1:996" x14ac:dyDescent="0.2">
      <c r="A6" s="103" t="s">
        <v>22</v>
      </c>
      <c r="B6" s="103"/>
      <c r="H6" s="34" t="s">
        <v>27</v>
      </c>
      <c r="M6" s="19" t="s">
        <v>1</v>
      </c>
      <c r="N6" s="22"/>
      <c r="O6" s="2"/>
      <c r="Q6" s="94"/>
      <c r="R6" s="94"/>
      <c r="S6" s="94"/>
      <c r="X6" s="4"/>
      <c r="Y6" s="4"/>
      <c r="Z6" s="4"/>
    </row>
    <row r="7" spans="1:996" ht="21" customHeight="1" x14ac:dyDescent="0.2">
      <c r="M7" s="8"/>
      <c r="N7" s="2"/>
      <c r="O7" s="2"/>
      <c r="Q7" s="94"/>
      <c r="R7" s="94"/>
      <c r="S7" s="94"/>
      <c r="X7" s="4"/>
      <c r="Y7" s="4"/>
      <c r="Z7" s="4"/>
    </row>
    <row r="8" spans="1:996" ht="21.75" customHeight="1" x14ac:dyDescent="0.2">
      <c r="A8" s="104" t="s">
        <v>37</v>
      </c>
      <c r="B8" s="104"/>
      <c r="C8" s="23" t="s">
        <v>3</v>
      </c>
      <c r="Q8" s="94"/>
      <c r="R8" s="94"/>
      <c r="S8" s="94"/>
      <c r="X8" s="4"/>
      <c r="Y8" s="4"/>
      <c r="Z8" s="4"/>
    </row>
    <row r="9" spans="1:996" ht="15" customHeight="1" x14ac:dyDescent="0.2">
      <c r="A9" s="104"/>
      <c r="B9" s="104"/>
      <c r="C9" s="23">
        <v>1</v>
      </c>
      <c r="D9" s="24"/>
      <c r="F9" s="8" t="s">
        <v>28</v>
      </c>
      <c r="G9" s="35" t="s">
        <v>36</v>
      </c>
      <c r="H9" s="26"/>
      <c r="L9" s="3" t="s">
        <v>29</v>
      </c>
      <c r="M9" s="3"/>
      <c r="Q9" s="93"/>
      <c r="R9" s="93"/>
      <c r="S9" s="93"/>
      <c r="X9" s="4"/>
      <c r="Y9" s="4"/>
      <c r="Z9" s="4"/>
    </row>
    <row r="10" spans="1:996" ht="15" customHeight="1" x14ac:dyDescent="0.2">
      <c r="A10" s="104"/>
      <c r="B10" s="104"/>
      <c r="C10" s="23">
        <v>0</v>
      </c>
      <c r="D10" s="24"/>
      <c r="G10" s="35" t="s">
        <v>11</v>
      </c>
      <c r="H10" s="97"/>
      <c r="I10" s="97"/>
      <c r="J10" s="97"/>
      <c r="L10" s="35" t="s">
        <v>11</v>
      </c>
      <c r="M10" s="95"/>
      <c r="N10" s="95"/>
      <c r="X10" s="4"/>
      <c r="Y10" s="4"/>
      <c r="Z10" s="4"/>
    </row>
    <row r="11" spans="1:996" ht="15" customHeight="1" x14ac:dyDescent="0.2">
      <c r="A11" s="104"/>
      <c r="B11" s="104"/>
      <c r="C11" s="23">
        <v>0</v>
      </c>
      <c r="D11" s="24"/>
      <c r="G11" s="35" t="s">
        <v>30</v>
      </c>
      <c r="H11" s="97"/>
      <c r="I11" s="97"/>
      <c r="J11" s="97"/>
      <c r="L11" s="35" t="s">
        <v>30</v>
      </c>
      <c r="M11" s="95"/>
      <c r="N11" s="95"/>
      <c r="X11" s="4"/>
      <c r="Y11" s="4"/>
      <c r="Z11" s="4"/>
    </row>
    <row r="12" spans="1:996" ht="15" customHeight="1" x14ac:dyDescent="0.2">
      <c r="A12" s="104"/>
      <c r="B12" s="104"/>
      <c r="C12" s="23">
        <v>6.5000000000000002E-2</v>
      </c>
      <c r="D12" s="24"/>
      <c r="G12" s="35" t="s">
        <v>34</v>
      </c>
      <c r="H12" s="97"/>
      <c r="I12" s="97"/>
      <c r="J12" s="97"/>
      <c r="L12" s="35" t="s">
        <v>31</v>
      </c>
      <c r="M12" s="95"/>
      <c r="N12" s="95"/>
      <c r="X12" s="4"/>
      <c r="Y12" s="4"/>
      <c r="Z12" s="4"/>
    </row>
    <row r="13" spans="1:996" ht="15" customHeight="1" x14ac:dyDescent="0.2">
      <c r="A13" s="105" t="s">
        <v>38</v>
      </c>
      <c r="B13" s="105"/>
      <c r="C13" s="23">
        <v>3.2000000000000001E-2</v>
      </c>
      <c r="D13" s="24"/>
      <c r="G13" s="35" t="s">
        <v>32</v>
      </c>
      <c r="H13" s="97"/>
      <c r="I13" s="97"/>
      <c r="J13" s="97"/>
      <c r="L13" s="35" t="s">
        <v>32</v>
      </c>
      <c r="M13" s="95"/>
      <c r="N13" s="95"/>
      <c r="X13" s="4"/>
      <c r="Y13" s="4"/>
      <c r="Z13" s="4"/>
    </row>
    <row r="14" spans="1:996" ht="15" customHeight="1" x14ac:dyDescent="0.2">
      <c r="A14" s="105"/>
      <c r="B14" s="105"/>
      <c r="G14" s="35" t="s">
        <v>35</v>
      </c>
      <c r="H14" s="97"/>
      <c r="I14" s="97"/>
      <c r="J14" s="97"/>
      <c r="L14" s="35" t="s">
        <v>33</v>
      </c>
      <c r="M14" s="95"/>
      <c r="N14" s="95"/>
      <c r="X14" s="4"/>
      <c r="Y14" s="4"/>
      <c r="Z14" s="4"/>
    </row>
    <row r="15" spans="1:996" ht="21.75" customHeight="1" x14ac:dyDescent="0.2">
      <c r="A15" s="105"/>
      <c r="B15" s="105"/>
      <c r="Z15" s="4"/>
    </row>
    <row r="16" spans="1:996" s="4" customFormat="1" ht="20.100000000000001" customHeight="1" x14ac:dyDescent="0.2">
      <c r="A16" s="105"/>
      <c r="B16" s="105"/>
      <c r="C16" s="20"/>
      <c r="D16" s="20"/>
      <c r="F16" s="99" t="s">
        <v>39</v>
      </c>
      <c r="G16" s="100"/>
      <c r="H16" s="100"/>
      <c r="I16" s="100"/>
      <c r="J16" s="100"/>
      <c r="K16" s="100"/>
      <c r="L16" s="100"/>
      <c r="M16" s="100"/>
      <c r="N16" s="101"/>
      <c r="O16" s="13"/>
      <c r="AB16" s="98"/>
      <c r="AC16" s="98"/>
      <c r="AD16" s="98" t="s">
        <v>24</v>
      </c>
      <c r="AE16" s="98"/>
      <c r="AF16" s="27">
        <v>41153</v>
      </c>
      <c r="AG16" s="96" t="s">
        <v>23</v>
      </c>
      <c r="AH16" s="96"/>
      <c r="AJ16" s="30"/>
    </row>
    <row r="17" spans="1:36" s="4" customFormat="1" ht="20.100000000000001" customHeight="1" x14ac:dyDescent="0.2">
      <c r="A17" s="69"/>
      <c r="B17" s="69"/>
      <c r="C17" s="20"/>
      <c r="D17" s="20"/>
      <c r="F17" s="88"/>
      <c r="G17" s="89"/>
      <c r="H17" s="89"/>
      <c r="I17" s="89"/>
      <c r="J17" s="89"/>
      <c r="K17" s="89"/>
      <c r="L17" s="89"/>
      <c r="M17" s="89"/>
      <c r="N17" s="90"/>
      <c r="O17" s="14"/>
      <c r="Q17" s="77"/>
      <c r="R17" s="77"/>
      <c r="S17" s="77"/>
      <c r="Z17"/>
      <c r="AB17" s="10"/>
      <c r="AC17" s="10"/>
      <c r="AD17" s="10"/>
      <c r="AE17" s="10"/>
      <c r="AF17" s="10"/>
      <c r="AG17" s="10"/>
      <c r="AH17" s="10"/>
      <c r="AI17" s="10"/>
      <c r="AJ17" s="10"/>
    </row>
    <row r="18" spans="1:36" ht="12" customHeight="1" x14ac:dyDescent="0.2">
      <c r="Z18" s="4"/>
    </row>
    <row r="19" spans="1:36" s="4" customFormat="1" ht="20.100000000000001" customHeight="1" x14ac:dyDescent="0.2">
      <c r="A19" s="70" t="s">
        <v>13</v>
      </c>
      <c r="B19" s="71"/>
      <c r="C19" s="20" t="s">
        <v>2</v>
      </c>
      <c r="D19" s="20" t="s">
        <v>7</v>
      </c>
      <c r="F19" s="108" t="s">
        <v>46</v>
      </c>
      <c r="G19" s="109"/>
      <c r="H19" s="108" t="s">
        <v>42</v>
      </c>
      <c r="I19" s="110"/>
      <c r="J19" s="110"/>
      <c r="K19" s="110"/>
      <c r="L19" s="109"/>
      <c r="M19" s="36" t="s">
        <v>4</v>
      </c>
      <c r="N19" s="38" t="s">
        <v>12</v>
      </c>
      <c r="O19" s="13"/>
      <c r="Q19"/>
      <c r="R19"/>
      <c r="S19"/>
      <c r="T19"/>
      <c r="U19"/>
      <c r="V19"/>
      <c r="W19"/>
      <c r="AB19" s="10"/>
      <c r="AC19" s="10"/>
      <c r="AD19" s="10"/>
      <c r="AE19" s="10"/>
      <c r="AF19" s="10"/>
      <c r="AG19" s="10"/>
      <c r="AH19" s="10"/>
      <c r="AI19" s="10"/>
      <c r="AJ19" s="10"/>
    </row>
    <row r="20" spans="1:36" s="4" customFormat="1" ht="20.100000000000001" customHeight="1" x14ac:dyDescent="0.2">
      <c r="A20" s="73"/>
      <c r="B20" s="69"/>
      <c r="C20" s="21" t="b">
        <v>0</v>
      </c>
      <c r="D20" s="21">
        <v>0</v>
      </c>
      <c r="F20" s="41">
        <v>0</v>
      </c>
      <c r="G20" s="39"/>
      <c r="H20" s="114"/>
      <c r="I20" s="115"/>
      <c r="J20" s="115"/>
      <c r="K20" s="115"/>
      <c r="L20" s="116"/>
      <c r="M20" s="43">
        <v>0</v>
      </c>
      <c r="N20" s="61">
        <f>ROUND(oknQuantity_1*oknPrice_1,2)</f>
        <v>0</v>
      </c>
      <c r="O20" s="15"/>
      <c r="Q20"/>
      <c r="R20"/>
      <c r="S20"/>
      <c r="T20"/>
      <c r="U20"/>
      <c r="V20"/>
      <c r="W20"/>
      <c r="AB20" s="10"/>
      <c r="AC20" s="10"/>
      <c r="AD20" s="10"/>
      <c r="AE20" s="10"/>
      <c r="AF20" s="10"/>
      <c r="AG20" s="10"/>
      <c r="AH20" s="10"/>
      <c r="AI20" s="10"/>
      <c r="AJ20" s="10"/>
    </row>
    <row r="21" spans="1:36" s="4" customFormat="1" ht="20.100000000000001" customHeight="1" x14ac:dyDescent="0.2">
      <c r="A21" s="74"/>
      <c r="B21" s="69"/>
      <c r="C21" s="21" t="b">
        <v>0</v>
      </c>
      <c r="D21" s="21">
        <v>0</v>
      </c>
      <c r="F21" s="41">
        <v>0</v>
      </c>
      <c r="G21" s="39"/>
      <c r="H21" s="82"/>
      <c r="I21" s="83"/>
      <c r="J21" s="83"/>
      <c r="K21" s="83"/>
      <c r="L21" s="84"/>
      <c r="M21" s="44">
        <v>0</v>
      </c>
      <c r="N21" s="62">
        <f>ROUND(oknQuantity_2*oknPrice_2,2)</f>
        <v>0</v>
      </c>
      <c r="O21" s="16"/>
      <c r="Q21"/>
      <c r="R21"/>
      <c r="S21"/>
      <c r="T21"/>
      <c r="U21"/>
      <c r="V21"/>
      <c r="W21"/>
      <c r="Z21"/>
      <c r="AB21" s="10"/>
      <c r="AC21" s="10"/>
      <c r="AD21" s="10"/>
      <c r="AE21" s="10"/>
      <c r="AF21" s="10"/>
      <c r="AG21" s="10"/>
      <c r="AH21" s="10"/>
      <c r="AI21" s="10"/>
      <c r="AJ21" s="10"/>
    </row>
    <row r="22" spans="1:36" s="4" customFormat="1" ht="20.100000000000001" customHeight="1" x14ac:dyDescent="0.2">
      <c r="A22" s="74"/>
      <c r="B22" s="69"/>
      <c r="C22" s="21">
        <v>0</v>
      </c>
      <c r="D22" s="21">
        <v>0</v>
      </c>
      <c r="F22" s="41">
        <v>0</v>
      </c>
      <c r="G22" s="39"/>
      <c r="H22" s="82"/>
      <c r="I22" s="83"/>
      <c r="J22" s="83"/>
      <c r="K22" s="83"/>
      <c r="L22" s="84"/>
      <c r="M22" s="44">
        <v>0</v>
      </c>
      <c r="N22" s="62">
        <f>ROUND(oknQuantity_3*oknPrice_3,2)</f>
        <v>0</v>
      </c>
      <c r="O22" s="16"/>
      <c r="Q22"/>
      <c r="R22"/>
      <c r="S22"/>
      <c r="T22"/>
      <c r="U22"/>
      <c r="V22"/>
      <c r="W22"/>
      <c r="Z22"/>
      <c r="AB22" s="10"/>
      <c r="AC22" s="10"/>
      <c r="AD22" s="10"/>
      <c r="AE22" s="10"/>
      <c r="AF22" s="10"/>
      <c r="AG22" s="10"/>
      <c r="AH22" s="10"/>
      <c r="AI22" s="10"/>
      <c r="AJ22" s="10"/>
    </row>
    <row r="23" spans="1:36" s="4" customFormat="1" ht="20.100000000000001" customHeight="1" x14ac:dyDescent="0.2">
      <c r="A23" s="74"/>
      <c r="B23" s="69"/>
      <c r="C23" s="21">
        <v>0</v>
      </c>
      <c r="D23" s="21">
        <v>0</v>
      </c>
      <c r="F23" s="41">
        <v>0</v>
      </c>
      <c r="G23" s="39"/>
      <c r="H23" s="82"/>
      <c r="I23" s="83"/>
      <c r="J23" s="83"/>
      <c r="K23" s="83"/>
      <c r="L23" s="84"/>
      <c r="M23" s="44">
        <v>0</v>
      </c>
      <c r="N23" s="62">
        <f>ROUND(oknQuantity_4*oknPrice_4,2)</f>
        <v>0</v>
      </c>
      <c r="O23" s="16"/>
      <c r="Q23"/>
      <c r="R23"/>
      <c r="S23"/>
      <c r="T23"/>
      <c r="U23"/>
      <c r="V23"/>
      <c r="W23"/>
      <c r="AB23" s="10"/>
      <c r="AC23" s="10"/>
      <c r="AD23" s="10"/>
      <c r="AE23" s="10"/>
      <c r="AF23" s="10"/>
      <c r="AG23" s="10"/>
      <c r="AH23" s="10"/>
      <c r="AI23" s="10"/>
      <c r="AJ23" s="10"/>
    </row>
    <row r="24" spans="1:36" s="4" customFormat="1" ht="20.100000000000001" customHeight="1" x14ac:dyDescent="0.2">
      <c r="A24" s="74"/>
      <c r="B24" s="69"/>
      <c r="C24" s="21">
        <v>0</v>
      </c>
      <c r="D24" s="21">
        <v>0</v>
      </c>
      <c r="F24" s="41">
        <v>0</v>
      </c>
      <c r="G24" s="39"/>
      <c r="H24" s="82"/>
      <c r="I24" s="83"/>
      <c r="J24" s="83"/>
      <c r="K24" s="83"/>
      <c r="L24" s="84"/>
      <c r="M24" s="44">
        <v>0</v>
      </c>
      <c r="N24" s="62">
        <f>ROUND(oknQuantity_5*oknPrice_5,2)</f>
        <v>0</v>
      </c>
      <c r="O24" s="16"/>
      <c r="Q24"/>
      <c r="R24"/>
      <c r="S24"/>
      <c r="T24"/>
      <c r="U24"/>
      <c r="V24"/>
      <c r="W24"/>
      <c r="AB24" s="10"/>
      <c r="AC24" s="10"/>
      <c r="AD24" s="10"/>
      <c r="AE24" s="10"/>
      <c r="AF24" s="10"/>
      <c r="AG24" s="10"/>
      <c r="AH24" s="10"/>
      <c r="AI24" s="10"/>
      <c r="AJ24" s="10"/>
    </row>
    <row r="25" spans="1:36" s="4" customFormat="1" ht="20.100000000000001" customHeight="1" x14ac:dyDescent="0.2">
      <c r="A25" s="74"/>
      <c r="B25" s="69"/>
      <c r="C25" s="21">
        <v>0</v>
      </c>
      <c r="D25" s="21">
        <v>0</v>
      </c>
      <c r="F25" s="41">
        <v>0</v>
      </c>
      <c r="G25" s="39"/>
      <c r="H25" s="82"/>
      <c r="I25" s="83"/>
      <c r="J25" s="83"/>
      <c r="K25" s="83"/>
      <c r="L25" s="84"/>
      <c r="M25" s="44">
        <v>0</v>
      </c>
      <c r="N25" s="62">
        <f>ROUND(oknQuantity_6*oknPrice_6,2)</f>
        <v>0</v>
      </c>
      <c r="O25" s="16"/>
      <c r="Q25"/>
      <c r="R25"/>
      <c r="S25"/>
      <c r="T25"/>
      <c r="U25"/>
      <c r="V25"/>
      <c r="W25"/>
      <c r="Z25"/>
      <c r="AB25" s="10"/>
      <c r="AC25" s="10"/>
      <c r="AD25" s="10"/>
      <c r="AE25" s="10"/>
      <c r="AF25" s="10"/>
      <c r="AG25" s="10"/>
      <c r="AH25" s="10"/>
      <c r="AI25" s="10"/>
      <c r="AJ25" s="10"/>
    </row>
    <row r="26" spans="1:36" s="4" customFormat="1" ht="20.100000000000001" customHeight="1" x14ac:dyDescent="0.2">
      <c r="A26" s="74"/>
      <c r="B26" s="69"/>
      <c r="C26" s="21">
        <v>0</v>
      </c>
      <c r="D26" s="21">
        <v>0</v>
      </c>
      <c r="F26" s="41">
        <v>0</v>
      </c>
      <c r="G26" s="39"/>
      <c r="H26" s="82"/>
      <c r="I26" s="83"/>
      <c r="J26" s="83"/>
      <c r="K26" s="83"/>
      <c r="L26" s="84"/>
      <c r="M26" s="44">
        <v>0</v>
      </c>
      <c r="N26" s="62">
        <f>ROUND(oknQuantity_7*oknPrice_7,2)</f>
        <v>0</v>
      </c>
      <c r="O26" s="16"/>
      <c r="Q26"/>
      <c r="R26"/>
      <c r="S26"/>
      <c r="T26"/>
      <c r="U26"/>
      <c r="V26"/>
      <c r="W26"/>
      <c r="AB26" s="10"/>
      <c r="AC26" s="10" t="s">
        <v>48</v>
      </c>
      <c r="AD26" s="10"/>
      <c r="AE26" s="10"/>
      <c r="AF26" s="10"/>
      <c r="AG26" s="10"/>
      <c r="AH26" s="10"/>
      <c r="AI26" s="10"/>
      <c r="AJ26" s="10"/>
    </row>
    <row r="27" spans="1:36" s="4" customFormat="1" ht="20.100000000000001" customHeight="1" x14ac:dyDescent="0.2">
      <c r="A27" s="74"/>
      <c r="B27" s="69"/>
      <c r="C27" s="21">
        <v>0</v>
      </c>
      <c r="D27" s="21">
        <v>0</v>
      </c>
      <c r="F27" s="41">
        <v>0</v>
      </c>
      <c r="G27" s="39"/>
      <c r="H27" s="82"/>
      <c r="I27" s="83"/>
      <c r="J27" s="83"/>
      <c r="K27" s="83"/>
      <c r="L27" s="84"/>
      <c r="M27" s="44">
        <v>0</v>
      </c>
      <c r="N27" s="62">
        <f>ROUND(oknQuantity_8*oknPrice_8,2)</f>
        <v>0</v>
      </c>
      <c r="O27" s="16"/>
      <c r="Q27"/>
      <c r="R27"/>
      <c r="S27"/>
      <c r="T27"/>
      <c r="U27"/>
      <c r="V27"/>
      <c r="W27"/>
      <c r="X27"/>
      <c r="Y27"/>
      <c r="Z27"/>
      <c r="AA27"/>
      <c r="AB27" s="10"/>
      <c r="AC27" s="49" t="s">
        <v>44</v>
      </c>
      <c r="AD27" s="46">
        <f>ROUND(oknSubTotal*17.5%,2)</f>
        <v>0</v>
      </c>
      <c r="AE27" s="10"/>
      <c r="AF27" s="10"/>
      <c r="AG27" s="10"/>
      <c r="AH27" s="10"/>
      <c r="AI27" s="10"/>
      <c r="AJ27" s="10"/>
    </row>
    <row r="28" spans="1:36" s="4" customFormat="1" ht="20.100000000000001" customHeight="1" x14ac:dyDescent="0.2">
      <c r="A28" s="74"/>
      <c r="B28" s="69"/>
      <c r="C28" s="21">
        <v>0</v>
      </c>
      <c r="D28" s="21">
        <v>0</v>
      </c>
      <c r="F28" s="41">
        <v>0</v>
      </c>
      <c r="G28" s="39"/>
      <c r="H28" s="82"/>
      <c r="I28" s="83"/>
      <c r="J28" s="83"/>
      <c r="K28" s="83"/>
      <c r="L28" s="84"/>
      <c r="M28" s="44">
        <v>0</v>
      </c>
      <c r="N28" s="62">
        <f>ROUND(oknQuantity_9*oknPrice_9,2)</f>
        <v>0</v>
      </c>
      <c r="O28" s="16"/>
      <c r="Q28"/>
      <c r="R28"/>
      <c r="S28"/>
      <c r="T28"/>
      <c r="U28"/>
      <c r="V28"/>
      <c r="W28"/>
      <c r="X28"/>
      <c r="Y28"/>
      <c r="Z28"/>
      <c r="AA28"/>
      <c r="AB28" s="10"/>
      <c r="AC28" s="49" t="s">
        <v>18</v>
      </c>
      <c r="AD28" s="46">
        <f>ROUND(oknSubTotal+oknVAT,2)</f>
        <v>0</v>
      </c>
      <c r="AE28" s="10"/>
      <c r="AF28" s="10"/>
      <c r="AG28" s="10"/>
      <c r="AH28" s="10"/>
      <c r="AI28" s="10"/>
      <c r="AJ28" s="10"/>
    </row>
    <row r="29" spans="1:36" s="4" customFormat="1" ht="20.100000000000001" customHeight="1" x14ac:dyDescent="0.2">
      <c r="A29" s="74"/>
      <c r="B29" s="69"/>
      <c r="C29" s="21">
        <v>0</v>
      </c>
      <c r="D29" s="21">
        <v>0</v>
      </c>
      <c r="F29" s="41">
        <v>0</v>
      </c>
      <c r="G29" s="39"/>
      <c r="H29" s="82"/>
      <c r="I29" s="83"/>
      <c r="J29" s="83"/>
      <c r="K29" s="83"/>
      <c r="L29" s="84"/>
      <c r="M29" s="44">
        <v>0</v>
      </c>
      <c r="N29" s="62">
        <f>ROUND(oknQuantity_10*oknPrice_10,2)</f>
        <v>0</v>
      </c>
      <c r="O29" s="16"/>
      <c r="Q29"/>
      <c r="R29"/>
      <c r="S29"/>
      <c r="T29"/>
      <c r="U29"/>
      <c r="V29"/>
      <c r="W29"/>
      <c r="AB29" s="10"/>
      <c r="AC29" s="49" t="s">
        <v>17</v>
      </c>
      <c r="AD29" s="46">
        <f>ROUND(oknLabour*-18%,2)</f>
        <v>0</v>
      </c>
      <c r="AE29" s="10"/>
      <c r="AF29" s="10"/>
      <c r="AG29" s="10"/>
      <c r="AH29" s="10"/>
      <c r="AI29" s="10"/>
      <c r="AJ29" s="10"/>
    </row>
    <row r="30" spans="1:36" s="4" customFormat="1" ht="20.100000000000001" customHeight="1" x14ac:dyDescent="0.2">
      <c r="A30" s="74"/>
      <c r="B30" s="69"/>
      <c r="C30" s="21">
        <v>0</v>
      </c>
      <c r="D30" s="21">
        <v>0</v>
      </c>
      <c r="F30" s="41">
        <v>0</v>
      </c>
      <c r="G30" s="39"/>
      <c r="H30" s="82"/>
      <c r="I30" s="83"/>
      <c r="J30" s="83"/>
      <c r="K30" s="83"/>
      <c r="L30" s="84"/>
      <c r="M30" s="44">
        <v>0</v>
      </c>
      <c r="N30" s="62">
        <f>ROUND(oknQuantity_11*oknPrice_11,2)</f>
        <v>0</v>
      </c>
      <c r="O30" s="16"/>
      <c r="Q30"/>
      <c r="R30"/>
      <c r="S30"/>
      <c r="T30"/>
      <c r="U30"/>
      <c r="V30"/>
      <c r="W30"/>
      <c r="AB30" s="10"/>
      <c r="AC30" s="49" t="s">
        <v>14</v>
      </c>
      <c r="AD30" s="47">
        <v>0</v>
      </c>
      <c r="AE30" s="10"/>
      <c r="AF30" s="10"/>
      <c r="AG30" s="10"/>
      <c r="AH30" s="10"/>
      <c r="AI30" s="10"/>
      <c r="AJ30" s="10"/>
    </row>
    <row r="31" spans="1:36" s="4" customFormat="1" ht="20.100000000000001" customHeight="1" x14ac:dyDescent="0.2">
      <c r="A31" s="75"/>
      <c r="B31" s="69"/>
      <c r="C31" s="21">
        <v>0</v>
      </c>
      <c r="D31" s="21">
        <v>0</v>
      </c>
      <c r="F31" s="42">
        <v>0</v>
      </c>
      <c r="G31" s="40"/>
      <c r="H31" s="85"/>
      <c r="I31" s="86"/>
      <c r="J31" s="86"/>
      <c r="K31" s="86"/>
      <c r="L31" s="87"/>
      <c r="M31" s="45">
        <v>0</v>
      </c>
      <c r="N31" s="63">
        <f>ROUND(oknQuantity_12*oknPrice_12,2)</f>
        <v>0</v>
      </c>
      <c r="O31" s="16"/>
      <c r="Q31"/>
      <c r="R31"/>
      <c r="S31"/>
      <c r="T31"/>
      <c r="U31"/>
      <c r="V31"/>
      <c r="W31"/>
      <c r="Y31"/>
      <c r="Z31"/>
      <c r="AA31"/>
      <c r="AB31" s="10"/>
      <c r="AC31" s="49" t="s">
        <v>15</v>
      </c>
      <c r="AD31" s="47">
        <v>0</v>
      </c>
      <c r="AE31" s="10"/>
      <c r="AF31" s="10"/>
      <c r="AG31" s="10"/>
      <c r="AH31" s="10"/>
      <c r="AI31" s="10"/>
      <c r="AJ31" s="10"/>
    </row>
    <row r="32" spans="1:36" s="4" customFormat="1" ht="20.100000000000001" customHeight="1" x14ac:dyDescent="0.2">
      <c r="A32" s="69"/>
      <c r="B32" s="69"/>
      <c r="C32" s="20"/>
      <c r="D32" s="25">
        <f t="array" ref="D32">SUM(oknTaxable_1:oknTaxable_12*oknLineTotal_1:oknLineTotal_12)</f>
        <v>0</v>
      </c>
      <c r="F32" s="5"/>
      <c r="G32" s="5"/>
      <c r="H32" s="5"/>
      <c r="I32" s="5"/>
      <c r="J32" s="5"/>
      <c r="K32" s="5"/>
      <c r="L32" s="28"/>
      <c r="M32" s="6" t="s">
        <v>16</v>
      </c>
      <c r="N32" s="46">
        <f>SUM(oknLineTotal_1:oknLineTotal_12)</f>
        <v>0</v>
      </c>
      <c r="O32" s="15"/>
      <c r="Q32"/>
      <c r="R32"/>
      <c r="S32"/>
      <c r="T32"/>
      <c r="U32"/>
      <c r="V32"/>
      <c r="W32"/>
      <c r="Y32"/>
      <c r="Z32"/>
      <c r="AA32"/>
      <c r="AB32" s="10"/>
      <c r="AC32" s="10"/>
      <c r="AD32" s="10"/>
      <c r="AE32" s="10"/>
      <c r="AF32" s="10"/>
      <c r="AG32" s="10"/>
      <c r="AH32" s="10"/>
      <c r="AI32" s="10"/>
      <c r="AJ32" s="10"/>
    </row>
    <row r="33" spans="1:36" s="4" customFormat="1" ht="20.100000000000001" customHeight="1" x14ac:dyDescent="0.2">
      <c r="A33" s="69"/>
      <c r="B33" s="69"/>
      <c r="C33" s="20"/>
      <c r="D33" s="25"/>
      <c r="F33" s="108" t="s">
        <v>10</v>
      </c>
      <c r="G33" s="110"/>
      <c r="H33" s="109"/>
      <c r="I33" s="5"/>
      <c r="J33" s="5"/>
      <c r="K33" s="5"/>
      <c r="L33" s="60" t="s">
        <v>45</v>
      </c>
      <c r="M33" s="29">
        <v>6.5000000000000002E-2</v>
      </c>
      <c r="N33" s="46">
        <f>ROUND(IF(oknTaxType=0,0, oknTax1Rate*(oknLineTotalTaxable+IF(oknTaxTotalIncludingShippingCost=0,0,oknShippingCost))),2)</f>
        <v>0</v>
      </c>
      <c r="O33" s="15"/>
      <c r="Q33"/>
      <c r="R33"/>
      <c r="S33"/>
      <c r="T33"/>
      <c r="U33"/>
      <c r="V33"/>
      <c r="W33"/>
      <c r="Y33"/>
      <c r="Z33"/>
      <c r="AA33"/>
      <c r="AB33" s="10"/>
      <c r="AC33" s="10"/>
      <c r="AD33" s="10"/>
      <c r="AE33" s="10"/>
      <c r="AF33" s="10"/>
      <c r="AG33" s="10"/>
      <c r="AH33" s="10"/>
      <c r="AI33" s="10"/>
      <c r="AJ33" s="10"/>
    </row>
    <row r="34" spans="1:36" s="4" customFormat="1" ht="20.100000000000001" hidden="1" customHeight="1" x14ac:dyDescent="0.2">
      <c r="A34" s="69"/>
      <c r="B34" s="69"/>
      <c r="C34" s="20"/>
      <c r="D34" s="25"/>
      <c r="I34" s="5"/>
      <c r="J34" s="5"/>
      <c r="K34" s="5"/>
      <c r="L34" s="60" t="s">
        <v>9</v>
      </c>
      <c r="M34" s="29">
        <v>3.2000000000000001E-2</v>
      </c>
      <c r="N34" s="47">
        <v>0</v>
      </c>
      <c r="O34" s="15"/>
      <c r="Q34"/>
      <c r="R34"/>
      <c r="S34"/>
      <c r="T34"/>
      <c r="U34"/>
      <c r="V34"/>
      <c r="W34"/>
      <c r="Y34"/>
      <c r="Z34"/>
      <c r="AA34"/>
      <c r="AB34" s="10"/>
      <c r="AC34" s="10"/>
      <c r="AD34" s="10"/>
      <c r="AE34" s="10"/>
      <c r="AF34" s="10"/>
      <c r="AG34" s="10"/>
      <c r="AH34" s="10"/>
      <c r="AI34" s="10"/>
      <c r="AJ34" s="10"/>
    </row>
    <row r="35" spans="1:36" s="4" customFormat="1" ht="20.100000000000001" customHeight="1" x14ac:dyDescent="0.2">
      <c r="A35" s="69"/>
      <c r="B35" s="69"/>
      <c r="C35" s="20"/>
      <c r="D35" s="20"/>
      <c r="F35" s="111"/>
      <c r="G35" s="112"/>
      <c r="H35" s="113"/>
      <c r="I35" s="5"/>
      <c r="J35" s="5"/>
      <c r="K35" s="5"/>
      <c r="M35" s="6" t="s">
        <v>19</v>
      </c>
      <c r="N35" s="46">
        <f>ROUND(oknSubTotal +  IF(oknTaxType=0,0,IF(oknTaxType=1,oknTax1,oknTax1+oknTax2)),2)</f>
        <v>0</v>
      </c>
      <c r="O35" s="15"/>
      <c r="Q35"/>
      <c r="R35"/>
      <c r="S35"/>
      <c r="T35"/>
      <c r="U35"/>
      <c r="V35"/>
      <c r="W35"/>
      <c r="AB35" s="10"/>
      <c r="AC35" s="10"/>
      <c r="AD35" s="10"/>
      <c r="AE35" s="10"/>
      <c r="AF35" s="10"/>
      <c r="AG35" s="10"/>
      <c r="AH35" s="10"/>
      <c r="AI35" s="10"/>
      <c r="AJ35" s="10"/>
    </row>
    <row r="36" spans="1:36" s="4" customFormat="1" ht="20.100000000000001" customHeight="1" x14ac:dyDescent="0.2">
      <c r="A36" s="69"/>
      <c r="B36" s="69"/>
      <c r="C36" s="20"/>
      <c r="D36" s="20"/>
      <c r="I36" s="5"/>
      <c r="J36" s="5"/>
      <c r="K36" s="5"/>
      <c r="M36" s="6" t="s">
        <v>20</v>
      </c>
      <c r="N36" s="47">
        <v>0</v>
      </c>
      <c r="O36" s="17"/>
      <c r="AB36" s="10"/>
      <c r="AC36" s="10"/>
      <c r="AD36" s="10"/>
      <c r="AE36" s="10"/>
      <c r="AF36" s="10"/>
      <c r="AG36" s="10"/>
      <c r="AH36" s="10"/>
      <c r="AI36" s="10"/>
      <c r="AJ36" s="10"/>
    </row>
    <row r="37" spans="1:36" s="4" customFormat="1" ht="20.100000000000001" customHeight="1" x14ac:dyDescent="0.2">
      <c r="A37" s="69"/>
      <c r="B37" s="69"/>
      <c r="C37" s="20"/>
      <c r="D37" s="20"/>
      <c r="F37" s="5"/>
      <c r="G37" s="5"/>
      <c r="H37" s="5"/>
      <c r="I37" s="5"/>
      <c r="K37" s="5"/>
      <c r="L37" s="28"/>
      <c r="M37" s="33" t="s">
        <v>21</v>
      </c>
      <c r="N37" s="48">
        <f>ROUND(oknTotal-oknPayments,2)</f>
        <v>0</v>
      </c>
      <c r="O37" s="18"/>
      <c r="X37"/>
      <c r="Y37"/>
      <c r="Z37"/>
      <c r="AB37" s="10"/>
      <c r="AC37" s="10"/>
      <c r="AD37" s="10"/>
      <c r="AE37" s="10"/>
      <c r="AF37" s="10"/>
      <c r="AG37" s="10"/>
      <c r="AH37" s="10"/>
      <c r="AI37" s="10"/>
      <c r="AJ37" s="10"/>
    </row>
    <row r="38" spans="1:36" s="4" customFormat="1" ht="20.100000000000001" customHeight="1" x14ac:dyDescent="0.2">
      <c r="A38" s="69"/>
      <c r="B38" s="69"/>
      <c r="C38" s="20"/>
      <c r="D38" s="20"/>
      <c r="F38" s="5"/>
      <c r="G38" s="5"/>
      <c r="H38" s="5"/>
      <c r="I38" s="5"/>
      <c r="K38" s="5"/>
      <c r="L38" s="28"/>
      <c r="M38" s="6"/>
      <c r="N38" s="50"/>
      <c r="O38" s="18"/>
      <c r="X38"/>
      <c r="Y38"/>
      <c r="Z38"/>
      <c r="AB38" s="10"/>
      <c r="AC38" s="10"/>
      <c r="AD38" s="10"/>
      <c r="AE38" s="10"/>
      <c r="AF38" s="10"/>
      <c r="AG38" s="10"/>
      <c r="AH38" s="10"/>
      <c r="AI38" s="10"/>
      <c r="AJ38" s="10"/>
    </row>
    <row r="39" spans="1:36" s="4" customFormat="1" ht="20.100000000000001" customHeight="1" x14ac:dyDescent="0.2">
      <c r="A39" s="69"/>
      <c r="B39" s="69"/>
      <c r="C39" s="20"/>
      <c r="D39" s="20"/>
      <c r="F39" s="54" t="s">
        <v>49</v>
      </c>
      <c r="G39" s="55"/>
      <c r="H39" s="55"/>
      <c r="I39" s="55"/>
      <c r="J39" s="56"/>
      <c r="K39" s="55"/>
      <c r="L39" s="57"/>
      <c r="M39" s="58"/>
      <c r="N39" s="59"/>
      <c r="O39" s="18"/>
      <c r="X39"/>
      <c r="Y39"/>
      <c r="Z39"/>
      <c r="AB39" s="10"/>
      <c r="AC39" s="10"/>
      <c r="AD39" s="10"/>
      <c r="AE39" s="10"/>
      <c r="AF39" s="10"/>
      <c r="AG39" s="10"/>
      <c r="AH39" s="10"/>
      <c r="AI39" s="10"/>
      <c r="AJ39" s="10"/>
    </row>
    <row r="40" spans="1:36" s="4" customFormat="1" ht="20.100000000000001" customHeight="1" x14ac:dyDescent="0.2">
      <c r="A40" s="69"/>
      <c r="B40" s="69"/>
      <c r="C40" s="20"/>
      <c r="D40" s="20"/>
      <c r="F40" s="78"/>
      <c r="G40" s="79"/>
      <c r="H40" s="79"/>
      <c r="I40" s="79"/>
      <c r="K40" s="79"/>
      <c r="L40" s="79"/>
      <c r="M40" s="79"/>
      <c r="N40" s="51"/>
      <c r="O40" s="18"/>
      <c r="X40"/>
      <c r="Y40"/>
      <c r="Z40"/>
      <c r="AB40" s="10"/>
      <c r="AC40" s="10"/>
      <c r="AD40" s="10"/>
      <c r="AE40" s="10"/>
      <c r="AF40" s="10"/>
      <c r="AG40" s="10"/>
      <c r="AH40" s="10"/>
      <c r="AI40" s="10"/>
      <c r="AJ40" s="10"/>
    </row>
    <row r="41" spans="1:36" s="4" customFormat="1" ht="20.100000000000001" customHeight="1" x14ac:dyDescent="0.2">
      <c r="A41" s="69"/>
      <c r="B41" s="69"/>
      <c r="C41" s="20"/>
      <c r="D41" s="20"/>
      <c r="F41" s="80" t="s">
        <v>50</v>
      </c>
      <c r="G41" s="81"/>
      <c r="H41" s="81"/>
      <c r="I41" s="81"/>
      <c r="J41" s="52"/>
      <c r="K41" s="81" t="s">
        <v>8</v>
      </c>
      <c r="L41" s="81"/>
      <c r="M41" s="81"/>
      <c r="N41" s="53"/>
      <c r="O41" s="18"/>
      <c r="X41"/>
      <c r="Y41"/>
      <c r="Z41"/>
      <c r="AB41" s="10"/>
      <c r="AC41" s="10"/>
      <c r="AD41" s="10"/>
      <c r="AE41" s="10"/>
      <c r="AF41" s="10"/>
      <c r="AG41" s="10"/>
      <c r="AH41" s="10"/>
      <c r="AI41" s="10"/>
      <c r="AJ41" s="10"/>
    </row>
    <row r="42" spans="1:36" x14ac:dyDescent="0.2">
      <c r="X42" s="4"/>
      <c r="Y42" s="4"/>
      <c r="Z42" s="4"/>
    </row>
    <row r="43" spans="1:36" ht="21" customHeight="1" x14ac:dyDescent="0.2">
      <c r="F43" s="106" t="s">
        <v>47</v>
      </c>
      <c r="G43" s="107"/>
      <c r="H43" s="107"/>
      <c r="I43" s="107"/>
      <c r="J43" s="107"/>
      <c r="K43" s="107"/>
      <c r="L43" s="107"/>
      <c r="M43" s="107"/>
      <c r="N43" s="107"/>
      <c r="X43" s="4"/>
      <c r="Y43" s="4"/>
      <c r="Z43" s="4"/>
    </row>
    <row r="44" spans="1:36" x14ac:dyDescent="0.2">
      <c r="H44" s="31"/>
      <c r="I44" s="7"/>
      <c r="J44" s="7"/>
      <c r="K44" s="7"/>
      <c r="L44" s="7"/>
      <c r="X44" s="4"/>
      <c r="Y44" s="4"/>
      <c r="Z44" s="4"/>
    </row>
    <row r="45" spans="1:36" x14ac:dyDescent="0.2">
      <c r="F45" s="7"/>
      <c r="G45" s="7"/>
      <c r="H45" s="7"/>
      <c r="I45" s="7"/>
      <c r="J45" s="7"/>
      <c r="K45" s="7"/>
      <c r="L45" s="7"/>
    </row>
    <row r="46" spans="1:36" x14ac:dyDescent="0.2">
      <c r="I46" s="3"/>
      <c r="J46" s="3"/>
      <c r="K46" s="3"/>
      <c r="L46" s="3"/>
    </row>
    <row r="47" spans="1:36" x14ac:dyDescent="0.2">
      <c r="X47" s="4"/>
      <c r="Y47" s="4"/>
      <c r="Z47" s="4"/>
    </row>
    <row r="48" spans="1:36" x14ac:dyDescent="0.2">
      <c r="X48" s="4"/>
      <c r="Y48" s="4"/>
      <c r="Z48" s="4"/>
    </row>
    <row r="50" spans="24:26" x14ac:dyDescent="0.2">
      <c r="X50" s="4"/>
      <c r="Y50" s="4"/>
      <c r="Z50" s="4"/>
    </row>
    <row r="51" spans="24:26" x14ac:dyDescent="0.2">
      <c r="X51" s="4"/>
      <c r="Y51" s="4"/>
      <c r="Z51" s="4"/>
    </row>
    <row r="52" spans="24:26" x14ac:dyDescent="0.2">
      <c r="X52" s="4"/>
      <c r="Y52" s="4"/>
      <c r="Z52" s="4"/>
    </row>
    <row r="53" spans="24:26" x14ac:dyDescent="0.2">
      <c r="X53" s="4"/>
      <c r="Y53" s="4"/>
      <c r="Z53" s="4"/>
    </row>
    <row r="54" spans="24:26" x14ac:dyDescent="0.2">
      <c r="X54" s="4"/>
      <c r="Y54" s="4"/>
      <c r="Z54" s="4"/>
    </row>
    <row r="55" spans="24:26" x14ac:dyDescent="0.2">
      <c r="X55" s="4"/>
      <c r="Y55" s="4"/>
      <c r="Z55" s="4"/>
    </row>
    <row r="56" spans="24:26" x14ac:dyDescent="0.2">
      <c r="X56" s="4"/>
      <c r="Y56" s="4"/>
      <c r="Z56" s="4"/>
    </row>
    <row r="57" spans="24:26" x14ac:dyDescent="0.2">
      <c r="X57" s="4"/>
      <c r="Y57" s="4"/>
      <c r="Z57" s="4"/>
    </row>
    <row r="58" spans="24:26" x14ac:dyDescent="0.2">
      <c r="X58" s="4"/>
      <c r="Y58" s="4"/>
      <c r="Z58" s="4"/>
    </row>
    <row r="61" spans="24:26" x14ac:dyDescent="0.2">
      <c r="X61" s="4"/>
      <c r="Y61" s="4"/>
      <c r="Z61" s="4"/>
    </row>
    <row r="62" spans="24:26" x14ac:dyDescent="0.2">
      <c r="X62" s="4"/>
      <c r="Y62" s="4"/>
      <c r="Z62" s="4"/>
    </row>
    <row r="64" spans="24:26" x14ac:dyDescent="0.2">
      <c r="X64" s="4"/>
      <c r="Y64" s="4"/>
      <c r="Z64" s="4"/>
    </row>
    <row r="65" spans="24:26" x14ac:dyDescent="0.2">
      <c r="X65" s="4"/>
      <c r="Y65" s="4"/>
      <c r="Z65" s="4"/>
    </row>
    <row r="66" spans="24:26" x14ac:dyDescent="0.2">
      <c r="X66" s="4"/>
      <c r="Y66" s="4"/>
      <c r="Z66" s="4"/>
    </row>
    <row r="67" spans="24:26" x14ac:dyDescent="0.2">
      <c r="X67" s="4"/>
      <c r="Y67" s="4"/>
      <c r="Z67" s="4"/>
    </row>
    <row r="68" spans="24:26" x14ac:dyDescent="0.2">
      <c r="X68" s="4"/>
      <c r="Y68" s="4"/>
      <c r="Z68" s="4"/>
    </row>
    <row r="69" spans="24:26" x14ac:dyDescent="0.2">
      <c r="X69" s="4"/>
      <c r="Y69" s="4"/>
      <c r="Z69" s="4"/>
    </row>
    <row r="70" spans="24:26" x14ac:dyDescent="0.2">
      <c r="X70" s="4"/>
      <c r="Y70" s="4"/>
      <c r="Z70" s="4"/>
    </row>
    <row r="73" spans="24:26" x14ac:dyDescent="0.2">
      <c r="X73" s="4"/>
      <c r="Y73" s="4"/>
      <c r="Z73" s="4"/>
    </row>
    <row r="74" spans="24:26" x14ac:dyDescent="0.2">
      <c r="X74" s="4"/>
      <c r="Y74" s="4"/>
      <c r="Z74" s="4"/>
    </row>
    <row r="76" spans="24:26" x14ac:dyDescent="0.2">
      <c r="X76" s="4"/>
      <c r="Y76" s="4"/>
      <c r="Z76" s="4"/>
    </row>
    <row r="77" spans="24:26" x14ac:dyDescent="0.2">
      <c r="X77" s="4"/>
      <c r="Y77" s="4"/>
      <c r="Z77" s="4"/>
    </row>
    <row r="78" spans="24:26" x14ac:dyDescent="0.2">
      <c r="X78" s="4"/>
      <c r="Y78" s="4"/>
      <c r="Z78" s="4"/>
    </row>
    <row r="79" spans="24:26" x14ac:dyDescent="0.2">
      <c r="X79" s="4"/>
      <c r="Y79" s="4"/>
      <c r="Z79" s="4"/>
    </row>
    <row r="80" spans="24:26" x14ac:dyDescent="0.2">
      <c r="X80" s="4"/>
      <c r="Y80" s="4"/>
      <c r="Z80" s="4"/>
    </row>
    <row r="81" spans="24:26" x14ac:dyDescent="0.2">
      <c r="X81" s="4"/>
      <c r="Y81" s="4"/>
      <c r="Z81" s="4"/>
    </row>
    <row r="82" spans="24:26" x14ac:dyDescent="0.2">
      <c r="X82" s="4"/>
      <c r="Y82" s="4"/>
      <c r="Z82" s="4"/>
    </row>
    <row r="85" spans="24:26" x14ac:dyDescent="0.2">
      <c r="X85" s="4"/>
      <c r="Y85" s="4"/>
      <c r="Z85" s="4"/>
    </row>
    <row r="86" spans="24:26" x14ac:dyDescent="0.2">
      <c r="X86" s="4"/>
      <c r="Y86" s="4"/>
      <c r="Z86" s="4"/>
    </row>
    <row r="88" spans="24:26" x14ac:dyDescent="0.2">
      <c r="X88" s="4"/>
      <c r="Y88" s="4"/>
      <c r="Z88" s="4"/>
    </row>
    <row r="89" spans="24:26" x14ac:dyDescent="0.2">
      <c r="X89" s="4"/>
      <c r="Y89" s="4"/>
      <c r="Z89" s="4"/>
    </row>
    <row r="90" spans="24:26" x14ac:dyDescent="0.2">
      <c r="X90" s="4"/>
      <c r="Y90" s="4"/>
      <c r="Z90" s="4"/>
    </row>
    <row r="91" spans="24:26" x14ac:dyDescent="0.2">
      <c r="X91" s="4"/>
      <c r="Y91" s="4"/>
      <c r="Z91" s="4"/>
    </row>
    <row r="92" spans="24:26" x14ac:dyDescent="0.2">
      <c r="X92" s="4"/>
      <c r="Y92" s="4"/>
      <c r="Z92" s="4"/>
    </row>
    <row r="93" spans="24:26" x14ac:dyDescent="0.2">
      <c r="X93" s="4"/>
      <c r="Y93" s="4"/>
      <c r="Z93" s="4"/>
    </row>
    <row r="94" spans="24:26" x14ac:dyDescent="0.2">
      <c r="X94" s="4"/>
      <c r="Y94" s="4"/>
      <c r="Z94" s="4"/>
    </row>
    <row r="95" spans="24:26" x14ac:dyDescent="0.2">
      <c r="X95" s="4"/>
      <c r="Y95" s="4"/>
      <c r="Z95" s="4"/>
    </row>
    <row r="98" spans="24:26" x14ac:dyDescent="0.2">
      <c r="X98" s="4"/>
      <c r="Y98" s="4"/>
      <c r="Z98" s="4"/>
    </row>
    <row r="99" spans="24:26" x14ac:dyDescent="0.2">
      <c r="X99" s="4"/>
      <c r="Y99" s="4"/>
      <c r="Z99" s="4"/>
    </row>
    <row r="101" spans="24:26" x14ac:dyDescent="0.2">
      <c r="X101" s="4"/>
      <c r="Y101" s="4"/>
      <c r="Z101" s="4"/>
    </row>
    <row r="102" spans="24:26" x14ac:dyDescent="0.2">
      <c r="X102" s="4"/>
      <c r="Y102" s="4"/>
      <c r="Z102" s="4"/>
    </row>
    <row r="103" spans="24:26" x14ac:dyDescent="0.2">
      <c r="X103" s="4"/>
      <c r="Y103" s="4"/>
      <c r="Z103" s="4"/>
    </row>
    <row r="104" spans="24:26" x14ac:dyDescent="0.2">
      <c r="X104" s="4"/>
      <c r="Y104" s="4"/>
      <c r="Z104" s="4"/>
    </row>
    <row r="105" spans="24:26" x14ac:dyDescent="0.2">
      <c r="X105" s="4"/>
      <c r="Y105" s="4"/>
      <c r="Z105" s="4"/>
    </row>
    <row r="106" spans="24:26" x14ac:dyDescent="0.2">
      <c r="X106" s="4"/>
      <c r="Y106" s="4"/>
      <c r="Z106" s="4"/>
    </row>
    <row r="107" spans="24:26" x14ac:dyDescent="0.2">
      <c r="X107" s="4"/>
      <c r="Y107" s="4"/>
      <c r="Z107" s="4"/>
    </row>
    <row r="108" spans="24:26" x14ac:dyDescent="0.2">
      <c r="X108" s="4"/>
      <c r="Y108" s="4"/>
      <c r="Z108" s="4"/>
    </row>
    <row r="111" spans="24:26" x14ac:dyDescent="0.2">
      <c r="X111" s="4"/>
      <c r="Y111" s="4"/>
      <c r="Z111" s="4"/>
    </row>
    <row r="112" spans="24:26" x14ac:dyDescent="0.2">
      <c r="X112" s="4"/>
      <c r="Y112" s="4"/>
      <c r="Z112" s="4"/>
    </row>
    <row r="114" spans="24:27" x14ac:dyDescent="0.2">
      <c r="X114" s="4"/>
      <c r="Y114" s="4"/>
      <c r="Z114" s="4"/>
    </row>
    <row r="115" spans="24:27" x14ac:dyDescent="0.2">
      <c r="X115" s="4"/>
      <c r="Y115" s="4"/>
      <c r="Z115" s="4"/>
    </row>
    <row r="116" spans="24:27" x14ac:dyDescent="0.2">
      <c r="X116" s="4"/>
      <c r="Y116" s="4"/>
      <c r="Z116" s="4"/>
    </row>
    <row r="117" spans="24:27" x14ac:dyDescent="0.2">
      <c r="X117" s="4"/>
      <c r="Y117" s="4"/>
      <c r="Z117" s="4"/>
    </row>
    <row r="118" spans="24:27" x14ac:dyDescent="0.2">
      <c r="X118" s="4"/>
      <c r="Y118" s="4"/>
      <c r="Z118" s="4"/>
    </row>
    <row r="119" spans="24:27" x14ac:dyDescent="0.2">
      <c r="X119" s="4"/>
      <c r="Y119" s="4"/>
      <c r="Z119" s="4"/>
    </row>
    <row r="120" spans="24:27" x14ac:dyDescent="0.2">
      <c r="X120" s="4"/>
      <c r="Y120" s="4"/>
      <c r="Z120" s="4"/>
    </row>
    <row r="121" spans="24:27" x14ac:dyDescent="0.2">
      <c r="X121" s="4"/>
      <c r="Y121" s="4"/>
      <c r="Z121" s="4"/>
    </row>
    <row r="122" spans="24:27" x14ac:dyDescent="0.2">
      <c r="X122" s="4"/>
      <c r="Y122" s="4"/>
      <c r="Z122" s="4"/>
    </row>
    <row r="123" spans="24:27" x14ac:dyDescent="0.2">
      <c r="X123" s="4"/>
      <c r="Y123" s="4"/>
      <c r="Z123" s="4"/>
    </row>
    <row r="124" spans="24:27" x14ac:dyDescent="0.2">
      <c r="X124" s="4"/>
      <c r="Y124" s="4"/>
      <c r="Z124" s="4"/>
    </row>
    <row r="125" spans="24:27" x14ac:dyDescent="0.2">
      <c r="X125" s="4"/>
      <c r="Y125" s="4"/>
      <c r="Z125" s="4"/>
    </row>
    <row r="126" spans="24:27" x14ac:dyDescent="0.2">
      <c r="X126" s="4"/>
    </row>
    <row r="128" spans="24:27" x14ac:dyDescent="0.2">
      <c r="Y128" s="4"/>
      <c r="Z128" s="4"/>
      <c r="AA128" s="4"/>
    </row>
    <row r="129" spans="23:27" x14ac:dyDescent="0.2">
      <c r="W129" s="4"/>
      <c r="X129" s="4"/>
      <c r="Y129" s="4"/>
      <c r="Z129" s="4"/>
      <c r="AA129" s="4"/>
    </row>
    <row r="130" spans="23:27" x14ac:dyDescent="0.2">
      <c r="W130" s="4"/>
      <c r="X130" s="4"/>
    </row>
    <row r="131" spans="23:27" x14ac:dyDescent="0.2">
      <c r="Y131" s="4"/>
      <c r="Z131" s="4"/>
      <c r="AA131" s="4"/>
    </row>
    <row r="132" spans="23:27" x14ac:dyDescent="0.2">
      <c r="W132" s="4"/>
      <c r="X132" s="4"/>
      <c r="Y132" s="4"/>
      <c r="Z132" s="4"/>
      <c r="AA132" s="4"/>
    </row>
    <row r="133" spans="23:27" x14ac:dyDescent="0.2">
      <c r="Y133" s="4"/>
      <c r="Z133" s="4"/>
      <c r="AA133" s="4"/>
    </row>
    <row r="134" spans="23:27" x14ac:dyDescent="0.2">
      <c r="Y134" s="4"/>
      <c r="Z134" s="4"/>
      <c r="AA134" s="4"/>
    </row>
    <row r="135" spans="23:27" x14ac:dyDescent="0.2">
      <c r="W135" s="4"/>
      <c r="X135" s="4"/>
      <c r="Y135" s="4"/>
      <c r="Z135" s="4"/>
      <c r="AA135" s="4"/>
    </row>
    <row r="136" spans="23:27" x14ac:dyDescent="0.2">
      <c r="W136" s="4"/>
      <c r="X136" s="4"/>
      <c r="Y136" s="4"/>
      <c r="Z136" s="4"/>
      <c r="AA136" s="4"/>
    </row>
    <row r="137" spans="23:27" x14ac:dyDescent="0.2">
      <c r="Y137" s="4"/>
      <c r="Z137" s="4"/>
      <c r="AA137" s="4"/>
    </row>
    <row r="138" spans="23:27" x14ac:dyDescent="0.2">
      <c r="W138" s="4"/>
      <c r="X138" s="4"/>
      <c r="Y138" s="4"/>
      <c r="Z138" s="4"/>
      <c r="AA138" s="4"/>
    </row>
    <row r="139" spans="23:27" x14ac:dyDescent="0.2">
      <c r="W139" s="4"/>
      <c r="X139" s="4"/>
      <c r="Y139" s="4"/>
      <c r="Z139" s="4"/>
      <c r="AA139" s="4"/>
    </row>
    <row r="140" spans="23:27" x14ac:dyDescent="0.2">
      <c r="W140" s="4"/>
      <c r="X140" s="4"/>
      <c r="Y140" s="4"/>
      <c r="Z140" s="4"/>
      <c r="AA140" s="4"/>
    </row>
    <row r="141" spans="23:27" x14ac:dyDescent="0.2">
      <c r="W141" s="4"/>
      <c r="X141" s="4"/>
      <c r="Y141" s="4"/>
      <c r="Z141" s="4"/>
      <c r="AA141" s="4"/>
    </row>
    <row r="142" spans="23:27" x14ac:dyDescent="0.2">
      <c r="W142" s="4"/>
      <c r="X142" s="4"/>
    </row>
    <row r="144" spans="23:27" x14ac:dyDescent="0.2">
      <c r="Y144" s="4"/>
      <c r="Z144" s="4"/>
      <c r="AA144" s="4"/>
    </row>
    <row r="145" spans="23:27" x14ac:dyDescent="0.2">
      <c r="W145" s="4"/>
      <c r="X145" s="4"/>
      <c r="Y145" s="4"/>
      <c r="Z145" s="4"/>
      <c r="AA145" s="4"/>
    </row>
    <row r="146" spans="23:27" x14ac:dyDescent="0.2">
      <c r="W146" s="4"/>
      <c r="X146" s="4"/>
    </row>
    <row r="147" spans="23:27" x14ac:dyDescent="0.2">
      <c r="Y147" s="4"/>
      <c r="Z147" s="4"/>
      <c r="AA147" s="4"/>
    </row>
    <row r="148" spans="23:27" x14ac:dyDescent="0.2">
      <c r="W148" s="4"/>
      <c r="X148" s="4"/>
      <c r="Y148" s="4"/>
      <c r="Z148" s="4"/>
      <c r="AA148" s="4"/>
    </row>
    <row r="149" spans="23:27" x14ac:dyDescent="0.2">
      <c r="W149" s="4"/>
      <c r="X149" s="4"/>
      <c r="Y149" s="4"/>
      <c r="Z149" s="4"/>
      <c r="AA149" s="4"/>
    </row>
    <row r="150" spans="23:27" x14ac:dyDescent="0.2">
      <c r="W150" s="4"/>
      <c r="X150" s="4"/>
      <c r="Y150" s="4"/>
      <c r="Z150" s="4"/>
      <c r="AA150" s="4"/>
    </row>
    <row r="151" spans="23:27" x14ac:dyDescent="0.2">
      <c r="W151" s="4"/>
      <c r="AA151" s="4"/>
    </row>
    <row r="152" spans="23:27" x14ac:dyDescent="0.2">
      <c r="W152" s="4"/>
      <c r="AA152" s="4"/>
    </row>
    <row r="153" spans="23:27" x14ac:dyDescent="0.2">
      <c r="W153" s="4"/>
      <c r="X153" s="4"/>
      <c r="Y153" s="4"/>
      <c r="Z153" s="4"/>
      <c r="AA153" s="4"/>
    </row>
    <row r="154" spans="23:27" x14ac:dyDescent="0.2">
      <c r="W154" s="4"/>
      <c r="X154" s="4"/>
      <c r="Y154" s="4"/>
      <c r="Z154" s="4"/>
      <c r="AA154" s="4"/>
    </row>
    <row r="155" spans="23:27" x14ac:dyDescent="0.2">
      <c r="W155" s="4"/>
      <c r="AA155" s="4"/>
    </row>
    <row r="156" spans="23:27" x14ac:dyDescent="0.2">
      <c r="W156" s="4"/>
      <c r="AA156" s="4"/>
    </row>
    <row r="157" spans="23:27" x14ac:dyDescent="0.2">
      <c r="X157" s="4"/>
      <c r="Y157" s="4"/>
      <c r="Z157" s="4"/>
      <c r="AA157" s="4"/>
    </row>
    <row r="158" spans="23:27" x14ac:dyDescent="0.2">
      <c r="X158" s="4"/>
      <c r="Y158" s="4"/>
      <c r="Z158" s="4"/>
    </row>
    <row r="162" spans="24:26" x14ac:dyDescent="0.2">
      <c r="X162" s="4"/>
      <c r="Y162" s="4"/>
      <c r="Z162" s="4"/>
    </row>
    <row r="163" spans="24:26" x14ac:dyDescent="0.2">
      <c r="X163" s="4"/>
      <c r="Y163" s="4"/>
      <c r="Z163" s="4"/>
    </row>
    <row r="165" spans="24:26" x14ac:dyDescent="0.2">
      <c r="X165" s="4"/>
      <c r="Y165" s="4"/>
      <c r="Z165" s="4"/>
    </row>
    <row r="166" spans="24:26" x14ac:dyDescent="0.2">
      <c r="X166" s="4"/>
      <c r="Y166" s="4"/>
      <c r="Z166" s="4"/>
    </row>
    <row r="167" spans="24:26" x14ac:dyDescent="0.2">
      <c r="X167" s="4"/>
      <c r="Y167" s="4"/>
      <c r="Z167" s="4"/>
    </row>
    <row r="168" spans="24:26" x14ac:dyDescent="0.2">
      <c r="X168" s="4"/>
      <c r="Y168" s="4"/>
      <c r="Z168" s="4"/>
    </row>
    <row r="171" spans="24:26" x14ac:dyDescent="0.2">
      <c r="X171" s="4"/>
      <c r="Y171" s="4"/>
      <c r="Z171" s="4"/>
    </row>
    <row r="172" spans="24:26" x14ac:dyDescent="0.2">
      <c r="X172" s="4"/>
      <c r="Y172" s="4"/>
      <c r="Z172" s="4"/>
    </row>
    <row r="174" spans="24:26" x14ac:dyDescent="0.2">
      <c r="X174" s="4"/>
      <c r="Y174" s="4"/>
      <c r="Z174" s="4"/>
    </row>
    <row r="175" spans="24:26" x14ac:dyDescent="0.2">
      <c r="X175" s="4"/>
      <c r="Y175" s="4"/>
      <c r="Z175" s="4"/>
    </row>
    <row r="176" spans="24:26" x14ac:dyDescent="0.2">
      <c r="X176" s="4"/>
      <c r="Y176" s="4"/>
      <c r="Z176" s="4"/>
    </row>
    <row r="177" spans="24:26" x14ac:dyDescent="0.2">
      <c r="X177" s="4"/>
      <c r="Y177" s="4"/>
      <c r="Z177" s="4"/>
    </row>
    <row r="178" spans="24:26" x14ac:dyDescent="0.2">
      <c r="X178" s="4"/>
      <c r="Y178" s="4"/>
      <c r="Z178" s="4"/>
    </row>
    <row r="179" spans="24:26" x14ac:dyDescent="0.2">
      <c r="X179" s="4"/>
      <c r="Y179" s="4"/>
      <c r="Z179" s="4"/>
    </row>
    <row r="180" spans="24:26" x14ac:dyDescent="0.2">
      <c r="X180" s="4"/>
      <c r="Y180" s="4"/>
      <c r="Z180" s="4"/>
    </row>
    <row r="181" spans="24:26" x14ac:dyDescent="0.2">
      <c r="X181" s="4"/>
      <c r="Y181" s="4"/>
      <c r="Z181" s="4"/>
    </row>
    <row r="184" spans="24:26" x14ac:dyDescent="0.2">
      <c r="X184" s="4"/>
      <c r="Y184" s="4"/>
      <c r="Z184" s="4"/>
    </row>
    <row r="185" spans="24:26" x14ac:dyDescent="0.2">
      <c r="X185" s="4"/>
      <c r="Y185" s="4"/>
      <c r="Z185" s="4"/>
    </row>
    <row r="187" spans="24:26" x14ac:dyDescent="0.2">
      <c r="X187" s="4"/>
      <c r="Y187" s="4"/>
      <c r="Z187" s="4"/>
    </row>
    <row r="188" spans="24:26" x14ac:dyDescent="0.2">
      <c r="X188" s="4"/>
      <c r="Y188" s="4"/>
      <c r="Z188" s="4"/>
    </row>
    <row r="189" spans="24:26" x14ac:dyDescent="0.2">
      <c r="X189" s="4"/>
      <c r="Y189" s="4"/>
      <c r="Z189" s="4"/>
    </row>
    <row r="190" spans="24:26" x14ac:dyDescent="0.2">
      <c r="X190" s="4"/>
      <c r="Y190" s="4"/>
      <c r="Z190" s="4"/>
    </row>
    <row r="191" spans="24:26" x14ac:dyDescent="0.2">
      <c r="X191" s="4"/>
      <c r="Y191" s="4"/>
      <c r="Z191" s="4"/>
    </row>
    <row r="192" spans="24:26" x14ac:dyDescent="0.2">
      <c r="X192" s="4"/>
      <c r="Y192" s="4"/>
      <c r="Z192" s="4"/>
    </row>
    <row r="193" spans="24:26" x14ac:dyDescent="0.2">
      <c r="X193" s="4"/>
      <c r="Y193" s="4"/>
      <c r="Z193" s="4"/>
    </row>
    <row r="194" spans="24:26" x14ac:dyDescent="0.2">
      <c r="X194" s="4"/>
      <c r="Y194" s="4"/>
      <c r="Z194" s="4"/>
    </row>
    <row r="195" spans="24:26" x14ac:dyDescent="0.2">
      <c r="X195" s="4"/>
      <c r="Y195" s="4"/>
      <c r="Z195" s="4"/>
    </row>
    <row r="906" spans="1:1" hidden="1" x14ac:dyDescent="0.2">
      <c r="A906" s="72" t="s">
        <v>51</v>
      </c>
    </row>
    <row r="964" spans="1:1" hidden="1" x14ac:dyDescent="0.2">
      <c r="A964" s="72" t="s">
        <v>51</v>
      </c>
    </row>
    <row r="972" spans="1:1" hidden="1" x14ac:dyDescent="0.2">
      <c r="A972" s="72" t="s">
        <v>51</v>
      </c>
    </row>
    <row r="999" spans="1:1" hidden="1" x14ac:dyDescent="0.2">
      <c r="A999" s="72" t="s">
        <v>51</v>
      </c>
    </row>
  </sheetData>
  <sheetProtection sheet="1" objects="1" scenarios="1" selectLockedCells="1"/>
  <mergeCells count="47">
    <mergeCell ref="A13:B16"/>
    <mergeCell ref="F43:N43"/>
    <mergeCell ref="M14:N14"/>
    <mergeCell ref="F19:G19"/>
    <mergeCell ref="F33:H33"/>
    <mergeCell ref="F35:H35"/>
    <mergeCell ref="H24:L24"/>
    <mergeCell ref="H25:L25"/>
    <mergeCell ref="H26:L26"/>
    <mergeCell ref="H27:L27"/>
    <mergeCell ref="H28:L28"/>
    <mergeCell ref="H19:L19"/>
    <mergeCell ref="H20:L20"/>
    <mergeCell ref="H21:L21"/>
    <mergeCell ref="H22:L22"/>
    <mergeCell ref="H23:L23"/>
    <mergeCell ref="A3:B3"/>
    <mergeCell ref="A4:B4"/>
    <mergeCell ref="A5:B5"/>
    <mergeCell ref="A6:B6"/>
    <mergeCell ref="A8:B12"/>
    <mergeCell ref="AG16:AH16"/>
    <mergeCell ref="H10:J10"/>
    <mergeCell ref="H11:J11"/>
    <mergeCell ref="H12:J12"/>
    <mergeCell ref="AD16:AE16"/>
    <mergeCell ref="M10:N10"/>
    <mergeCell ref="M11:N11"/>
    <mergeCell ref="AB16:AC16"/>
    <mergeCell ref="H14:J14"/>
    <mergeCell ref="F16:N16"/>
    <mergeCell ref="H13:J13"/>
    <mergeCell ref="M13:N13"/>
    <mergeCell ref="Q1:S1"/>
    <mergeCell ref="Q3:S3"/>
    <mergeCell ref="Q4:S8"/>
    <mergeCell ref="Q9:S9"/>
    <mergeCell ref="M12:N12"/>
    <mergeCell ref="Q17:S17"/>
    <mergeCell ref="F40:I40"/>
    <mergeCell ref="F41:I41"/>
    <mergeCell ref="K40:M40"/>
    <mergeCell ref="K41:M41"/>
    <mergeCell ref="H29:L29"/>
    <mergeCell ref="H30:L30"/>
    <mergeCell ref="H31:L31"/>
    <mergeCell ref="F17:N17"/>
  </mergeCells>
  <phoneticPr fontId="8" type="noConversion"/>
  <dataValidations count="10">
    <dataValidation type="date" allowBlank="1" showErrorMessage="1" errorTitle="Invalid Input" error="Please enter a valid date." sqref="AF16 N5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 A20:A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H10:J12 M10:N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H13:J14 M13:N13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AB16:AC16 F35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D16:AE16 AG16:AH16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J16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0:H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F25:F31 M25:M31 F20:F23 M20:M23 M33 M34" xr:uid="{00000000-0002-0000-0000-000009000000}">
      <formula1>999999999.99</formula1>
    </dataValidation>
  </dataValidations>
  <hyperlinks>
    <hyperlink ref="A13" r:id="rId1" display="http://www.InvoicingTemplates.com" xr:uid="{00000000-0004-0000-0000-000002000000}"/>
    <hyperlink ref="A999" r:id="rId2" tooltip="Plumbing Service Billing Template (Sales Tax)" display="http://www.invoicingtemplate.com/plumbingserviceinvoicetemplate.html" xr:uid="{00000000-0004-0000-0000-000009000000}"/>
    <hyperlink ref="AKT1" r:id="rId3" tooltip="Plumbing Service Invoicing Sample (Sales Tax)" display="http://www.invoicingtemplate.com/plumbingserviceinvoicetemplate.html" xr:uid="{00000000-0004-0000-0000-00000A000000}"/>
    <hyperlink ref="A906" r:id="rId4" tooltip="Plumbing Service Billing Template (Sales Tax)" display="http://www.invoicingtemplate.com/plumbingserviceinvoicetemplate.html" xr:uid="{00000000-0004-0000-0000-00000B000000}"/>
    <hyperlink ref="AIH1" r:id="rId5" tooltip="Plumbing Service Invoicing Sample (Sales Tax)" display="http://www.invoicingtemplate.com/plumbingserviceinvoicetemplate.html" xr:uid="{00000000-0004-0000-0000-00000C000000}"/>
    <hyperlink ref="A964" r:id="rId6" tooltip="Plumbing Service Billing Template (Sales Tax)" display="http://www.invoicingtemplate.com/plumbingserviceinvoicetemplate.html" xr:uid="{00000000-0004-0000-0000-00000D000000}"/>
    <hyperlink ref="AIN1" r:id="rId7" tooltip="Plumbing Service Invoicing Sample (Sales Tax)" display="http://www.invoicingtemplate.com/plumbingserviceinvoicetemplate.html" xr:uid="{00000000-0004-0000-0000-00000E000000}"/>
    <hyperlink ref="A972" r:id="rId8" tooltip="Plumbing Service Billing Template (Sales Tax)" display="http://www.invoicingtemplate.com/plumbingserviceinvoicetemplate.html" xr:uid="{00000000-0004-0000-0000-00000F000000}"/>
    <hyperlink ref="ALH1" r:id="rId9" tooltip="Plumbing Service Invoicing Sample (Sales Tax)" display="http://www.invoicingtemplate.com/plumbingserviceinvoicetemplate.html" xr:uid="{00000000-0004-0000-0000-000010000000}"/>
  </hyperlinks>
  <printOptions horizontalCentered="1"/>
  <pageMargins left="0.5" right="0.5" top="0.5" bottom="0.5" header="0.5" footer="0.5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" r:id="rId13" name="oknWidget_taxable1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18</xdr:row>
                    <xdr:rowOff>228600</xdr:rowOff>
                  </from>
                  <to>
                    <xdr:col>7</xdr:col>
                    <xdr:colOff>9525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4" name="oknWidget_taxable2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19</xdr:row>
                    <xdr:rowOff>228600</xdr:rowOff>
                  </from>
                  <to>
                    <xdr:col>7</xdr:col>
                    <xdr:colOff>9525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5" name="oknWidget_taxable3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20</xdr:row>
                    <xdr:rowOff>228600</xdr:rowOff>
                  </from>
                  <to>
                    <xdr:col>7</xdr:col>
                    <xdr:colOff>9525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6" name="oknWidget_taxable4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21</xdr:row>
                    <xdr:rowOff>228600</xdr:rowOff>
                  </from>
                  <to>
                    <xdr:col>7</xdr:col>
                    <xdr:colOff>9525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7" name="oknWidget_taxable5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22</xdr:row>
                    <xdr:rowOff>228600</xdr:rowOff>
                  </from>
                  <to>
                    <xdr:col>7</xdr:col>
                    <xdr:colOff>9525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8" name="oknWidget_taxable6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23</xdr:row>
                    <xdr:rowOff>228600</xdr:rowOff>
                  </from>
                  <to>
                    <xdr:col>7</xdr:col>
                    <xdr:colOff>9525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9" name="oknWidget_taxable7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24</xdr:row>
                    <xdr:rowOff>228600</xdr:rowOff>
                  </from>
                  <to>
                    <xdr:col>7</xdr:col>
                    <xdr:colOff>9525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20" name="oknWidget_taxable8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25</xdr:row>
                    <xdr:rowOff>228600</xdr:rowOff>
                  </from>
                  <to>
                    <xdr:col>7</xdr:col>
                    <xdr:colOff>9525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21" name="oknWidget_taxable9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26</xdr:row>
                    <xdr:rowOff>228600</xdr:rowOff>
                  </from>
                  <to>
                    <xdr:col>7</xdr:col>
                    <xdr:colOff>9525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2" name="oknWidget_taxable10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27</xdr:row>
                    <xdr:rowOff>228600</xdr:rowOff>
                  </from>
                  <to>
                    <xdr:col>7</xdr:col>
                    <xdr:colOff>9525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3" name="oknWidget_taxable11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28</xdr:row>
                    <xdr:rowOff>228600</xdr:rowOff>
                  </from>
                  <to>
                    <xdr:col>7</xdr:col>
                    <xdr:colOff>9525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24" name="oknWidget_taxable12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29</xdr:row>
                    <xdr:rowOff>228600</xdr:rowOff>
                  </from>
                  <to>
                    <xdr:col>7</xdr:col>
                    <xdr:colOff>9525</xdr:colOff>
                    <xdr:row>30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1E54C-9979-4F24-BB60-C299C98BA67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132</vt:i4>
      </vt:variant>
    </vt:vector>
  </HeadingPairs>
  <TitlesOfParts>
    <vt:vector size="134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oknJobAddress</vt:lpstr>
      <vt:lpstr>oknLabour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oknMaterials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oknTaxOnLabour</vt:lpstr>
      <vt:lpstr>oknTaxTotalIncludingShippingCost</vt:lpstr>
      <vt:lpstr>oknTaxType</vt:lpstr>
      <vt:lpstr>oknTotal</vt:lpstr>
      <vt:lpstr>oknTotalIncVAT</vt:lpstr>
      <vt:lpstr>oknVAT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Plumbing Service Invoicing Sample (Sales Tax)</dc:title>
  <dc:subject>"Plumbing Service Invoicing Sample (Sales Tax)" summary: Plumbing Service Invoice Template (Sales Tax) is a 4-column variant and alternative of the 2-column plumbing bill format. The 4 columns that are printable on this service plumbing layout are Quantity, Description, Unit Price and Line Total.</dc:subject>
  <dc:creator>https://www.invoicingtemplate.com/</dc:creator>
  <cp:keywords/>
  <dc:description>https://www.invoicingtemplate.com/plumbingserviceinvoicetemplate.html</dc:description>
  <cp:lastModifiedBy>liangjun yu</cp:lastModifiedBy>
  <cp:lastPrinted>2014-05-19T17:36:54Z</cp:lastPrinted>
  <dcterms:created xsi:type="dcterms:W3CDTF">2000-07-27T22:24:14Z</dcterms:created>
  <dcterms:modified xsi:type="dcterms:W3CDTF">2024-03-08T11:26:22Z</dcterms:modified>
  <cp:category>Plumbing Service Invoicing Sample (Sales Tax), Plumbing Service Billing Template (Sales 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85, Scottsdale, Arizona, 246645, 217385, 7001134599903397199?+13.46%, 183.9 sq mi, 476.3 km2, 1,341/sq mi, 518/km2, 33°41′03″N 111°51′40″W? / ?33.6843°N 111.8611°W? / 33.6843; -111.8611? (Scottsdale)</vt:lpwstr>
  </property>
</Properties>
</file>