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8\"/>
    </mc:Choice>
  </mc:AlternateContent>
  <xr:revisionPtr revIDLastSave="0" documentId="13_ncr:1_{0F40EDBB-F9EF-43E7-B99B-B093450F689D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©" sheetId="19" r:id="rId7"/>
    <sheet name="UniformSoftware.com" sheetId="20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Invoice!$N$42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Invoice!$AT$17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JobAddress">Invoice!$F$17</definedName>
    <definedName name="oknLabour">Invoice!$N$33</definedName>
    <definedName name="oknLineTotal_1">Invoice!$Y$20</definedName>
    <definedName name="oknLineTotal_10">Invoice!$Y$29</definedName>
    <definedName name="oknLineTotal_11">Invoice!$Y$30</definedName>
    <definedName name="oknLineTotal_12">Invoice!$Y$31</definedName>
    <definedName name="oknLineTotal_2">Invoice!$Y$21</definedName>
    <definedName name="oknLineTotal_3">Invoice!$Y$22</definedName>
    <definedName name="oknLineTotal_4">Invoice!$Y$23</definedName>
    <definedName name="oknLineTotal_5">Invoice!$Y$24</definedName>
    <definedName name="oknLineTotal_6">Invoice!$Y$25</definedName>
    <definedName name="oknLineTotal_7">Invoice!$Y$26</definedName>
    <definedName name="oknLineTotal_8">Invoice!$Y$27</definedName>
    <definedName name="oknLineTotal_9">Invoice!$Y$28</definedName>
    <definedName name="oknLineTotalTaxable">Invoice!$D$32</definedName>
    <definedName name="oknMaterials">Invoice!$N$32</definedName>
    <definedName name="oknOrderID">Invoice!$AL$17</definedName>
    <definedName name="oknPayments">Invoice!$N$41</definedName>
    <definedName name="oknPaymentTerm">Invoice!$F$34</definedName>
    <definedName name="oknPrice_1">Invoice!$X$20</definedName>
    <definedName name="oknPrice_10">Invoice!$X$29</definedName>
    <definedName name="oknPrice_11">Invoice!$X$30</definedName>
    <definedName name="oknPrice_12">Invoice!$X$31</definedName>
    <definedName name="oknPrice_2">Invoice!$X$21</definedName>
    <definedName name="oknPrice_3">Invoice!$X$22</definedName>
    <definedName name="oknPrice_4">Invoice!$X$23</definedName>
    <definedName name="oknPrice_5">Invoice!$X$24</definedName>
    <definedName name="oknPrice_6">Invoice!$X$25</definedName>
    <definedName name="oknPrice_7">Invoice!$X$26</definedName>
    <definedName name="oknPrice_8">Invoice!$X$27</definedName>
    <definedName name="oknPrice_9">Invoice!$X$28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Invoice!$W$20</definedName>
    <definedName name="oknQuantity_10">Invoice!$W$29</definedName>
    <definedName name="oknQuantity_11">Invoice!$W$30</definedName>
    <definedName name="oknQuantity_12">Invoice!$W$31</definedName>
    <definedName name="oknQuantity_2">Invoice!$W$21</definedName>
    <definedName name="oknQuantity_3">Invoice!$W$22</definedName>
    <definedName name="oknQuantity_4">Invoice!$W$23</definedName>
    <definedName name="oknQuantity_5">Invoice!$W$24</definedName>
    <definedName name="oknQuantity_6">Invoice!$W$25</definedName>
    <definedName name="oknQuantity_7">Invoice!$W$26</definedName>
    <definedName name="oknQuantity_8">Invoice!$W$27</definedName>
    <definedName name="oknQuantity_9">Invoice!$W$28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Invoice!$AN$17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Invoice!$AP$17</definedName>
    <definedName name="oknShipName">Invoice!$M$10</definedName>
    <definedName name="oknShippingCost">[1]Invoice!$N$36</definedName>
    <definedName name="oknShipVia">Invoice!$AQ$17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Invoice!$N$39</definedName>
    <definedName name="oknTaxTotalIncludingShippingCost">Invoice!$C$11</definedName>
    <definedName name="oknTaxType">Invoice!$C$9</definedName>
    <definedName name="oknTotal">Invoice!$N$40</definedName>
    <definedName name="oknTotalIncVAT">Invoice!$N$38</definedName>
    <definedName name="oknVAT">Invoice!$N$37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G13" i="15"/>
  <c r="B6" i="15"/>
  <c r="B5" i="15"/>
  <c r="B4" i="15"/>
  <c r="B3" i="15"/>
  <c r="B6" i="14"/>
  <c r="B5" i="14"/>
  <c r="B4" i="14"/>
  <c r="B3" i="14"/>
  <c r="B6" i="13"/>
  <c r="B5" i="13"/>
  <c r="B4" i="13"/>
  <c r="B3" i="13"/>
  <c r="H11" i="12"/>
  <c r="G11" i="12"/>
  <c r="B6" i="12"/>
  <c r="B5" i="12"/>
  <c r="B4" i="12"/>
  <c r="B3" i="12"/>
  <c r="K12" i="11"/>
  <c r="J12" i="11"/>
  <c r="B6" i="11"/>
  <c r="B5" i="11"/>
  <c r="B4" i="11"/>
  <c r="B3" i="11"/>
  <c r="N34" i="1"/>
  <c r="N37" i="1" s="1"/>
  <c r="N38" i="1" s="1"/>
  <c r="N39" i="1"/>
  <c r="D32" i="1" a="1"/>
  <c r="D32" i="1" s="1"/>
  <c r="N40" i="1" l="1"/>
  <c r="N42" i="1" s="1"/>
</calcChain>
</file>

<file path=xl/sharedStrings.xml><?xml version="1.0" encoding="utf-8"?>
<sst xmlns="http://schemas.openxmlformats.org/spreadsheetml/2006/main" count="183" uniqueCount="139">
  <si>
    <t>DATE:</t>
  </si>
  <si>
    <t>INVOICE #</t>
  </si>
  <si>
    <t>Bill To:</t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</si>
  <si>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</si>
  <si>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</si>
  <si>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</si>
  <si>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</si>
  <si>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</si>
  <si>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</si>
  <si>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</si>
  <si>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</si>
  <si>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</si>
  <si>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</si>
  <si>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</si>
  <si>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</si>
  <si>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</si>
  <si>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</si>
  <si>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</si>
  <si>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</si>
  <si>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</si>
  <si>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</si>
  <si>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</si>
  <si>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</si>
  <si>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</si>
  <si>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</si>
  <si>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</si>
  <si>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</si>
  <si>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</si>
  <si>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</si>
  <si>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</si>
  <si>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</si>
  <si>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</si>
  <si>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</si>
  <si>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</si>
  <si>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</si>
  <si>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</si>
  <si>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</si>
  <si>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</si>
  <si>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</si>
  <si>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</si>
  <si>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</si>
  <si>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</si>
  <si>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</si>
  <si>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</si>
  <si>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</si>
  <si>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</si>
  <si>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</si>
  <si>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</si>
  <si>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</si>
  <si>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</si>
  <si>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</si>
  <si>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</si>
  <si>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</si>
  <si>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</si>
  <si>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</si>
  <si>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</si>
  <si>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</si>
  <si>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</si>
  <si>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</si>
  <si>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</si>
  <si>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 xml:space="preserve">Description of work </t>
  </si>
  <si>
    <t>Code</t>
  </si>
  <si>
    <t>MATERIALS</t>
  </si>
  <si>
    <t>L</t>
  </si>
  <si>
    <t>LABOUR</t>
  </si>
  <si>
    <t>SUB TOTAL</t>
  </si>
  <si>
    <t>VAT @ 17.5%</t>
  </si>
  <si>
    <t>-18% TAX ON LABOUR</t>
  </si>
  <si>
    <t>TOTAL INC VAT</t>
  </si>
  <si>
    <t>TOTAL</t>
    <phoneticPr fontId="7" type="noConversion"/>
  </si>
  <si>
    <t>PAID</t>
    <phoneticPr fontId="7" type="noConversion"/>
  </si>
  <si>
    <t>TOTAL DUE</t>
    <phoneticPr fontId="7" type="noConversion"/>
  </si>
  <si>
    <t>Pending</t>
  </si>
  <si>
    <t>UPS</t>
  </si>
  <si>
    <t>Sales1</t>
  </si>
  <si>
    <t>C2-008</t>
  </si>
  <si>
    <t>Template#</t>
  </si>
  <si>
    <t>INVOICE</t>
  </si>
  <si>
    <t>VAT NO  xxx xxxx xx</t>
  </si>
  <si>
    <t>COMPANY REGISTRATION NO xxxxxxx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</si>
  <si>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</si>
  <si>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</si>
  <si>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</si>
  <si>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</si>
  <si>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</si>
  <si>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</si>
  <si>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</si>
  <si>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</si>
  <si>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</si>
  <si>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</si>
  <si>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</si>
  <si>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</si>
  <si>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Allow incomplete line</t>
  </si>
  <si>
    <t>Allow zero line total</t>
  </si>
  <si>
    <t>Disallow negative stock</t>
  </si>
  <si>
    <t>$C$3</t>
  </si>
  <si>
    <t>Line total</t>
  </si>
  <si>
    <t>#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</si>
  <si>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</si>
  <si>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DATE and INVOICE #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</si>
  <si>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</si>
  <si>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Customer Information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</si>
  <si>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</si>
  <si>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Invoice Body</t>
  </si>
  <si>
    <t xml:space="preserve">Fill invoice items continuously into these rows, starting from the first row. </t>
  </si>
  <si>
    <t>c2008</t>
  </si>
  <si>
    <t>c2008.mdb</t>
  </si>
  <si>
    <t>Customer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</si>
  <si>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</si>
  <si>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</si>
  <si>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</si>
  <si>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</si>
  <si>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Statement Period:</t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</si>
  <si>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</si>
  <si>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</si>
  <si>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</si>
  <si>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</si>
  <si>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</si>
  <si>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</si>
  <si>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</si>
  <si>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Need a different invoice layout? Visit our invoice template collection.</t>
  </si>
  <si>
    <t>InvoicingTemplates.com</t>
  </si>
  <si>
    <t>Job Address and Date Completed</t>
  </si>
  <si>
    <t>Plumbing Invoice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</si>
  <si>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</si>
  <si>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</si>
  <si>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</si>
  <si>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</si>
  <si>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</si>
  <si>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</si>
  <si>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</si>
  <si>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</si>
  <si>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</si>
  <si>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Plumbing Contractor Invoice Template - c2008</t>
  </si>
  <si>
    <t>Plumbing Contractor Receipt Form - 13, San Francisco[10], California, 870887, 805235, 7000815314783882970?+8.15%, 46.9 sq mi, 121.5 km2, 18,569/sq mi, 7,170/km2, 37°43′38″N 123°01′56″W? / ?37.7272°N 123.0322°W? / 37.7272; -123.0322? (13 San Francisco)</t>
  </si>
  <si>
    <t>Plumbing Contractor Invoice Templatec2008 - 13, San Francisco[10], California, 870887, 805235, 7000815314783882970?+8.15%, 46.9 sq mi, 121.5 km2, 18,569/sq mi, 7,170/km2, 37°43′38″N 123°01′56″W? / ?37.7272°N 123.0322°W? / 37.7272; -123.0322? (13 San Francisco)</t>
  </si>
  <si>
    <t>Plumbing Contractor Receipt Form - 107, Rochester, New York</t>
  </si>
  <si>
    <t>Plumbing Contractor Invoice Templatec2008 - 107, Rochester, New York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</si>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</sst>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d\-mmm\-yyyy"/>
    <numFmt numFmtId="169" formatCode="_-[$£-809]* #,##0.00_-;\-[$£-809]* #,##0.00_-;_-[$£-809]* &quot;-&quot;??_-;_-@_-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sz val="18"/>
      <color indexed="42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5" borderId="1" applyNumberFormat="0" applyAlignment="0" applyProtection="0"/>
    <xf numFmtId="0" fontId="25" fillId="15" borderId="2" applyNumberFormat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1" fillId="3" borderId="1" applyNumberFormat="0" applyAlignment="0" applyProtection="0"/>
    <xf numFmtId="0" fontId="32" fillId="0" borderId="6" applyNumberFormat="0" applyFill="0" applyAlignment="0" applyProtection="0"/>
    <xf numFmtId="0" fontId="33" fillId="7" borderId="0" applyNumberFormat="0" applyBorder="0" applyAlignment="0" applyProtection="0"/>
    <xf numFmtId="0" fontId="6" fillId="4" borderId="7" applyNumberFormat="0" applyFont="0" applyAlignment="0" applyProtection="0"/>
    <xf numFmtId="0" fontId="34" fillId="5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6" fillId="16" borderId="0" xfId="0" applyFont="1" applyFill="1"/>
    <xf numFmtId="0" fontId="11" fillId="0" borderId="0" xfId="0" applyFont="1" applyAlignment="1">
      <alignment horizontal="center"/>
    </xf>
    <xf numFmtId="164" fontId="15" fillId="17" borderId="10" xfId="0" applyNumberFormat="1" applyFont="1" applyFill="1" applyBorder="1" applyAlignment="1">
      <alignment horizontal="center"/>
    </xf>
    <xf numFmtId="164" fontId="11" fillId="16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16" borderId="0" xfId="0" applyFont="1" applyFill="1"/>
    <xf numFmtId="0" fontId="15" fillId="17" borderId="10" xfId="0" applyFont="1" applyFill="1" applyBorder="1" applyAlignment="1">
      <alignment horizontal="center"/>
    </xf>
    <xf numFmtId="14" fontId="15" fillId="17" borderId="10" xfId="0" applyNumberFormat="1" applyFont="1" applyFill="1" applyBorder="1" applyAlignment="1">
      <alignment horizontal="center"/>
    </xf>
    <xf numFmtId="0" fontId="11" fillId="16" borderId="0" xfId="0" applyFont="1" applyFill="1" applyAlignment="1">
      <alignment horizontal="left" indent="1"/>
    </xf>
    <xf numFmtId="0" fontId="0" fillId="0" borderId="0" xfId="0" applyProtection="1">
      <protection locked="0"/>
    </xf>
    <xf numFmtId="4" fontId="11" fillId="16" borderId="0" xfId="0" applyNumberFormat="1" applyFont="1" applyFill="1"/>
    <xf numFmtId="4" fontId="11" fillId="0" borderId="0" xfId="0" applyNumberFormat="1" applyFont="1"/>
    <xf numFmtId="4" fontId="15" fillId="17" borderId="10" xfId="0" applyNumberFormat="1" applyFont="1" applyFill="1" applyBorder="1" applyAlignment="1">
      <alignment horizontal="center"/>
    </xf>
    <xf numFmtId="14" fontId="11" fillId="16" borderId="0" xfId="0" applyNumberFormat="1" applyFont="1" applyFill="1"/>
    <xf numFmtId="14" fontId="11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1" fillId="0" borderId="0" xfId="0" applyFont="1" applyAlignment="1">
      <alignment horizontal="left"/>
    </xf>
    <xf numFmtId="0" fontId="11" fillId="16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1" fillId="0" borderId="0" xfId="0" applyNumberFormat="1" applyFont="1" applyAlignment="1">
      <alignment shrinkToFit="1"/>
    </xf>
    <xf numFmtId="0" fontId="15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 applyProtection="1">
      <alignment horizontal="right" vertical="center" indent="1"/>
      <protection locked="0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 shrinkToFit="1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left" vertical="center"/>
      <protection locked="0"/>
    </xf>
    <xf numFmtId="1" fontId="0" fillId="0" borderId="15" xfId="0" applyNumberFormat="1" applyBorder="1" applyAlignment="1" applyProtection="1">
      <alignment horizontal="left" vertical="center"/>
      <protection locked="0"/>
    </xf>
    <xf numFmtId="0" fontId="7" fillId="17" borderId="16" xfId="0" applyFont="1" applyFill="1" applyBorder="1" applyAlignment="1">
      <alignment horizontal="center" vertical="center"/>
    </xf>
    <xf numFmtId="0" fontId="7" fillId="17" borderId="17" xfId="0" applyFont="1" applyFill="1" applyBorder="1" applyAlignment="1">
      <alignment horizontal="center" vertical="center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5" fontId="7" fillId="0" borderId="19" xfId="0" applyNumberFormat="1" applyFont="1" applyBorder="1" applyAlignment="1">
      <alignment horizontal="right" vertical="center"/>
    </xf>
    <xf numFmtId="169" fontId="0" fillId="0" borderId="20" xfId="0" applyNumberFormat="1" applyBorder="1" applyAlignment="1" applyProtection="1">
      <alignment horizontal="right" vertical="center"/>
      <protection hidden="1"/>
    </xf>
    <xf numFmtId="169" fontId="0" fillId="0" borderId="10" xfId="0" applyNumberFormat="1" applyBorder="1" applyAlignment="1" applyProtection="1">
      <alignment horizontal="right" vertical="center"/>
      <protection hidden="1"/>
    </xf>
    <xf numFmtId="169" fontId="0" fillId="0" borderId="20" xfId="0" applyNumberFormat="1" applyBorder="1" applyAlignment="1" applyProtection="1">
      <alignment horizontal="right" vertical="center"/>
      <protection locked="0" hidden="1"/>
    </xf>
    <xf numFmtId="0" fontId="9" fillId="16" borderId="0" xfId="0" applyFont="1" applyFill="1"/>
    <xf numFmtId="0" fontId="18" fillId="16" borderId="0" xfId="0" applyFont="1" applyFill="1" applyAlignment="1">
      <alignment vertical="center"/>
    </xf>
    <xf numFmtId="0" fontId="18" fillId="16" borderId="0" xfId="0" applyFont="1" applyFill="1"/>
    <xf numFmtId="0" fontId="9" fillId="16" borderId="0" xfId="0" applyFont="1" applyFill="1" applyAlignment="1">
      <alignment vertical="center"/>
    </xf>
    <xf numFmtId="0" fontId="19" fillId="0" borderId="0" xfId="0" applyFont="1" applyAlignment="1">
      <alignment horizontal="right"/>
    </xf>
    <xf numFmtId="0" fontId="20" fillId="0" borderId="0" xfId="0" applyFont="1"/>
    <xf numFmtId="0" fontId="6" fillId="0" borderId="0" xfId="0" applyFont="1"/>
    <xf numFmtId="0" fontId="14" fillId="0" borderId="0" xfId="0" applyFont="1" applyAlignment="1">
      <alignment horizontal="right"/>
    </xf>
    <xf numFmtId="0" fontId="15" fillId="17" borderId="10" xfId="0" applyFont="1" applyFill="1" applyBorder="1"/>
    <xf numFmtId="0" fontId="18" fillId="16" borderId="0" xfId="0" applyFont="1" applyFill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14" fontId="11" fillId="16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64" fontId="11" fillId="0" borderId="23" xfId="0" applyNumberFormat="1" applyFont="1" applyBorder="1" applyProtection="1">
      <protection locked="0"/>
    </xf>
    <xf numFmtId="14" fontId="15" fillId="17" borderId="15" xfId="0" applyNumberFormat="1" applyFont="1" applyFill="1" applyBorder="1" applyAlignment="1">
      <alignment horizontal="left" indent="1"/>
    </xf>
    <xf numFmtId="164" fontId="11" fillId="0" borderId="20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5" fillId="17" borderId="21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0" fontId="13" fillId="0" borderId="0" xfId="34" applyAlignment="1" applyProtection="1"/>
    <xf numFmtId="0" fontId="6" fillId="0" borderId="24" xfId="43" applyFont="1" applyBorder="1"/>
    <xf numFmtId="0" fontId="40" fillId="0" borderId="25" xfId="43" applyFont="1" applyBorder="1" applyAlignment="1">
      <alignment horizontal="left" vertical="center"/>
    </xf>
    <xf numFmtId="0" fontId="39" fillId="0" borderId="24" xfId="43" applyBorder="1"/>
    <xf numFmtId="0" fontId="39" fillId="0" borderId="0" xfId="43"/>
    <xf numFmtId="0" fontId="41" fillId="0" borderId="26" xfId="43" applyFont="1" applyBorder="1" applyAlignment="1">
      <alignment horizontal="left" wrapText="1" indent="1"/>
    </xf>
    <xf numFmtId="0" fontId="41" fillId="0" borderId="24" xfId="43" applyFont="1" applyBorder="1"/>
    <xf numFmtId="0" fontId="41" fillId="0" borderId="24" xfId="43" applyFont="1" applyBorder="1" applyAlignment="1">
      <alignment horizontal="left" wrapText="1"/>
    </xf>
    <xf numFmtId="0" fontId="42" fillId="0" borderId="24" xfId="43" applyFont="1" applyBorder="1" applyAlignment="1">
      <alignment horizontal="left" wrapText="1"/>
    </xf>
    <xf numFmtId="0" fontId="43" fillId="0" borderId="24" xfId="45" applyBorder="1" applyAlignment="1" applyProtection="1">
      <alignment horizontal="left" wrapText="1"/>
    </xf>
    <xf numFmtId="0" fontId="41" fillId="0" borderId="24" xfId="43" applyFont="1" applyBorder="1" applyAlignment="1">
      <alignment horizontal="left"/>
    </xf>
    <xf numFmtId="0" fontId="6" fillId="0" borderId="0" xfId="43" applyFont="1"/>
    <xf numFmtId="0" fontId="13" fillId="16" borderId="0" xfId="34" applyFill="1" applyAlignment="1" applyProtection="1"/>
    <xf numFmtId="0" fontId="2" fillId="0" borderId="0" xfId="48"/>
    <xf numFmtId="0" fontId="0" fillId="18" borderId="0" xfId="0" applyFill="1" applyAlignment="1" applyProtection="1">
      <alignment vertical="center"/>
      <protection locked="0"/>
    </xf>
    <xf numFmtId="0" fontId="0" fillId="18" borderId="0" xfId="0" applyFill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14" fillId="18" borderId="0" xfId="0" applyFont="1" applyFill="1" applyAlignment="1">
      <alignment horizontal="center"/>
    </xf>
    <xf numFmtId="0" fontId="0" fillId="18" borderId="0" xfId="0" applyFill="1" applyAlignment="1">
      <alignment horizontal="center"/>
    </xf>
    <xf numFmtId="0" fontId="7" fillId="18" borderId="0" xfId="0" applyFont="1" applyFill="1" applyAlignment="1">
      <alignment horizontal="center"/>
    </xf>
    <xf numFmtId="0" fontId="7" fillId="17" borderId="11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19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wrapText="1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9" xfId="0" applyBorder="1" applyAlignment="1" applyProtection="1">
      <alignment horizontal="left" indent="1"/>
      <protection locked="0"/>
    </xf>
    <xf numFmtId="0" fontId="0" fillId="0" borderId="14" xfId="0" applyBorder="1" applyAlignment="1" applyProtection="1">
      <alignment horizontal="left" vertical="center" indent="1"/>
      <protection locked="0"/>
    </xf>
    <xf numFmtId="0" fontId="7" fillId="17" borderId="22" xfId="0" applyFont="1" applyFill="1" applyBorder="1" applyAlignment="1">
      <alignment horizontal="center" vertical="center"/>
    </xf>
    <xf numFmtId="0" fontId="7" fillId="17" borderId="17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center"/>
    </xf>
    <xf numFmtId="0" fontId="9" fillId="21" borderId="0" xfId="0" applyFont="1" applyFill="1" applyAlignment="1" applyProtection="1">
      <alignment horizontal="center"/>
      <protection locked="0"/>
    </xf>
    <xf numFmtId="0" fontId="15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left" vertical="center" wrapText="1"/>
    </xf>
    <xf numFmtId="0" fontId="15" fillId="16" borderId="0" xfId="0" applyFont="1" applyFill="1" applyAlignment="1">
      <alignment horizontal="left" wrapText="1"/>
    </xf>
    <xf numFmtId="0" fontId="11" fillId="16" borderId="0" xfId="0" applyFont="1" applyFill="1" applyAlignment="1">
      <alignment horizontal="left" vertical="top" wrapText="1"/>
    </xf>
    <xf numFmtId="0" fontId="38" fillId="19" borderId="0" xfId="0" applyFont="1" applyFill="1" applyAlignment="1">
      <alignment horizontal="center" vertical="center" wrapText="1"/>
    </xf>
    <xf numFmtId="165" fontId="13" fillId="20" borderId="0" xfId="34" applyNumberFormat="1" applyFill="1" applyAlignment="1" applyProtection="1">
      <alignment horizontal="center" vertical="center"/>
      <protection locked="0"/>
    </xf>
    <xf numFmtId="0" fontId="7" fillId="17" borderId="13" xfId="0" applyFont="1" applyFill="1" applyBorder="1" applyAlignment="1">
      <alignment horizontal="center" vertical="center" shrinkToFit="1"/>
    </xf>
    <xf numFmtId="0" fontId="7" fillId="17" borderId="11" xfId="0" applyFont="1" applyFill="1" applyBorder="1" applyAlignment="1">
      <alignment horizontal="center" vertical="center" shrinkToFit="1"/>
    </xf>
    <xf numFmtId="0" fontId="7" fillId="17" borderId="12" xfId="0" applyFont="1" applyFill="1" applyBorder="1" applyAlignment="1">
      <alignment horizontal="center" vertical="center" shrinkToFit="1"/>
    </xf>
    <xf numFmtId="0" fontId="7" fillId="17" borderId="22" xfId="0" applyFont="1" applyFill="1" applyBorder="1" applyAlignment="1">
      <alignment horizontal="left" vertical="center" indent="1"/>
    </xf>
    <xf numFmtId="0" fontId="7" fillId="17" borderId="17" xfId="0" applyFont="1" applyFill="1" applyBorder="1" applyAlignment="1">
      <alignment horizontal="left" vertical="center" indent="1"/>
    </xf>
    <xf numFmtId="0" fontId="7" fillId="16" borderId="0" xfId="0" applyFont="1" applyFill="1" applyAlignment="1">
      <alignment horizontal="left" vertical="center"/>
    </xf>
    <xf numFmtId="14" fontId="15" fillId="17" borderId="13" xfId="0" applyNumberFormat="1" applyFont="1" applyFill="1" applyBorder="1" applyAlignment="1">
      <alignment horizontal="left" indent="1"/>
    </xf>
    <xf numFmtId="14" fontId="15" fillId="17" borderId="12" xfId="0" applyNumberFormat="1" applyFont="1" applyFill="1" applyBorder="1" applyAlignment="1">
      <alignment horizontal="left" indent="1"/>
    </xf>
    <xf numFmtId="14" fontId="15" fillId="17" borderId="15" xfId="0" applyNumberFormat="1" applyFont="1" applyFill="1" applyBorder="1" applyAlignment="1">
      <alignment horizontal="left" indent="1"/>
    </xf>
    <xf numFmtId="14" fontId="15" fillId="17" borderId="21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40DC9F5B-7DB1-46EF-8786-3EAFE9B82DEB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lumbinginvoicetemplat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76200</xdr:rowOff>
    </xdr:from>
    <xdr:to>
      <xdr:col>13</xdr:col>
      <xdr:colOff>1057275</xdr:colOff>
      <xdr:row>7</xdr:row>
      <xdr:rowOff>85725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48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48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00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00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53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62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514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647700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5147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14675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28575</xdr:colOff>
      <xdr:row>7</xdr:row>
      <xdr:rowOff>238125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24600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1714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105025" y="467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71450" cy="1714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05025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05025" y="5172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543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71450" cy="17145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5695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71450" cy="17145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5962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171450"/>
    <xdr:sp macro="_xll.ExecImeCommand" textlink="">
      <xdr:nvSpPr>
        <xdr:cNvPr id="24" name="oknCboPID_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6191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171450"/>
    <xdr:sp macro="_xll.ExecImeCommand" textlink="">
      <xdr:nvSpPr>
        <xdr:cNvPr id="25" name="oknCboPID_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6457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71450" cy="171450"/>
    <xdr:sp macro="_xll.ExecImeCommand" textlink="">
      <xdr:nvSpPr>
        <xdr:cNvPr id="26" name="oknCboPID_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6667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71450" cy="171450"/>
    <xdr:sp macro="_xll.ExecImeCommand" textlink="">
      <xdr:nvSpPr>
        <xdr:cNvPr id="27" name="oknCboPID_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6934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71450" cy="171450"/>
    <xdr:sp macro="_xll.ExecImeCommand" textlink="">
      <xdr:nvSpPr>
        <xdr:cNvPr id="28" name="oknCboPID_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7162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171450"/>
    <xdr:sp macro="_xll.ExecImeCommand" textlink="">
      <xdr:nvSpPr>
        <xdr:cNvPr id="29" name="oknCboPID_1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7429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7</xdr:col>
      <xdr:colOff>428625</xdr:colOff>
      <xdr:row>32</xdr:row>
      <xdr:rowOff>47625</xdr:rowOff>
    </xdr:from>
    <xdr:ext cx="171450" cy="171450"/>
    <xdr:sp macro="_xll.ExecImeCommand" textlink="">
      <xdr:nvSpPr>
        <xdr:cNvPr id="31" name="oknCboPaymentTerm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771775" y="7924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5</xdr:col>
      <xdr:colOff>63500</xdr:colOff>
      <xdr:row>2</xdr:row>
      <xdr:rowOff>180975</xdr:rowOff>
    </xdr:from>
    <xdr:to>
      <xdr:col>6</xdr:col>
      <xdr:colOff>139700</xdr:colOff>
      <xdr:row>5</xdr:row>
      <xdr:rowOff>127000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A2EFE7-DBE2-0E4F-1601-D3FCC0248A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52500"/>
          <a:ext cx="7239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1270" name="oknWidget_2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2294" name="oknWidget_2">
          <a:extLst>
            <a:ext uri="{FF2B5EF4-FFF2-40B4-BE49-F238E27FC236}">
              <a16:creationId xmlns:a16="http://schemas.microsoft.com/office/drawing/2014/main" id="{00000000-0008-0000-0200-0000063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3318" name="oknWidget_2">
          <a:extLst>
            <a:ext uri="{FF2B5EF4-FFF2-40B4-BE49-F238E27FC236}">
              <a16:creationId xmlns:a16="http://schemas.microsoft.com/office/drawing/2014/main" id="{00000000-0008-0000-0300-00000634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4342" name="oknWidget_2">
          <a:extLst>
            <a:ext uri="{FF2B5EF4-FFF2-40B4-BE49-F238E27FC236}">
              <a16:creationId xmlns:a16="http://schemas.microsoft.com/office/drawing/2014/main" id="{00000000-0008-0000-0400-0000063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5366" name="oknWidget_2">
          <a:extLst>
            <a:ext uri="{FF2B5EF4-FFF2-40B4-BE49-F238E27FC236}">
              <a16:creationId xmlns:a16="http://schemas.microsoft.com/office/drawing/2014/main" id="{00000000-0008-0000-0500-000006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lumbinginvoicetemplate" TargetMode="External"/><Relationship Id="rId3" Type="http://schemas.openxmlformats.org/officeDocument/2006/relationships/hyperlink" Target="https://uniformsoftware.com/template/plumbinginvoicetemplate" TargetMode="External"/><Relationship Id="rId7" Type="http://schemas.openxmlformats.org/officeDocument/2006/relationships/hyperlink" Target="https://uniformsoftware.com/template/plumbinginvoicetemplate" TargetMode="External"/><Relationship Id="rId2" Type="http://schemas.openxmlformats.org/officeDocument/2006/relationships/hyperlink" Target="https://uniformsoftware.com/template/plumbinginvoicetemplat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lumbinginvoicetemplat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plumbinginvoicetemplat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plumbinginvoicetemplate" TargetMode="External"/><Relationship Id="rId9" Type="http://schemas.openxmlformats.org/officeDocument/2006/relationships/hyperlink" Target="https://uniformsoftware.com/template/plumbinginvoice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lumbing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81" customWidth="1"/>
    <col min="2" max="2" width="11.28515625" style="81" customWidth="1"/>
    <col min="3" max="3" width="10.28515625" style="25" hidden="1" customWidth="1"/>
    <col min="4" max="4" width="16" style="25" hidden="1" customWidth="1"/>
    <col min="5" max="5" width="0.5703125" customWidth="1"/>
    <col min="6" max="6" width="9.7109375" customWidth="1"/>
    <col min="7" max="7" width="3.710937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9" customWidth="1"/>
    <col min="17" max="17" width="5" style="9" customWidth="1"/>
    <col min="18" max="18" width="10" style="9" customWidth="1"/>
    <col min="19" max="22" width="9.140625" style="9"/>
    <col min="23" max="24" width="0" style="9" hidden="1" customWidth="1"/>
    <col min="25" max="26" width="0" hidden="1" customWidth="1"/>
    <col min="27" max="36" width="9.140625" style="9"/>
    <col min="38" max="44" width="0" hidden="1" customWidth="1"/>
  </cols>
  <sheetData>
    <row r="1" spans="1:966" s="9" customFormat="1" ht="57" customHeight="1" x14ac:dyDescent="0.2">
      <c r="B1" s="29"/>
      <c r="C1" s="24"/>
      <c r="D1" s="24"/>
      <c r="Q1" s="151" t="s">
        <v>98</v>
      </c>
      <c r="R1" s="152"/>
      <c r="S1" s="152"/>
      <c r="AHW1" s="115" t="s">
        <v>135</v>
      </c>
      <c r="AIA1" s="115" t="s">
        <v>135</v>
      </c>
      <c r="AIQ1" s="115" t="s">
        <v>137</v>
      </c>
      <c r="AKD1" s="115" t="s">
        <v>135</v>
      </c>
    </row>
    <row r="2" spans="1:966" ht="3.75" customHeight="1" x14ac:dyDescent="0.2">
      <c r="A2" s="29"/>
      <c r="B2" s="29"/>
      <c r="Y2" s="9"/>
      <c r="Z2" s="9"/>
    </row>
    <row r="3" spans="1:966" ht="42.75" x14ac:dyDescent="0.8">
      <c r="A3" s="149" t="s">
        <v>24</v>
      </c>
      <c r="B3" s="149"/>
      <c r="H3" s="86" t="s">
        <v>123</v>
      </c>
      <c r="I3" s="1"/>
      <c r="N3" s="85" t="s">
        <v>77</v>
      </c>
      <c r="O3" s="11"/>
      <c r="Q3" s="153" t="s">
        <v>99</v>
      </c>
      <c r="R3" s="153"/>
      <c r="S3" s="153"/>
      <c r="X3" s="10"/>
      <c r="Y3" s="10"/>
      <c r="Z3" s="10"/>
    </row>
    <row r="4" spans="1:966" x14ac:dyDescent="0.2">
      <c r="A4" s="150" t="s">
        <v>105</v>
      </c>
      <c r="B4" s="150"/>
      <c r="H4" s="87" t="s">
        <v>80</v>
      </c>
      <c r="Q4" s="154" t="s">
        <v>100</v>
      </c>
      <c r="R4" s="154"/>
      <c r="S4" s="154"/>
      <c r="X4" s="10"/>
      <c r="Y4" s="10"/>
      <c r="Z4" s="10"/>
    </row>
    <row r="5" spans="1:966" x14ac:dyDescent="0.2">
      <c r="A5" s="149" t="s">
        <v>25</v>
      </c>
      <c r="B5" s="149"/>
      <c r="H5" s="87" t="s">
        <v>81</v>
      </c>
      <c r="M5" s="19" t="s">
        <v>0</v>
      </c>
      <c r="N5" s="66"/>
      <c r="O5" s="12"/>
      <c r="Q5" s="154"/>
      <c r="R5" s="154"/>
      <c r="S5" s="154"/>
      <c r="Y5" s="9"/>
      <c r="Z5" s="9"/>
    </row>
    <row r="6" spans="1:966" x14ac:dyDescent="0.2">
      <c r="A6" s="150" t="s">
        <v>72</v>
      </c>
      <c r="B6" s="150"/>
      <c r="H6" t="s">
        <v>82</v>
      </c>
      <c r="M6" s="19" t="s">
        <v>1</v>
      </c>
      <c r="N6" s="23"/>
      <c r="O6" s="2"/>
      <c r="Q6" s="154"/>
      <c r="R6" s="154"/>
      <c r="S6" s="154"/>
      <c r="X6" s="10"/>
      <c r="Y6" s="10"/>
      <c r="Z6" s="10"/>
    </row>
    <row r="7" spans="1:966" ht="21" customHeight="1" x14ac:dyDescent="0.2">
      <c r="M7" s="8"/>
      <c r="N7" s="2"/>
      <c r="O7" s="2"/>
      <c r="Q7" s="154"/>
      <c r="R7" s="154"/>
      <c r="S7" s="154"/>
      <c r="X7" s="10"/>
      <c r="Y7" s="10"/>
      <c r="Z7" s="10"/>
    </row>
    <row r="8" spans="1:966" ht="21.75" customHeight="1" x14ac:dyDescent="0.2">
      <c r="A8" s="82"/>
      <c r="B8" s="82"/>
      <c r="C8" s="25" t="s">
        <v>6</v>
      </c>
      <c r="Q8" s="154"/>
      <c r="R8" s="154"/>
      <c r="S8" s="154"/>
      <c r="X8" s="10"/>
      <c r="Y8" s="10"/>
      <c r="Z8" s="10"/>
    </row>
    <row r="9" spans="1:966" ht="15" customHeight="1" x14ac:dyDescent="0.2">
      <c r="A9" s="83"/>
      <c r="B9" s="83"/>
      <c r="C9" s="25">
        <v>0</v>
      </c>
      <c r="D9" s="26"/>
      <c r="F9" s="8" t="s">
        <v>83</v>
      </c>
      <c r="G9" s="88" t="s">
        <v>91</v>
      </c>
      <c r="H9" s="39"/>
      <c r="L9" s="3" t="s">
        <v>84</v>
      </c>
      <c r="M9" s="3"/>
      <c r="Q9" s="153" t="s">
        <v>101</v>
      </c>
      <c r="R9" s="153"/>
      <c r="S9" s="153"/>
      <c r="X9" s="10"/>
      <c r="Y9" s="10"/>
      <c r="Z9" s="10"/>
    </row>
    <row r="10" spans="1:966" ht="15" customHeight="1" x14ac:dyDescent="0.2">
      <c r="A10" s="82"/>
      <c r="B10" s="82"/>
      <c r="C10" s="25">
        <v>0</v>
      </c>
      <c r="D10" s="26"/>
      <c r="G10" s="88" t="s">
        <v>53</v>
      </c>
      <c r="H10" s="146"/>
      <c r="I10" s="146"/>
      <c r="J10" s="146"/>
      <c r="L10" s="88" t="s">
        <v>53</v>
      </c>
      <c r="M10" s="125"/>
      <c r="N10" s="125"/>
      <c r="Q10" s="148" t="s">
        <v>102</v>
      </c>
      <c r="R10" s="148"/>
      <c r="S10" s="148"/>
      <c r="X10" s="10"/>
      <c r="Y10" s="10"/>
      <c r="Z10" s="10"/>
    </row>
    <row r="11" spans="1:966" ht="15" customHeight="1" x14ac:dyDescent="0.2">
      <c r="A11" s="83"/>
      <c r="B11" s="83"/>
      <c r="C11" s="25">
        <v>0</v>
      </c>
      <c r="D11" s="26"/>
      <c r="G11" s="88" t="s">
        <v>85</v>
      </c>
      <c r="H11" s="146"/>
      <c r="I11" s="146"/>
      <c r="J11" s="146"/>
      <c r="L11" s="88" t="s">
        <v>85</v>
      </c>
      <c r="M11" s="125"/>
      <c r="N11" s="125"/>
      <c r="Q11" s="148"/>
      <c r="R11" s="148"/>
      <c r="S11" s="148"/>
      <c r="X11" s="10"/>
      <c r="Y11" s="10"/>
      <c r="Z11" s="10"/>
    </row>
    <row r="12" spans="1:966" ht="15" customHeight="1" x14ac:dyDescent="0.2">
      <c r="A12" s="82"/>
      <c r="B12" s="82"/>
      <c r="C12" s="25">
        <v>6.5000000000000002E-2</v>
      </c>
      <c r="D12" s="26"/>
      <c r="G12" s="88" t="s">
        <v>89</v>
      </c>
      <c r="H12" s="146"/>
      <c r="I12" s="146"/>
      <c r="J12" s="146"/>
      <c r="L12" s="88" t="s">
        <v>86</v>
      </c>
      <c r="M12" s="125"/>
      <c r="N12" s="125"/>
      <c r="Q12" s="148"/>
      <c r="R12" s="148"/>
      <c r="S12" s="148"/>
      <c r="X12" s="10"/>
      <c r="Y12" s="10"/>
      <c r="Z12" s="10"/>
    </row>
    <row r="13" spans="1:966" ht="15" customHeight="1" x14ac:dyDescent="0.2">
      <c r="A13" s="83"/>
      <c r="B13" s="83"/>
      <c r="C13" s="25">
        <v>3.2000000000000001E-2</v>
      </c>
      <c r="D13" s="26"/>
      <c r="G13" s="88" t="s">
        <v>87</v>
      </c>
      <c r="H13" s="146"/>
      <c r="I13" s="146"/>
      <c r="J13" s="146"/>
      <c r="L13" s="88" t="s">
        <v>87</v>
      </c>
      <c r="M13" s="125"/>
      <c r="N13" s="125"/>
      <c r="Q13" s="148"/>
      <c r="R13" s="148"/>
      <c r="S13" s="148"/>
      <c r="X13" s="10"/>
      <c r="Y13" s="10"/>
      <c r="Z13" s="10"/>
    </row>
    <row r="14" spans="1:966" ht="15" customHeight="1" x14ac:dyDescent="0.2">
      <c r="A14" s="82"/>
      <c r="B14" s="82"/>
      <c r="G14" s="88" t="s">
        <v>90</v>
      </c>
      <c r="H14" s="146"/>
      <c r="I14" s="146"/>
      <c r="J14" s="146"/>
      <c r="L14" s="88" t="s">
        <v>88</v>
      </c>
      <c r="M14" s="125"/>
      <c r="N14" s="125"/>
      <c r="Q14" s="148"/>
      <c r="R14" s="148"/>
      <c r="S14" s="148"/>
      <c r="X14" s="10"/>
      <c r="Y14" s="10"/>
      <c r="Z14" s="10"/>
    </row>
    <row r="15" spans="1:966" ht="21.75" customHeight="1" x14ac:dyDescent="0.2">
      <c r="A15" s="82"/>
      <c r="B15" s="82"/>
      <c r="Q15" s="148"/>
      <c r="R15" s="148"/>
      <c r="S15" s="148"/>
      <c r="W15" s="10"/>
      <c r="Y15" s="9"/>
      <c r="Z15" s="9"/>
    </row>
    <row r="16" spans="1:966" s="4" customFormat="1" ht="20.100000000000001" customHeight="1" x14ac:dyDescent="0.2">
      <c r="A16" s="83"/>
      <c r="B16" s="83"/>
      <c r="C16" s="21"/>
      <c r="D16" s="21"/>
      <c r="F16" s="157" t="s">
        <v>122</v>
      </c>
      <c r="G16" s="158"/>
      <c r="H16" s="158"/>
      <c r="I16" s="158"/>
      <c r="J16" s="158"/>
      <c r="K16" s="158"/>
      <c r="L16" s="158"/>
      <c r="M16" s="158"/>
      <c r="N16" s="159"/>
      <c r="O16" s="13"/>
      <c r="P16" s="10"/>
      <c r="Q16" s="148"/>
      <c r="R16" s="148"/>
      <c r="S16" s="148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46" s="4" customFormat="1" ht="20.100000000000001" customHeight="1" x14ac:dyDescent="0.2">
      <c r="A17" s="82"/>
      <c r="B17" s="82"/>
      <c r="C17" s="21"/>
      <c r="D17" s="21"/>
      <c r="F17" s="142"/>
      <c r="G17" s="143"/>
      <c r="H17" s="143"/>
      <c r="I17" s="143"/>
      <c r="J17" s="143"/>
      <c r="K17" s="143"/>
      <c r="L17" s="143"/>
      <c r="M17" s="143"/>
      <c r="N17" s="144"/>
      <c r="O17" s="14"/>
      <c r="P17" s="10"/>
      <c r="Q17" s="162" t="s">
        <v>103</v>
      </c>
      <c r="R17" s="162"/>
      <c r="S17" s="162"/>
      <c r="T17" s="10"/>
      <c r="U17" s="10"/>
      <c r="V17" s="10"/>
      <c r="W17" s="9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L17" s="147"/>
      <c r="AM17" s="147"/>
      <c r="AN17" s="147" t="s">
        <v>74</v>
      </c>
      <c r="AO17" s="147"/>
      <c r="AP17" s="60">
        <v>41153</v>
      </c>
      <c r="AQ17" s="145" t="s">
        <v>73</v>
      </c>
      <c r="AR17" s="145"/>
      <c r="AT17" s="64"/>
    </row>
    <row r="18" spans="1:46" ht="12" customHeight="1" x14ac:dyDescent="0.2">
      <c r="A18" s="83"/>
      <c r="B18" s="83"/>
      <c r="Q18" s="154" t="s">
        <v>104</v>
      </c>
      <c r="R18" s="154"/>
      <c r="S18" s="154"/>
      <c r="W18" s="10"/>
      <c r="Y18" s="9"/>
      <c r="Z18" s="9"/>
    </row>
    <row r="19" spans="1:46" s="4" customFormat="1" ht="20.100000000000001" customHeight="1" x14ac:dyDescent="0.2">
      <c r="A19" s="84"/>
      <c r="B19" s="90" t="s">
        <v>97</v>
      </c>
      <c r="C19" s="21" t="s">
        <v>5</v>
      </c>
      <c r="D19" s="21" t="s">
        <v>26</v>
      </c>
      <c r="F19" s="136" t="s">
        <v>61</v>
      </c>
      <c r="G19" s="138"/>
      <c r="H19" s="160" t="s">
        <v>60</v>
      </c>
      <c r="I19" s="161"/>
      <c r="J19" s="161"/>
      <c r="K19" s="124"/>
      <c r="L19" s="124"/>
      <c r="M19" s="71"/>
      <c r="N19" s="70"/>
      <c r="O19" s="13"/>
      <c r="P19" s="10"/>
      <c r="Q19" s="154"/>
      <c r="R19" s="154"/>
      <c r="S19" s="154"/>
      <c r="T19" s="10"/>
      <c r="U19" s="10"/>
      <c r="V19" s="10"/>
      <c r="W19" s="10" t="s">
        <v>8</v>
      </c>
      <c r="X19" s="10" t="s">
        <v>7</v>
      </c>
      <c r="Y19" s="10" t="s">
        <v>96</v>
      </c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46" s="4" customFormat="1" ht="20.100000000000001" customHeight="1" x14ac:dyDescent="0.2">
      <c r="A20" s="84"/>
      <c r="B20" s="91">
        <v>1</v>
      </c>
      <c r="C20" s="22" t="b">
        <v>0</v>
      </c>
      <c r="D20" s="22">
        <v>0</v>
      </c>
      <c r="F20" s="67"/>
      <c r="G20" s="72"/>
      <c r="H20" s="126"/>
      <c r="I20" s="127"/>
      <c r="J20" s="127"/>
      <c r="K20" s="127"/>
      <c r="L20" s="127"/>
      <c r="M20" s="127"/>
      <c r="N20" s="128"/>
      <c r="O20" s="15"/>
      <c r="P20" s="10"/>
      <c r="Q20" s="154"/>
      <c r="R20" s="154"/>
      <c r="S20" s="154"/>
      <c r="T20" s="10"/>
      <c r="U20" s="10"/>
      <c r="V20" s="10"/>
      <c r="W20" s="118">
        <v>0</v>
      </c>
      <c r="X20" s="117">
        <v>0</v>
      </c>
      <c r="Y20" s="117">
        <v>0</v>
      </c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46" s="4" customFormat="1" ht="20.100000000000001" customHeight="1" x14ac:dyDescent="0.2">
      <c r="A21" s="84"/>
      <c r="B21" s="91">
        <v>2</v>
      </c>
      <c r="C21" s="22">
        <v>0</v>
      </c>
      <c r="D21" s="22">
        <v>0</v>
      </c>
      <c r="F21" s="68"/>
      <c r="G21" s="73"/>
      <c r="H21" s="129"/>
      <c r="I21" s="130"/>
      <c r="J21" s="130"/>
      <c r="K21" s="130"/>
      <c r="L21" s="130"/>
      <c r="M21" s="130"/>
      <c r="N21" s="131"/>
      <c r="O21" s="16"/>
      <c r="P21" s="10"/>
      <c r="Q21" s="154"/>
      <c r="R21" s="154"/>
      <c r="S21" s="154"/>
      <c r="T21" s="10"/>
      <c r="U21" s="10"/>
      <c r="V21" s="10"/>
      <c r="W21" s="117">
        <v>0</v>
      </c>
      <c r="X21" s="118">
        <v>0</v>
      </c>
      <c r="Y21" s="117">
        <v>0</v>
      </c>
      <c r="Z21" s="9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46" s="4" customFormat="1" ht="20.100000000000001" customHeight="1" x14ac:dyDescent="0.2">
      <c r="A22" s="84"/>
      <c r="B22" s="91">
        <v>3</v>
      </c>
      <c r="C22" s="22" t="b">
        <v>1</v>
      </c>
      <c r="D22" s="22">
        <v>0</v>
      </c>
      <c r="F22" s="68"/>
      <c r="G22" s="73"/>
      <c r="H22" s="129"/>
      <c r="I22" s="130"/>
      <c r="J22" s="130"/>
      <c r="K22" s="130"/>
      <c r="L22" s="130"/>
      <c r="M22" s="130"/>
      <c r="N22" s="131"/>
      <c r="O22" s="16"/>
      <c r="P22" s="10"/>
      <c r="Q22" s="155" t="s">
        <v>120</v>
      </c>
      <c r="R22" s="155"/>
      <c r="S22" s="155"/>
      <c r="T22" s="10"/>
      <c r="U22" s="10"/>
      <c r="V22" s="10"/>
      <c r="W22" s="117">
        <v>0</v>
      </c>
      <c r="X22" s="117">
        <v>0</v>
      </c>
      <c r="Y22" s="118">
        <v>0</v>
      </c>
      <c r="Z22" s="9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46" s="4" customFormat="1" ht="20.100000000000001" customHeight="1" x14ac:dyDescent="0.2">
      <c r="A23" s="84"/>
      <c r="B23" s="91">
        <v>4</v>
      </c>
      <c r="C23" s="22">
        <v>0</v>
      </c>
      <c r="D23" s="22">
        <v>0</v>
      </c>
      <c r="F23" s="68"/>
      <c r="G23" s="73"/>
      <c r="H23" s="132"/>
      <c r="I23" s="133"/>
      <c r="J23" s="133"/>
      <c r="K23" s="133"/>
      <c r="L23" s="133"/>
      <c r="M23" s="133"/>
      <c r="N23" s="134"/>
      <c r="O23" s="16"/>
      <c r="P23" s="10"/>
      <c r="Q23" s="155"/>
      <c r="R23" s="155"/>
      <c r="S23" s="155"/>
      <c r="T23" s="10"/>
      <c r="U23" s="10"/>
      <c r="V23" s="10"/>
      <c r="W23" s="118">
        <v>0</v>
      </c>
      <c r="X23" s="117">
        <v>0</v>
      </c>
      <c r="Y23" s="117">
        <v>0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46" s="4" customFormat="1" ht="20.100000000000001" customHeight="1" x14ac:dyDescent="0.2">
      <c r="A24" s="84"/>
      <c r="B24" s="91">
        <v>5</v>
      </c>
      <c r="C24" s="22">
        <v>0</v>
      </c>
      <c r="D24" s="22">
        <v>0</v>
      </c>
      <c r="F24" s="68"/>
      <c r="G24" s="73"/>
      <c r="H24" s="135"/>
      <c r="I24" s="130"/>
      <c r="J24" s="130"/>
      <c r="K24" s="130"/>
      <c r="L24" s="130"/>
      <c r="M24" s="130"/>
      <c r="N24" s="131"/>
      <c r="O24" s="16"/>
      <c r="P24" s="10"/>
      <c r="Q24" s="155"/>
      <c r="R24" s="155"/>
      <c r="S24" s="155"/>
      <c r="T24" s="10"/>
      <c r="U24" s="10"/>
      <c r="V24" s="10"/>
      <c r="W24" s="117">
        <v>0</v>
      </c>
      <c r="X24" s="117">
        <v>0</v>
      </c>
      <c r="Y24" s="117">
        <v>0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46" s="4" customFormat="1" ht="20.100000000000001" customHeight="1" x14ac:dyDescent="0.2">
      <c r="A25" s="81"/>
      <c r="B25" s="91">
        <v>6</v>
      </c>
      <c r="C25" s="22">
        <v>0</v>
      </c>
      <c r="D25" s="22">
        <v>0</v>
      </c>
      <c r="F25" s="68"/>
      <c r="G25" s="73"/>
      <c r="H25" s="135"/>
      <c r="I25" s="130"/>
      <c r="J25" s="130"/>
      <c r="K25" s="130"/>
      <c r="L25" s="130"/>
      <c r="M25" s="130"/>
      <c r="N25" s="131"/>
      <c r="O25" s="16"/>
      <c r="P25" s="10"/>
      <c r="Q25" s="155"/>
      <c r="R25" s="155"/>
      <c r="S25" s="155"/>
      <c r="T25" s="10"/>
      <c r="U25" s="10"/>
      <c r="V25" s="10"/>
      <c r="W25" s="117">
        <v>0</v>
      </c>
      <c r="X25" s="118">
        <v>0</v>
      </c>
      <c r="Y25" s="117">
        <v>0</v>
      </c>
      <c r="Z25" s="9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46" s="4" customFormat="1" ht="20.100000000000001" customHeight="1" x14ac:dyDescent="0.2">
      <c r="A26" s="81"/>
      <c r="B26" s="91">
        <v>7</v>
      </c>
      <c r="C26" s="22">
        <v>0</v>
      </c>
      <c r="D26" s="22">
        <v>0</v>
      </c>
      <c r="F26" s="68"/>
      <c r="G26" s="73"/>
      <c r="H26" s="135"/>
      <c r="I26" s="130"/>
      <c r="J26" s="130"/>
      <c r="K26" s="130"/>
      <c r="L26" s="130"/>
      <c r="M26" s="130"/>
      <c r="N26" s="131"/>
      <c r="O26" s="16"/>
      <c r="P26" s="10"/>
      <c r="Q26" s="155"/>
      <c r="R26" s="155"/>
      <c r="S26" s="155"/>
      <c r="T26" s="10"/>
      <c r="U26" s="10"/>
      <c r="V26" s="10"/>
      <c r="W26" s="117">
        <v>0</v>
      </c>
      <c r="X26" s="118">
        <v>0</v>
      </c>
      <c r="Y26" s="117">
        <v>0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46" s="4" customFormat="1" ht="20.100000000000001" customHeight="1" x14ac:dyDescent="0.2">
      <c r="A27" s="81"/>
      <c r="B27" s="91">
        <v>8</v>
      </c>
      <c r="C27" s="22">
        <v>0</v>
      </c>
      <c r="D27" s="22">
        <v>0</v>
      </c>
      <c r="F27" s="68"/>
      <c r="G27" s="73"/>
      <c r="H27" s="135"/>
      <c r="I27" s="130"/>
      <c r="J27" s="130"/>
      <c r="K27" s="130"/>
      <c r="L27" s="130"/>
      <c r="M27" s="130"/>
      <c r="N27" s="131"/>
      <c r="O27" s="16"/>
      <c r="P27" s="10"/>
      <c r="Q27" s="156" t="s">
        <v>121</v>
      </c>
      <c r="R27" s="156"/>
      <c r="S27" s="156"/>
      <c r="T27" s="10"/>
      <c r="U27" s="10"/>
      <c r="V27" s="10"/>
      <c r="W27" s="117">
        <v>0</v>
      </c>
      <c r="X27" s="117">
        <v>0</v>
      </c>
      <c r="Y27" s="117">
        <v>0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46" s="4" customFormat="1" ht="20.100000000000001" customHeight="1" x14ac:dyDescent="0.2">
      <c r="A28" s="81"/>
      <c r="B28" s="91">
        <v>9</v>
      </c>
      <c r="C28" s="22">
        <v>0</v>
      </c>
      <c r="D28" s="22">
        <v>0</v>
      </c>
      <c r="F28" s="68"/>
      <c r="G28" s="74"/>
      <c r="H28" s="135"/>
      <c r="I28" s="130"/>
      <c r="J28" s="130"/>
      <c r="K28" s="130"/>
      <c r="L28" s="130"/>
      <c r="M28" s="130"/>
      <c r="N28" s="131"/>
      <c r="O28" s="16"/>
      <c r="P28" s="10"/>
      <c r="Q28" s="10"/>
      <c r="R28" s="10"/>
      <c r="S28" s="10"/>
      <c r="T28" s="10"/>
      <c r="U28" s="10"/>
      <c r="V28" s="10"/>
      <c r="W28" s="117">
        <v>0</v>
      </c>
      <c r="X28" s="117">
        <v>0</v>
      </c>
      <c r="Y28" s="117">
        <v>0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46" s="4" customFormat="1" ht="20.100000000000001" customHeight="1" x14ac:dyDescent="0.2">
      <c r="A29" s="81"/>
      <c r="B29" s="91">
        <v>10</v>
      </c>
      <c r="C29" s="22">
        <v>0</v>
      </c>
      <c r="D29" s="22">
        <v>0</v>
      </c>
      <c r="F29" s="68"/>
      <c r="G29" s="74"/>
      <c r="H29" s="135"/>
      <c r="I29" s="130"/>
      <c r="J29" s="130"/>
      <c r="K29" s="130"/>
      <c r="L29" s="130"/>
      <c r="M29" s="130"/>
      <c r="N29" s="131"/>
      <c r="O29" s="16"/>
      <c r="P29" s="10"/>
      <c r="Q29" s="10"/>
      <c r="R29" s="10"/>
      <c r="S29" s="10"/>
      <c r="T29" s="10"/>
      <c r="U29" s="10"/>
      <c r="V29" s="10"/>
      <c r="W29" s="117">
        <v>0</v>
      </c>
      <c r="X29" s="118">
        <v>0</v>
      </c>
      <c r="Y29" s="117">
        <v>0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46" s="4" customFormat="1" ht="20.100000000000001" customHeight="1" x14ac:dyDescent="0.2">
      <c r="A30" s="81"/>
      <c r="B30" s="91">
        <v>11</v>
      </c>
      <c r="C30" s="22">
        <v>0</v>
      </c>
      <c r="D30" s="22">
        <v>0</v>
      </c>
      <c r="F30" s="68"/>
      <c r="G30" s="74"/>
      <c r="H30" s="135"/>
      <c r="I30" s="130"/>
      <c r="J30" s="130"/>
      <c r="K30" s="130"/>
      <c r="L30" s="130"/>
      <c r="M30" s="130"/>
      <c r="N30" s="131"/>
      <c r="O30" s="16"/>
      <c r="P30" s="10"/>
      <c r="Q30" s="10"/>
      <c r="R30" s="10"/>
      <c r="S30" s="10"/>
      <c r="T30" s="10"/>
      <c r="U30" s="10"/>
      <c r="V30" s="10"/>
      <c r="W30" s="117">
        <v>0</v>
      </c>
      <c r="X30" s="117">
        <v>0</v>
      </c>
      <c r="Y30" s="117">
        <v>0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46" s="4" customFormat="1" ht="20.100000000000001" customHeight="1" x14ac:dyDescent="0.2">
      <c r="A31" s="81"/>
      <c r="B31" s="91">
        <v>12</v>
      </c>
      <c r="C31" s="22">
        <v>0</v>
      </c>
      <c r="D31" s="22">
        <v>0</v>
      </c>
      <c r="F31" s="69"/>
      <c r="G31" s="75"/>
      <c r="H31" s="142"/>
      <c r="I31" s="143"/>
      <c r="J31" s="143"/>
      <c r="K31" s="143"/>
      <c r="L31" s="143"/>
      <c r="M31" s="143"/>
      <c r="N31" s="144"/>
      <c r="O31" s="16"/>
      <c r="P31" s="10"/>
      <c r="Q31" s="10"/>
      <c r="R31" s="10"/>
      <c r="S31" s="10"/>
      <c r="T31" s="10"/>
      <c r="U31" s="10"/>
      <c r="V31" s="10"/>
      <c r="W31" s="117">
        <v>0</v>
      </c>
      <c r="X31" s="117">
        <v>0</v>
      </c>
      <c r="Y31" s="117">
        <v>0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46" s="4" customFormat="1" ht="20.100000000000001" customHeight="1" x14ac:dyDescent="0.2">
      <c r="A32" s="81" t="s">
        <v>76</v>
      </c>
      <c r="B32" s="84" t="s">
        <v>75</v>
      </c>
      <c r="C32" s="21"/>
      <c r="D32" s="28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L32" s="61"/>
      <c r="M32" s="76" t="s">
        <v>62</v>
      </c>
      <c r="N32" s="80">
        <v>1000</v>
      </c>
      <c r="O32" s="15"/>
      <c r="P32" s="10"/>
      <c r="Q32" s="10"/>
      <c r="R32" s="10"/>
      <c r="S32" s="10"/>
      <c r="T32" s="10"/>
      <c r="U32" s="10"/>
      <c r="V32" s="10"/>
      <c r="W32" s="10"/>
      <c r="X32" s="9"/>
      <c r="Y32" s="9"/>
      <c r="Z32" s="9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20.100000000000001" customHeight="1" x14ac:dyDescent="0.2">
      <c r="A33" s="81"/>
      <c r="B33" s="84"/>
      <c r="C33" s="21"/>
      <c r="D33" s="28"/>
      <c r="F33" s="136" t="s">
        <v>51</v>
      </c>
      <c r="G33" s="137"/>
      <c r="H33" s="138"/>
      <c r="I33" s="5"/>
      <c r="J33" s="5"/>
      <c r="K33" s="5"/>
      <c r="L33" s="61"/>
      <c r="M33" s="6" t="s">
        <v>64</v>
      </c>
      <c r="N33" s="80">
        <v>0</v>
      </c>
      <c r="O33" s="15"/>
      <c r="P33" s="10"/>
      <c r="Q33" s="10"/>
      <c r="R33" s="10"/>
      <c r="S33" s="10"/>
      <c r="T33" s="10"/>
      <c r="U33" s="10"/>
      <c r="V33" s="10"/>
      <c r="W33" s="10"/>
      <c r="X33" s="9"/>
      <c r="Y33" s="9"/>
      <c r="Z33" s="9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20.100000000000001" customHeight="1" x14ac:dyDescent="0.2">
      <c r="A34" s="81"/>
      <c r="B34" s="84"/>
      <c r="C34" s="21"/>
      <c r="D34" s="28"/>
      <c r="F34" s="139"/>
      <c r="G34" s="140"/>
      <c r="H34" s="141"/>
      <c r="I34" s="5"/>
      <c r="J34" s="5"/>
      <c r="K34" s="5"/>
      <c r="L34" s="61"/>
      <c r="M34" s="6" t="s">
        <v>65</v>
      </c>
      <c r="N34" s="78">
        <f>oknMaterials+oknLabour</f>
        <v>1000</v>
      </c>
      <c r="O34" s="15"/>
      <c r="P34" s="10"/>
      <c r="Q34" s="10"/>
      <c r="R34" s="10"/>
      <c r="S34" s="10"/>
      <c r="T34" s="10"/>
      <c r="U34" s="10"/>
      <c r="V34" s="10"/>
      <c r="W34" s="10"/>
      <c r="X34" s="9"/>
      <c r="Y34" s="9"/>
      <c r="Z34" s="9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hidden="1" customHeight="1" x14ac:dyDescent="0.2">
      <c r="A35" s="81"/>
      <c r="B35" s="84"/>
      <c r="C35" s="21"/>
      <c r="D35" s="21"/>
      <c r="F35" s="5"/>
      <c r="G35" s="5"/>
      <c r="H35" s="5"/>
      <c r="I35" s="5"/>
      <c r="J35" s="5"/>
      <c r="K35" s="5"/>
      <c r="L35" s="119" t="s">
        <v>63</v>
      </c>
      <c r="M35" s="62">
        <v>6.5000000000000002E-2</v>
      </c>
      <c r="N35" s="80">
        <v>0</v>
      </c>
      <c r="O35" s="15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hidden="1" customHeight="1" x14ac:dyDescent="0.2">
      <c r="A36" s="81"/>
      <c r="B36" s="84"/>
      <c r="C36" s="21"/>
      <c r="D36" s="21"/>
      <c r="F36" s="5"/>
      <c r="G36" s="5"/>
      <c r="H36" s="5"/>
      <c r="I36" s="5"/>
      <c r="J36" s="5"/>
      <c r="K36" s="5"/>
      <c r="L36" s="119" t="s">
        <v>48</v>
      </c>
      <c r="M36" s="63">
        <v>3.2000000000000001E-2</v>
      </c>
      <c r="N36" s="80">
        <v>0</v>
      </c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20.100000000000001" customHeight="1" x14ac:dyDescent="0.2">
      <c r="A37" s="84"/>
      <c r="B37" s="84"/>
      <c r="C37" s="21"/>
      <c r="D37" s="21"/>
      <c r="F37" s="5"/>
      <c r="G37" s="5"/>
      <c r="H37" s="5"/>
      <c r="I37" s="5"/>
      <c r="K37" s="5"/>
      <c r="L37" s="61"/>
      <c r="M37" s="6" t="s">
        <v>66</v>
      </c>
      <c r="N37" s="78">
        <f>ROUND(oknSubTotal*17.5%,2)</f>
        <v>175</v>
      </c>
      <c r="O37" s="18"/>
      <c r="P37" s="10"/>
      <c r="Q37" s="10"/>
      <c r="R37" s="10"/>
      <c r="S37" s="10"/>
      <c r="T37" s="10"/>
      <c r="U37" s="10"/>
      <c r="V37" s="10"/>
      <c r="W37" s="10"/>
      <c r="X37" s="9"/>
      <c r="Y37" s="9"/>
      <c r="Z37" s="9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18.75" customHeight="1" x14ac:dyDescent="0.2">
      <c r="A38" s="84"/>
      <c r="B38" s="84"/>
      <c r="C38" s="21"/>
      <c r="D38" s="21"/>
      <c r="L38" s="61"/>
      <c r="M38" s="6" t="s">
        <v>68</v>
      </c>
      <c r="N38" s="78">
        <f>ROUND(oknSubTotal+oknVAT,2)</f>
        <v>1175</v>
      </c>
      <c r="O38" s="15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18.75" customHeight="1" x14ac:dyDescent="0.2">
      <c r="L39" s="3"/>
      <c r="M39" s="77" t="s">
        <v>67</v>
      </c>
      <c r="N39" s="78">
        <f>ROUND(oknLabour*-18%,2)</f>
        <v>0</v>
      </c>
      <c r="X39" s="10"/>
      <c r="Y39" s="10"/>
      <c r="Z39" s="10"/>
    </row>
    <row r="40" spans="1:36" ht="18.75" customHeight="1" x14ac:dyDescent="0.2">
      <c r="L40" s="3"/>
      <c r="M40" s="6" t="s">
        <v>69</v>
      </c>
      <c r="N40" s="78">
        <f>ROUND(oknTotalIncVAT+oknTaxOnLabour,2)</f>
        <v>1175</v>
      </c>
      <c r="X40" s="10"/>
      <c r="Y40" s="10"/>
      <c r="Z40" s="10"/>
    </row>
    <row r="41" spans="1:36" ht="18.75" customHeight="1" x14ac:dyDescent="0.2">
      <c r="L41" s="3"/>
      <c r="M41" s="6" t="s">
        <v>70</v>
      </c>
      <c r="N41" s="80">
        <v>0</v>
      </c>
      <c r="X41" s="10"/>
      <c r="Y41" s="10"/>
      <c r="Z41" s="10"/>
    </row>
    <row r="42" spans="1:36" ht="18.75" customHeight="1" x14ac:dyDescent="0.2">
      <c r="L42" s="3"/>
      <c r="M42" s="77" t="s">
        <v>71</v>
      </c>
      <c r="N42" s="79">
        <f>ROUND(oknTotal-oknPayments,2)</f>
        <v>1175</v>
      </c>
      <c r="X42" s="10"/>
      <c r="Y42" s="10"/>
      <c r="Z42" s="10"/>
    </row>
    <row r="43" spans="1:36" x14ac:dyDescent="0.2">
      <c r="X43" s="10"/>
      <c r="Y43" s="10"/>
      <c r="Z43" s="10"/>
    </row>
    <row r="44" spans="1:36" ht="18" customHeight="1" x14ac:dyDescent="0.2">
      <c r="F44" s="123" t="s">
        <v>78</v>
      </c>
      <c r="G44" s="123"/>
      <c r="H44" s="123"/>
      <c r="I44" s="123"/>
      <c r="J44" s="123"/>
      <c r="K44" s="123"/>
      <c r="L44" s="123"/>
      <c r="M44" s="123"/>
      <c r="N44" s="123"/>
      <c r="X44" s="10"/>
      <c r="Y44" s="10"/>
      <c r="Z44" s="10"/>
    </row>
    <row r="45" spans="1:36" x14ac:dyDescent="0.2">
      <c r="F45" s="121" t="s">
        <v>79</v>
      </c>
      <c r="G45" s="122"/>
      <c r="H45" s="122"/>
      <c r="I45" s="122"/>
      <c r="J45" s="122"/>
      <c r="K45" s="122"/>
      <c r="L45" s="122"/>
      <c r="M45" s="122"/>
      <c r="N45" s="122"/>
      <c r="X45" s="10"/>
      <c r="Y45" s="10"/>
      <c r="Z45" s="10"/>
    </row>
    <row r="46" spans="1:36" x14ac:dyDescent="0.2">
      <c r="H46" s="65"/>
      <c r="I46" s="7"/>
      <c r="J46" s="7"/>
      <c r="K46" s="7"/>
      <c r="L46" s="7"/>
      <c r="X46" s="10"/>
      <c r="Y46" s="10"/>
      <c r="Z46" s="10"/>
    </row>
    <row r="47" spans="1:36" x14ac:dyDescent="0.2">
      <c r="F47" s="7"/>
      <c r="G47" s="7"/>
      <c r="H47" s="7"/>
      <c r="I47" s="7"/>
      <c r="J47" s="7"/>
      <c r="K47" s="7"/>
      <c r="L47" s="7"/>
      <c r="Y47" s="9"/>
      <c r="Z47" s="9"/>
    </row>
    <row r="48" spans="1:36" x14ac:dyDescent="0.2">
      <c r="I48" s="3"/>
      <c r="J48" s="3"/>
      <c r="K48" s="3"/>
      <c r="L48" s="3"/>
      <c r="Y48" s="9"/>
      <c r="Z48" s="9"/>
    </row>
    <row r="49" spans="24:26" x14ac:dyDescent="0.2">
      <c r="X49" s="10"/>
      <c r="Y49" s="10"/>
      <c r="Z49" s="10"/>
    </row>
    <row r="50" spans="24:26" x14ac:dyDescent="0.2">
      <c r="X50" s="10"/>
      <c r="Y50" s="10"/>
      <c r="Z50" s="10"/>
    </row>
    <row r="51" spans="24:26" x14ac:dyDescent="0.2">
      <c r="Y51" s="9"/>
      <c r="Z51" s="9"/>
    </row>
    <row r="52" spans="24:26" x14ac:dyDescent="0.2">
      <c r="X52" s="10"/>
      <c r="Y52" s="10"/>
      <c r="Z52" s="10"/>
    </row>
    <row r="53" spans="24:26" x14ac:dyDescent="0.2">
      <c r="X53" s="10"/>
      <c r="Y53" s="10"/>
      <c r="Z53" s="10"/>
    </row>
    <row r="54" spans="24:26" x14ac:dyDescent="0.2">
      <c r="X54" s="10"/>
      <c r="Y54" s="10"/>
      <c r="Z54" s="10"/>
    </row>
    <row r="55" spans="24:26" x14ac:dyDescent="0.2">
      <c r="X55" s="10"/>
      <c r="Y55" s="10"/>
      <c r="Z55" s="10"/>
    </row>
    <row r="56" spans="24:26" x14ac:dyDescent="0.2">
      <c r="X56" s="10"/>
      <c r="Y56" s="10"/>
      <c r="Z56" s="10"/>
    </row>
    <row r="57" spans="24:26" x14ac:dyDescent="0.2">
      <c r="X57" s="10"/>
      <c r="Y57" s="10"/>
      <c r="Z57" s="10"/>
    </row>
    <row r="58" spans="24:26" x14ac:dyDescent="0.2">
      <c r="X58" s="10"/>
      <c r="Y58" s="10"/>
      <c r="Z58" s="10"/>
    </row>
    <row r="59" spans="24:26" x14ac:dyDescent="0.2">
      <c r="X59" s="10"/>
      <c r="Y59" s="10"/>
      <c r="Z59" s="10"/>
    </row>
    <row r="60" spans="24:26" x14ac:dyDescent="0.2">
      <c r="X60" s="10"/>
      <c r="Y60" s="10"/>
      <c r="Z60" s="10"/>
    </row>
    <row r="61" spans="24:26" x14ac:dyDescent="0.2">
      <c r="Y61" s="9"/>
      <c r="Z61" s="9"/>
    </row>
    <row r="62" spans="24:26" x14ac:dyDescent="0.2">
      <c r="Y62" s="9"/>
      <c r="Z62" s="9"/>
    </row>
    <row r="63" spans="24:26" x14ac:dyDescent="0.2">
      <c r="X63" s="10"/>
      <c r="Y63" s="10"/>
      <c r="Z63" s="10"/>
    </row>
    <row r="64" spans="24:26" x14ac:dyDescent="0.2">
      <c r="X64" s="10"/>
      <c r="Y64" s="10"/>
      <c r="Z64" s="10"/>
    </row>
    <row r="65" spans="24:26" x14ac:dyDescent="0.2">
      <c r="Y65" s="9"/>
      <c r="Z65" s="9"/>
    </row>
    <row r="66" spans="24:26" x14ac:dyDescent="0.2">
      <c r="X66" s="10"/>
      <c r="Y66" s="10"/>
      <c r="Z66" s="10"/>
    </row>
    <row r="67" spans="24:26" x14ac:dyDescent="0.2">
      <c r="X67" s="10"/>
      <c r="Y67" s="10"/>
      <c r="Z67" s="10"/>
    </row>
    <row r="68" spans="24:26" x14ac:dyDescent="0.2">
      <c r="X68" s="10"/>
      <c r="Y68" s="10"/>
      <c r="Z68" s="10"/>
    </row>
    <row r="69" spans="24:26" x14ac:dyDescent="0.2">
      <c r="X69" s="10"/>
      <c r="Y69" s="10"/>
      <c r="Z69" s="10"/>
    </row>
    <row r="70" spans="24:26" x14ac:dyDescent="0.2">
      <c r="X70" s="10"/>
      <c r="Y70" s="10"/>
      <c r="Z70" s="10"/>
    </row>
    <row r="71" spans="24:26" x14ac:dyDescent="0.2">
      <c r="X71" s="10"/>
      <c r="Y71" s="10"/>
      <c r="Z71" s="10"/>
    </row>
    <row r="72" spans="24:26" x14ac:dyDescent="0.2">
      <c r="X72" s="10"/>
      <c r="Y72" s="10"/>
      <c r="Z72" s="10"/>
    </row>
    <row r="73" spans="24:26" x14ac:dyDescent="0.2">
      <c r="Y73" s="9"/>
      <c r="Z73" s="9"/>
    </row>
    <row r="74" spans="24:26" x14ac:dyDescent="0.2">
      <c r="Y74" s="9"/>
      <c r="Z74" s="9"/>
    </row>
    <row r="75" spans="24:26" x14ac:dyDescent="0.2">
      <c r="X75" s="10"/>
      <c r="Y75" s="10"/>
      <c r="Z75" s="10"/>
    </row>
    <row r="76" spans="24:26" x14ac:dyDescent="0.2">
      <c r="X76" s="10"/>
      <c r="Y76" s="10"/>
      <c r="Z76" s="10"/>
    </row>
    <row r="77" spans="24:26" x14ac:dyDescent="0.2">
      <c r="Y77" s="9"/>
      <c r="Z77" s="9"/>
    </row>
    <row r="78" spans="24:26" x14ac:dyDescent="0.2">
      <c r="X78" s="10"/>
      <c r="Y78" s="10"/>
      <c r="Z78" s="10"/>
    </row>
    <row r="79" spans="24:26" x14ac:dyDescent="0.2">
      <c r="X79" s="10"/>
      <c r="Y79" s="10"/>
      <c r="Z79" s="10"/>
    </row>
    <row r="80" spans="24:26" x14ac:dyDescent="0.2">
      <c r="X80" s="10"/>
      <c r="Y80" s="10"/>
      <c r="Z80" s="10"/>
    </row>
    <row r="81" spans="24:26" x14ac:dyDescent="0.2">
      <c r="X81" s="10"/>
      <c r="Y81" s="10"/>
      <c r="Z81" s="10"/>
    </row>
    <row r="82" spans="24:26" x14ac:dyDescent="0.2">
      <c r="X82" s="10"/>
      <c r="Y82" s="10"/>
      <c r="Z82" s="10"/>
    </row>
    <row r="83" spans="24:26" x14ac:dyDescent="0.2">
      <c r="X83" s="10"/>
      <c r="Y83" s="10"/>
      <c r="Z83" s="10"/>
    </row>
    <row r="84" spans="24:26" x14ac:dyDescent="0.2">
      <c r="X84" s="10"/>
      <c r="Y84" s="10"/>
      <c r="Z84" s="10"/>
    </row>
    <row r="85" spans="24:26" x14ac:dyDescent="0.2">
      <c r="Y85" s="9"/>
      <c r="Z85" s="9"/>
    </row>
    <row r="86" spans="24:26" x14ac:dyDescent="0.2">
      <c r="Y86" s="9"/>
      <c r="Z86" s="9"/>
    </row>
    <row r="87" spans="24:26" x14ac:dyDescent="0.2">
      <c r="X87" s="10"/>
      <c r="Y87" s="10"/>
      <c r="Z87" s="10"/>
    </row>
    <row r="88" spans="24:26" x14ac:dyDescent="0.2">
      <c r="X88" s="10"/>
      <c r="Y88" s="10"/>
      <c r="Z88" s="10"/>
    </row>
    <row r="89" spans="24:26" x14ac:dyDescent="0.2">
      <c r="Y89" s="9"/>
      <c r="Z89" s="9"/>
    </row>
    <row r="90" spans="24:26" x14ac:dyDescent="0.2">
      <c r="X90" s="10"/>
      <c r="Y90" s="10"/>
      <c r="Z90" s="10"/>
    </row>
    <row r="91" spans="24:26" x14ac:dyDescent="0.2">
      <c r="X91" s="10"/>
      <c r="Y91" s="10"/>
      <c r="Z91" s="10"/>
    </row>
    <row r="92" spans="24:26" x14ac:dyDescent="0.2">
      <c r="X92" s="10"/>
      <c r="Y92" s="10"/>
      <c r="Z92" s="10"/>
    </row>
    <row r="93" spans="24:26" x14ac:dyDescent="0.2">
      <c r="X93" s="10"/>
      <c r="Y93" s="10"/>
      <c r="Z93" s="10"/>
    </row>
    <row r="94" spans="24:26" x14ac:dyDescent="0.2">
      <c r="X94" s="10"/>
      <c r="Y94" s="10"/>
      <c r="Z94" s="10"/>
    </row>
    <row r="95" spans="24:26" x14ac:dyDescent="0.2">
      <c r="X95" s="10"/>
      <c r="Y95" s="10"/>
      <c r="Z95" s="10"/>
    </row>
    <row r="96" spans="24:26" x14ac:dyDescent="0.2">
      <c r="X96" s="10"/>
      <c r="Y96" s="10"/>
      <c r="Z96" s="10"/>
    </row>
    <row r="97" spans="24:26" x14ac:dyDescent="0.2">
      <c r="X97" s="10"/>
      <c r="Y97" s="10"/>
      <c r="Z97" s="10"/>
    </row>
    <row r="98" spans="24:26" x14ac:dyDescent="0.2">
      <c r="Y98" s="9"/>
      <c r="Z98" s="9"/>
    </row>
    <row r="99" spans="24:26" x14ac:dyDescent="0.2">
      <c r="Y99" s="9"/>
      <c r="Z99" s="9"/>
    </row>
    <row r="100" spans="24:26" x14ac:dyDescent="0.2">
      <c r="X100" s="10"/>
      <c r="Y100" s="10"/>
      <c r="Z100" s="10"/>
    </row>
    <row r="101" spans="24:26" x14ac:dyDescent="0.2">
      <c r="X101" s="10"/>
      <c r="Y101" s="10"/>
      <c r="Z101" s="10"/>
    </row>
    <row r="102" spans="24:26" x14ac:dyDescent="0.2">
      <c r="Y102" s="9"/>
      <c r="Z102" s="9"/>
    </row>
    <row r="103" spans="24:26" x14ac:dyDescent="0.2">
      <c r="X103" s="10"/>
      <c r="Y103" s="10"/>
      <c r="Z103" s="10"/>
    </row>
    <row r="104" spans="24:26" x14ac:dyDescent="0.2">
      <c r="X104" s="10"/>
      <c r="Y104" s="10"/>
      <c r="Z104" s="10"/>
    </row>
    <row r="105" spans="24:26" x14ac:dyDescent="0.2">
      <c r="X105" s="10"/>
      <c r="Y105" s="10"/>
      <c r="Z105" s="10"/>
    </row>
    <row r="106" spans="24:26" x14ac:dyDescent="0.2">
      <c r="X106" s="10"/>
      <c r="Y106" s="10"/>
      <c r="Z106" s="10"/>
    </row>
    <row r="107" spans="24:26" x14ac:dyDescent="0.2">
      <c r="X107" s="10"/>
      <c r="Y107" s="10"/>
      <c r="Z107" s="10"/>
    </row>
    <row r="108" spans="24:26" x14ac:dyDescent="0.2">
      <c r="X108" s="10"/>
      <c r="Y108" s="10"/>
      <c r="Z108" s="10"/>
    </row>
    <row r="109" spans="24:26" x14ac:dyDescent="0.2">
      <c r="X109" s="10"/>
      <c r="Y109" s="10"/>
      <c r="Z109" s="10"/>
    </row>
    <row r="110" spans="24:26" x14ac:dyDescent="0.2">
      <c r="X110" s="10"/>
      <c r="Y110" s="10"/>
      <c r="Z110" s="10"/>
    </row>
    <row r="111" spans="24:26" x14ac:dyDescent="0.2">
      <c r="Y111" s="9"/>
      <c r="Z111" s="9"/>
    </row>
    <row r="112" spans="24:26" x14ac:dyDescent="0.2">
      <c r="Y112" s="9"/>
      <c r="Z112" s="9"/>
    </row>
    <row r="113" spans="24:26" x14ac:dyDescent="0.2">
      <c r="X113" s="10"/>
      <c r="Y113" s="10"/>
      <c r="Z113" s="10"/>
    </row>
    <row r="114" spans="24:26" x14ac:dyDescent="0.2">
      <c r="X114" s="10"/>
      <c r="Y114" s="10"/>
      <c r="Z114" s="10"/>
    </row>
    <row r="115" spans="24:26" x14ac:dyDescent="0.2">
      <c r="Y115" s="9"/>
      <c r="Z115" s="9"/>
    </row>
    <row r="116" spans="24:26" x14ac:dyDescent="0.2">
      <c r="X116" s="10"/>
      <c r="Y116" s="10"/>
      <c r="Z116" s="10"/>
    </row>
    <row r="117" spans="24:26" x14ac:dyDescent="0.2">
      <c r="X117" s="10"/>
      <c r="Y117" s="10"/>
      <c r="Z117" s="10"/>
    </row>
    <row r="118" spans="24:26" x14ac:dyDescent="0.2">
      <c r="X118" s="10"/>
      <c r="Y118" s="10"/>
      <c r="Z118" s="10"/>
    </row>
    <row r="119" spans="24:26" x14ac:dyDescent="0.2">
      <c r="X119" s="10"/>
      <c r="Y119" s="10"/>
      <c r="Z119" s="10"/>
    </row>
    <row r="120" spans="24:26" x14ac:dyDescent="0.2">
      <c r="X120" s="10"/>
      <c r="Y120" s="10"/>
      <c r="Z120" s="10"/>
    </row>
    <row r="121" spans="24:26" x14ac:dyDescent="0.2">
      <c r="X121" s="10"/>
      <c r="Y121" s="10"/>
      <c r="Z121" s="10"/>
    </row>
    <row r="122" spans="24:26" x14ac:dyDescent="0.2">
      <c r="X122" s="10"/>
      <c r="Y122" s="10"/>
      <c r="Z122" s="10"/>
    </row>
    <row r="123" spans="24:26" x14ac:dyDescent="0.2">
      <c r="X123" s="10"/>
      <c r="Y123" s="10"/>
      <c r="Z123" s="10"/>
    </row>
    <row r="124" spans="24:26" x14ac:dyDescent="0.2">
      <c r="X124" s="10"/>
      <c r="Y124" s="10"/>
      <c r="Z124" s="10"/>
    </row>
    <row r="125" spans="24:26" x14ac:dyDescent="0.2">
      <c r="X125" s="10"/>
      <c r="Y125" s="10"/>
      <c r="Z125" s="10"/>
    </row>
    <row r="126" spans="24:26" x14ac:dyDescent="0.2">
      <c r="X126" s="10"/>
      <c r="Y126" s="10"/>
      <c r="Z126" s="10"/>
    </row>
    <row r="127" spans="24:26" x14ac:dyDescent="0.2">
      <c r="X127" s="10"/>
      <c r="Y127" s="10"/>
      <c r="Z127" s="10"/>
    </row>
    <row r="128" spans="24:26" x14ac:dyDescent="0.2">
      <c r="X128" s="10"/>
      <c r="Y128" s="9"/>
      <c r="Z128" s="9"/>
    </row>
    <row r="129" spans="23:27" x14ac:dyDescent="0.2">
      <c r="Y129" s="9"/>
      <c r="Z129" s="9"/>
    </row>
    <row r="130" spans="23:27" x14ac:dyDescent="0.2">
      <c r="Y130" s="10"/>
      <c r="Z130" s="10"/>
      <c r="AA130" s="10"/>
    </row>
    <row r="131" spans="23:27" x14ac:dyDescent="0.2">
      <c r="W131" s="10"/>
      <c r="X131" s="10"/>
      <c r="Y131" s="10"/>
      <c r="Z131" s="10"/>
      <c r="AA131" s="10"/>
    </row>
    <row r="132" spans="23:27" x14ac:dyDescent="0.2">
      <c r="W132" s="10"/>
      <c r="X132" s="10"/>
      <c r="Y132" s="9"/>
      <c r="Z132" s="9"/>
    </row>
    <row r="133" spans="23:27" x14ac:dyDescent="0.2">
      <c r="Y133" s="10"/>
      <c r="Z133" s="10"/>
      <c r="AA133" s="10"/>
    </row>
    <row r="134" spans="23:27" x14ac:dyDescent="0.2">
      <c r="W134" s="10"/>
      <c r="X134" s="10"/>
      <c r="Y134" s="10"/>
      <c r="Z134" s="10"/>
      <c r="AA134" s="10"/>
    </row>
    <row r="135" spans="23:27" x14ac:dyDescent="0.2">
      <c r="Y135" s="10"/>
      <c r="Z135" s="10"/>
      <c r="AA135" s="10"/>
    </row>
    <row r="136" spans="23:27" x14ac:dyDescent="0.2">
      <c r="Y136" s="10"/>
      <c r="Z136" s="10"/>
      <c r="AA136" s="10"/>
    </row>
    <row r="137" spans="23:27" x14ac:dyDescent="0.2">
      <c r="W137" s="10"/>
      <c r="X137" s="10"/>
      <c r="Y137" s="10"/>
      <c r="Z137" s="10"/>
      <c r="AA137" s="10"/>
    </row>
    <row r="138" spans="23:27" x14ac:dyDescent="0.2">
      <c r="W138" s="10"/>
      <c r="X138" s="10"/>
      <c r="Y138" s="10"/>
      <c r="Z138" s="10"/>
      <c r="AA138" s="10"/>
    </row>
    <row r="139" spans="23:27" x14ac:dyDescent="0.2">
      <c r="Y139" s="10"/>
      <c r="Z139" s="10"/>
      <c r="AA139" s="10"/>
    </row>
    <row r="140" spans="23:27" x14ac:dyDescent="0.2">
      <c r="W140" s="10"/>
      <c r="X140" s="10"/>
      <c r="Y140" s="10"/>
      <c r="Z140" s="10"/>
      <c r="AA140" s="10"/>
    </row>
    <row r="141" spans="23:27" x14ac:dyDescent="0.2">
      <c r="W141" s="10"/>
      <c r="X141" s="10"/>
      <c r="Y141" s="10"/>
      <c r="Z141" s="10"/>
      <c r="AA141" s="10"/>
    </row>
    <row r="142" spans="23:27" x14ac:dyDescent="0.2">
      <c r="W142" s="10"/>
      <c r="X142" s="10"/>
      <c r="Y142" s="10"/>
      <c r="Z142" s="10"/>
      <c r="AA142" s="10"/>
    </row>
    <row r="143" spans="23:27" x14ac:dyDescent="0.2">
      <c r="W143" s="10"/>
      <c r="X143" s="10"/>
      <c r="Y143" s="10"/>
      <c r="Z143" s="10"/>
      <c r="AA143" s="10"/>
    </row>
    <row r="144" spans="23:27" x14ac:dyDescent="0.2">
      <c r="W144" s="10"/>
      <c r="X144" s="10"/>
      <c r="Y144" s="9"/>
      <c r="Z144" s="9"/>
    </row>
    <row r="145" spans="23:27" x14ac:dyDescent="0.2">
      <c r="Y145" s="9"/>
      <c r="Z145" s="9"/>
    </row>
    <row r="146" spans="23:27" x14ac:dyDescent="0.2">
      <c r="Y146" s="10"/>
      <c r="Z146" s="10"/>
      <c r="AA146" s="10"/>
    </row>
    <row r="147" spans="23:27" x14ac:dyDescent="0.2">
      <c r="W147" s="10"/>
      <c r="X147" s="10"/>
      <c r="Y147" s="10"/>
      <c r="Z147" s="10"/>
      <c r="AA147" s="10"/>
    </row>
    <row r="148" spans="23:27" x14ac:dyDescent="0.2">
      <c r="W148" s="10"/>
      <c r="X148" s="10"/>
      <c r="Y148" s="9"/>
      <c r="Z148" s="9"/>
    </row>
    <row r="149" spans="23:27" x14ac:dyDescent="0.2">
      <c r="Y149" s="10"/>
      <c r="Z149" s="10"/>
      <c r="AA149" s="10"/>
    </row>
    <row r="150" spans="23:27" x14ac:dyDescent="0.2">
      <c r="W150" s="10"/>
      <c r="X150" s="10"/>
      <c r="Y150" s="10"/>
      <c r="Z150" s="10"/>
      <c r="AA150" s="10"/>
    </row>
    <row r="151" spans="23:27" x14ac:dyDescent="0.2">
      <c r="W151" s="10"/>
      <c r="X151" s="10"/>
      <c r="Y151" s="10"/>
      <c r="Z151" s="10"/>
      <c r="AA151" s="10"/>
    </row>
    <row r="152" spans="23:27" x14ac:dyDescent="0.2">
      <c r="W152" s="10"/>
      <c r="X152" s="10"/>
      <c r="Y152" s="10"/>
      <c r="Z152" s="10"/>
      <c r="AA152" s="10"/>
    </row>
    <row r="153" spans="23:27" x14ac:dyDescent="0.2">
      <c r="W153" s="10"/>
      <c r="Y153" s="9"/>
      <c r="Z153" s="9"/>
      <c r="AA153" s="10"/>
    </row>
    <row r="154" spans="23:27" x14ac:dyDescent="0.2">
      <c r="W154" s="10"/>
      <c r="Y154" s="9"/>
      <c r="Z154" s="9"/>
      <c r="AA154" s="10"/>
    </row>
    <row r="155" spans="23:27" x14ac:dyDescent="0.2">
      <c r="W155" s="10"/>
      <c r="X155" s="10"/>
      <c r="Y155" s="10"/>
      <c r="Z155" s="10"/>
      <c r="AA155" s="10"/>
    </row>
    <row r="156" spans="23:27" x14ac:dyDescent="0.2">
      <c r="W156" s="10"/>
      <c r="X156" s="10"/>
      <c r="Y156" s="10"/>
      <c r="Z156" s="10"/>
      <c r="AA156" s="10"/>
    </row>
    <row r="157" spans="23:27" x14ac:dyDescent="0.2">
      <c r="W157" s="10"/>
      <c r="Y157" s="9"/>
      <c r="Z157" s="9"/>
      <c r="AA157" s="10"/>
    </row>
    <row r="158" spans="23:27" x14ac:dyDescent="0.2">
      <c r="W158" s="10"/>
      <c r="Y158" s="9"/>
      <c r="Z158" s="9"/>
      <c r="AA158" s="10"/>
    </row>
    <row r="159" spans="23:27" x14ac:dyDescent="0.2">
      <c r="X159" s="10"/>
      <c r="Y159" s="10"/>
      <c r="Z159" s="10"/>
      <c r="AA159" s="10"/>
    </row>
    <row r="160" spans="23:27" x14ac:dyDescent="0.2">
      <c r="X160" s="10"/>
      <c r="Y160" s="10"/>
      <c r="Z160" s="10"/>
    </row>
    <row r="161" spans="24:26" x14ac:dyDescent="0.2">
      <c r="Y161" s="9"/>
      <c r="Z161" s="9"/>
    </row>
    <row r="162" spans="24:26" x14ac:dyDescent="0.2">
      <c r="Y162" s="9"/>
      <c r="Z162" s="9"/>
    </row>
    <row r="163" spans="24:26" x14ac:dyDescent="0.2">
      <c r="Y163" s="9"/>
      <c r="Z163" s="9"/>
    </row>
    <row r="164" spans="24:26" x14ac:dyDescent="0.2">
      <c r="X164" s="10"/>
      <c r="Y164" s="10"/>
      <c r="Z164" s="10"/>
    </row>
    <row r="165" spans="24:26" x14ac:dyDescent="0.2">
      <c r="X165" s="10"/>
      <c r="Y165" s="10"/>
      <c r="Z165" s="10"/>
    </row>
    <row r="166" spans="24:26" x14ac:dyDescent="0.2">
      <c r="Y166" s="9"/>
      <c r="Z166" s="9"/>
    </row>
    <row r="167" spans="24:26" x14ac:dyDescent="0.2">
      <c r="X167" s="10"/>
      <c r="Y167" s="10"/>
      <c r="Z167" s="10"/>
    </row>
    <row r="168" spans="24:26" x14ac:dyDescent="0.2">
      <c r="X168" s="10"/>
      <c r="Y168" s="10"/>
      <c r="Z168" s="10"/>
    </row>
    <row r="169" spans="24:26" x14ac:dyDescent="0.2">
      <c r="X169" s="10"/>
      <c r="Y169" s="10"/>
      <c r="Z169" s="10"/>
    </row>
    <row r="170" spans="24:26" x14ac:dyDescent="0.2">
      <c r="X170" s="10"/>
      <c r="Y170" s="10"/>
      <c r="Z170" s="10"/>
    </row>
    <row r="171" spans="24:26" x14ac:dyDescent="0.2">
      <c r="Y171" s="9"/>
      <c r="Z171" s="9"/>
    </row>
    <row r="172" spans="24:26" x14ac:dyDescent="0.2">
      <c r="Y172" s="9"/>
      <c r="Z172" s="9"/>
    </row>
    <row r="173" spans="24:26" x14ac:dyDescent="0.2">
      <c r="X173" s="10"/>
      <c r="Y173" s="10"/>
      <c r="Z173" s="10"/>
    </row>
    <row r="174" spans="24:26" x14ac:dyDescent="0.2">
      <c r="X174" s="10"/>
      <c r="Y174" s="10"/>
      <c r="Z174" s="10"/>
    </row>
    <row r="175" spans="24:26" x14ac:dyDescent="0.2">
      <c r="Y175" s="9"/>
      <c r="Z175" s="9"/>
    </row>
    <row r="176" spans="24:26" x14ac:dyDescent="0.2">
      <c r="X176" s="10"/>
      <c r="Y176" s="10"/>
      <c r="Z176" s="10"/>
    </row>
    <row r="177" spans="24:26" x14ac:dyDescent="0.2">
      <c r="X177" s="10"/>
      <c r="Y177" s="10"/>
      <c r="Z177" s="10"/>
    </row>
    <row r="178" spans="24:26" x14ac:dyDescent="0.2">
      <c r="X178" s="10"/>
      <c r="Y178" s="10"/>
      <c r="Z178" s="10"/>
    </row>
    <row r="179" spans="24:26" x14ac:dyDescent="0.2">
      <c r="X179" s="10"/>
      <c r="Y179" s="10"/>
      <c r="Z179" s="10"/>
    </row>
    <row r="180" spans="24:26" x14ac:dyDescent="0.2">
      <c r="X180" s="10"/>
      <c r="Y180" s="10"/>
      <c r="Z180" s="10"/>
    </row>
    <row r="181" spans="24:26" x14ac:dyDescent="0.2">
      <c r="X181" s="10"/>
      <c r="Y181" s="10"/>
      <c r="Z181" s="10"/>
    </row>
    <row r="182" spans="24:26" x14ac:dyDescent="0.2">
      <c r="X182" s="10"/>
      <c r="Y182" s="10"/>
      <c r="Z182" s="10"/>
    </row>
    <row r="183" spans="24:26" x14ac:dyDescent="0.2">
      <c r="X183" s="10"/>
      <c r="Y183" s="10"/>
      <c r="Z183" s="10"/>
    </row>
    <row r="184" spans="24:26" x14ac:dyDescent="0.2">
      <c r="Y184" s="9"/>
      <c r="Z184" s="9"/>
    </row>
    <row r="185" spans="24:26" x14ac:dyDescent="0.2">
      <c r="Y185" s="9"/>
      <c r="Z185" s="9"/>
    </row>
    <row r="186" spans="24:26" x14ac:dyDescent="0.2">
      <c r="X186" s="10"/>
      <c r="Y186" s="10"/>
      <c r="Z186" s="10"/>
    </row>
    <row r="187" spans="24:26" x14ac:dyDescent="0.2">
      <c r="X187" s="10"/>
      <c r="Y187" s="10"/>
      <c r="Z187" s="10"/>
    </row>
    <row r="188" spans="24:26" x14ac:dyDescent="0.2">
      <c r="Y188" s="9"/>
      <c r="Z188" s="9"/>
    </row>
    <row r="189" spans="24:26" x14ac:dyDescent="0.2">
      <c r="X189" s="10"/>
      <c r="Y189" s="10"/>
      <c r="Z189" s="10"/>
    </row>
    <row r="190" spans="24:26" x14ac:dyDescent="0.2">
      <c r="X190" s="10"/>
      <c r="Y190" s="10"/>
      <c r="Z190" s="10"/>
    </row>
    <row r="191" spans="24:26" x14ac:dyDescent="0.2">
      <c r="X191" s="10"/>
      <c r="Y191" s="10"/>
      <c r="Z191" s="10"/>
    </row>
    <row r="192" spans="24:26" x14ac:dyDescent="0.2">
      <c r="X192" s="10"/>
      <c r="Y192" s="10"/>
      <c r="Z192" s="10"/>
    </row>
    <row r="193" spans="24:26" x14ac:dyDescent="0.2">
      <c r="X193" s="10"/>
      <c r="Y193" s="10"/>
      <c r="Z193" s="10"/>
    </row>
    <row r="194" spans="24:26" x14ac:dyDescent="0.2">
      <c r="X194" s="10"/>
      <c r="Y194" s="10"/>
      <c r="Z194" s="10"/>
    </row>
    <row r="195" spans="24:26" x14ac:dyDescent="0.2">
      <c r="X195" s="10"/>
      <c r="Y195" s="10"/>
      <c r="Z195" s="10"/>
    </row>
    <row r="196" spans="24:26" x14ac:dyDescent="0.2">
      <c r="X196" s="10"/>
      <c r="Y196" s="10"/>
      <c r="Z196" s="10"/>
    </row>
    <row r="197" spans="24:26" x14ac:dyDescent="0.2">
      <c r="X197" s="10"/>
      <c r="Y197" s="10"/>
      <c r="Z197" s="10"/>
    </row>
    <row r="900" spans="1:1" hidden="1" x14ac:dyDescent="0.2">
      <c r="A900" s="115" t="s">
        <v>134</v>
      </c>
    </row>
    <row r="921" spans="1:1" hidden="1" x14ac:dyDescent="0.2">
      <c r="A921" s="115" t="s">
        <v>136</v>
      </c>
    </row>
    <row r="936" spans="1:1" hidden="1" x14ac:dyDescent="0.2">
      <c r="A936" s="115" t="s">
        <v>134</v>
      </c>
    </row>
    <row r="945" spans="1:1" hidden="1" x14ac:dyDescent="0.2">
      <c r="A945" s="115" t="s">
        <v>134</v>
      </c>
    </row>
  </sheetData>
  <sheetProtection sheet="1" objects="1" scenarios="1" selectLockedCells="1"/>
  <mergeCells count="47">
    <mergeCell ref="Q1:S1"/>
    <mergeCell ref="Q3:S3"/>
    <mergeCell ref="Q4:S8"/>
    <mergeCell ref="Q9:S9"/>
    <mergeCell ref="H30:N30"/>
    <mergeCell ref="H26:N26"/>
    <mergeCell ref="H27:N27"/>
    <mergeCell ref="H28:N28"/>
    <mergeCell ref="H29:N29"/>
    <mergeCell ref="M12:N12"/>
    <mergeCell ref="Q22:S26"/>
    <mergeCell ref="Q27:S27"/>
    <mergeCell ref="F16:N16"/>
    <mergeCell ref="H19:J19"/>
    <mergeCell ref="Q17:S17"/>
    <mergeCell ref="Q18:S21"/>
    <mergeCell ref="A3:B3"/>
    <mergeCell ref="A4:B4"/>
    <mergeCell ref="A5:B5"/>
    <mergeCell ref="A6:B6"/>
    <mergeCell ref="F19:G19"/>
    <mergeCell ref="F17:N17"/>
    <mergeCell ref="AQ17:AR17"/>
    <mergeCell ref="H10:J10"/>
    <mergeCell ref="H11:J11"/>
    <mergeCell ref="H12:J12"/>
    <mergeCell ref="AN17:AO17"/>
    <mergeCell ref="M10:N10"/>
    <mergeCell ref="M11:N11"/>
    <mergeCell ref="AL17:AM17"/>
    <mergeCell ref="H14:J14"/>
    <mergeCell ref="Q10:S16"/>
    <mergeCell ref="H13:J13"/>
    <mergeCell ref="M13:N13"/>
    <mergeCell ref="F45:N45"/>
    <mergeCell ref="F44:N44"/>
    <mergeCell ref="K19:L19"/>
    <mergeCell ref="M14:N14"/>
    <mergeCell ref="H20:N20"/>
    <mergeCell ref="H21:N21"/>
    <mergeCell ref="H22:N22"/>
    <mergeCell ref="H23:N23"/>
    <mergeCell ref="H24:N24"/>
    <mergeCell ref="H25:N25"/>
    <mergeCell ref="F33:H33"/>
    <mergeCell ref="F34:H34"/>
    <mergeCell ref="H31:N31"/>
  </mergeCells>
  <phoneticPr fontId="7" type="noConversion"/>
  <dataValidations count="10">
    <dataValidation type="date" allowBlank="1" showErrorMessage="1" errorTitle="Invalid Input" error="Please enter a valid date." sqref="AP17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L17:AM17 F34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N17:AO17 AQ17:AR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T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5:M36 W20:X23 W25:X31" xr:uid="{00000000-0002-0000-0000-000009000000}">
      <formula1>999999999.99</formula1>
    </dataValidation>
  </dataValidations>
  <hyperlinks>
    <hyperlink ref="Q27" r:id="rId1" display="http://www.InvoicingTemplates.com" xr:uid="{00000000-0004-0000-0000-000006000000}"/>
    <hyperlink ref="A900" r:id="rId2" tooltip="Plumbing Contractor Receipt Form" display="http://www.invoicingtemplate.com/plumbinginvoicetemplate.html" xr:uid="{00000000-0004-0000-0000-000009000000}"/>
    <hyperlink ref="AKD1" r:id="rId3" tooltip="Plumbing Contractor Invoice Template" display="http://www.invoicingtemplate.com/plumbinginvoicetemplate.html" xr:uid="{00000000-0004-0000-0000-00000A000000}"/>
    <hyperlink ref="A945" r:id="rId4" tooltip="Plumbing Contractor Receipt Form" display="http://www.invoicingtemplate.com/plumbinginvoicetemplate.html" xr:uid="{00000000-0004-0000-0000-00000B000000}"/>
    <hyperlink ref="AIA1" r:id="rId5" tooltip="Plumbing Contractor Invoice Template" display="http://www.invoicingtemplate.com/plumbinginvoicetemplate.html" xr:uid="{00000000-0004-0000-0000-00000C000000}"/>
    <hyperlink ref="A936" r:id="rId6" tooltip="Plumbing Contractor Receipt Form" display="http://www.invoicingtemplate.com/plumbinginvoicetemplate.html" xr:uid="{00000000-0004-0000-0000-00000D000000}"/>
    <hyperlink ref="AHW1" r:id="rId7" tooltip="Plumbing Contractor Invoice Template" display="http://www.invoicingtemplate.com/plumbinginvoicetemplate.html" xr:uid="{00000000-0004-0000-0000-00000E000000}"/>
    <hyperlink ref="A921" r:id="rId8" tooltip="Plumbing Contractor Receipt Form" display="http://www.invoicingtemplate.com/plumbinginvoicetemplate.html" xr:uid="{00000000-0004-0000-0000-00000F000000}"/>
    <hyperlink ref="AIQ1" r:id="rId9" tooltip="Plumbing Contractor Invoice Template" display="http://www.invoicingtemplate.com/plumbinginvoicetemplate.html" xr:uid="{00000000-0004-0000-0000-000010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0" customWidth="1"/>
    <col min="2" max="2" width="11.42578125" style="20" customWidth="1"/>
    <col min="3" max="3" width="10.5703125" style="44" customWidth="1"/>
    <col min="4" max="4" width="11.85546875" style="41" customWidth="1"/>
    <col min="5" max="5" width="9.28515625" style="30" customWidth="1"/>
    <col min="6" max="6" width="12.140625" style="20" hidden="1" customWidth="1"/>
    <col min="7" max="7" width="11.42578125" style="20" customWidth="1"/>
    <col min="8" max="8" width="12.140625" style="41" hidden="1" customWidth="1"/>
    <col min="9" max="9" width="11.28515625" style="41" hidden="1" customWidth="1"/>
    <col min="10" max="10" width="9.5703125" style="41" hidden="1" customWidth="1"/>
    <col min="11" max="11" width="10.140625" style="41" hidden="1" customWidth="1"/>
    <col min="12" max="12" width="16" style="41" customWidth="1"/>
    <col min="13" max="13" width="14.140625" style="41" customWidth="1"/>
    <col min="14" max="14" width="12.85546875" style="41" customWidth="1"/>
    <col min="15" max="15" width="11.42578125" style="30" hidden="1" customWidth="1"/>
    <col min="16" max="16" width="16.85546875" style="30" hidden="1" customWidth="1"/>
    <col min="17" max="17" width="0" style="20" hidden="1" customWidth="1"/>
    <col min="18" max="16384" width="9.140625" style="20"/>
  </cols>
  <sheetData>
    <row r="1" spans="2:17" s="35" customFormat="1" ht="50.25" customHeight="1" x14ac:dyDescent="0.2">
      <c r="C1" s="43"/>
      <c r="D1" s="40"/>
      <c r="E1" s="48"/>
      <c r="H1" s="40"/>
      <c r="I1" s="40"/>
      <c r="J1" s="40"/>
      <c r="K1" s="40"/>
      <c r="L1" s="40"/>
      <c r="M1" s="40"/>
      <c r="N1" s="40"/>
      <c r="O1" s="48"/>
      <c r="P1" s="48"/>
    </row>
    <row r="2" spans="2:17" ht="3" customHeight="1" x14ac:dyDescent="0.2"/>
    <row r="3" spans="2:17" ht="33" customHeight="1" x14ac:dyDescent="0.4">
      <c r="B3" s="86" t="str">
        <f>oknCompanyName</f>
        <v>Plumbing Invoice Template</v>
      </c>
      <c r="C3" s="45"/>
      <c r="J3" s="54"/>
      <c r="M3" s="54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6"/>
    </row>
    <row r="6" spans="2:17" x14ac:dyDescent="0.2">
      <c r="B6" s="20" t="str">
        <f>oknCompanyContact</f>
        <v>Phone Number,Web Address, etc.</v>
      </c>
    </row>
    <row r="7" spans="2:17" ht="14.25" customHeight="1" x14ac:dyDescent="0.2">
      <c r="K7" s="55"/>
    </row>
    <row r="8" spans="2:17" ht="14.25" customHeight="1" x14ac:dyDescent="0.2">
      <c r="B8" s="57" t="s">
        <v>32</v>
      </c>
    </row>
    <row r="9" spans="2:17" x14ac:dyDescent="0.2">
      <c r="B9" s="27" t="s">
        <v>28</v>
      </c>
      <c r="C9" s="46"/>
    </row>
    <row r="10" spans="2:17" x14ac:dyDescent="0.2">
      <c r="B10" s="27" t="s">
        <v>31</v>
      </c>
      <c r="C10" s="46"/>
    </row>
    <row r="11" spans="2:17" ht="4.5" customHeight="1" x14ac:dyDescent="0.2"/>
    <row r="12" spans="2:17" s="30" customFormat="1" ht="15.75" customHeight="1" x14ac:dyDescent="0.2">
      <c r="B12" s="89" t="s">
        <v>50</v>
      </c>
      <c r="C12" s="37" t="s">
        <v>27</v>
      </c>
      <c r="D12" s="42" t="s">
        <v>49</v>
      </c>
      <c r="E12" s="36" t="s">
        <v>33</v>
      </c>
      <c r="F12" s="36" t="s">
        <v>40</v>
      </c>
      <c r="G12" s="36" t="s">
        <v>41</v>
      </c>
      <c r="H12" s="42" t="s">
        <v>34</v>
      </c>
      <c r="I12" s="42" t="s">
        <v>35</v>
      </c>
      <c r="J12" s="42" t="str">
        <f>oknTax1Name</f>
        <v>L</v>
      </c>
      <c r="K12" s="42" t="str">
        <f>oknTax2Name</f>
        <v>GST</v>
      </c>
      <c r="L12" s="42" t="s">
        <v>36</v>
      </c>
      <c r="M12" s="42" t="s">
        <v>37</v>
      </c>
      <c r="N12" s="42" t="s">
        <v>38</v>
      </c>
      <c r="O12" s="36" t="s">
        <v>39</v>
      </c>
      <c r="P12" s="36" t="s">
        <v>51</v>
      </c>
      <c r="Q12" s="36" t="s">
        <v>107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0" customWidth="1"/>
    <col min="2" max="2" width="13.28515625" style="20" customWidth="1"/>
    <col min="3" max="3" width="11.42578125" style="44" customWidth="1"/>
    <col min="4" max="4" width="25.5703125" style="34" customWidth="1"/>
    <col min="5" max="5" width="10.42578125" style="30" customWidth="1"/>
    <col min="6" max="6" width="12.28515625" style="41" hidden="1" customWidth="1"/>
    <col min="7" max="7" width="9.42578125" style="41" hidden="1" customWidth="1"/>
    <col min="8" max="8" width="7.5703125" style="41" hidden="1" customWidth="1"/>
    <col min="9" max="9" width="14.5703125" style="41" hidden="1" customWidth="1"/>
    <col min="10" max="10" width="11.28515625" style="41" customWidth="1"/>
    <col min="11" max="11" width="12.5703125" style="41" customWidth="1"/>
    <col min="12" max="12" width="11.5703125" style="41" hidden="1" customWidth="1"/>
    <col min="13" max="13" width="11.42578125" style="41" customWidth="1"/>
    <col min="14" max="14" width="11.140625" style="30" hidden="1" customWidth="1"/>
    <col min="15" max="15" width="13.28515625" style="30" hidden="1" customWidth="1"/>
    <col min="16" max="16" width="12.42578125" style="30" hidden="1" customWidth="1"/>
    <col min="17" max="17" width="16" style="30" hidden="1" customWidth="1"/>
    <col min="18" max="16384" width="9.140625" style="20"/>
  </cols>
  <sheetData>
    <row r="1" spans="2:17" s="35" customFormat="1" ht="50.25" customHeight="1" x14ac:dyDescent="0.2">
      <c r="C1" s="43"/>
      <c r="D1" s="38"/>
      <c r="E1" s="48"/>
      <c r="F1" s="40"/>
      <c r="G1" s="40"/>
      <c r="H1" s="40"/>
      <c r="I1" s="40"/>
      <c r="J1" s="40"/>
      <c r="K1" s="40"/>
      <c r="L1" s="40"/>
      <c r="M1" s="40"/>
      <c r="N1" s="48"/>
      <c r="O1" s="48"/>
      <c r="P1" s="48"/>
      <c r="Q1" s="48"/>
    </row>
    <row r="2" spans="2:17" ht="3.75" customHeight="1" x14ac:dyDescent="0.2"/>
    <row r="3" spans="2:17" ht="33" customHeight="1" x14ac:dyDescent="0.4">
      <c r="B3" s="86" t="str">
        <f>oknCompanyName</f>
        <v>Plumbing Invoice Template</v>
      </c>
      <c r="C3" s="45"/>
      <c r="J3" s="54"/>
      <c r="M3" s="54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6"/>
    </row>
    <row r="6" spans="2:17" x14ac:dyDescent="0.2">
      <c r="B6" s="20" t="str">
        <f>oknCompanyContact</f>
        <v>Phone Number,Web Address, etc.</v>
      </c>
    </row>
    <row r="7" spans="2:17" ht="21" customHeight="1" x14ac:dyDescent="0.2">
      <c r="B7" s="57" t="s">
        <v>32</v>
      </c>
      <c r="K7" s="55"/>
    </row>
    <row r="8" spans="2:17" ht="11.25" customHeight="1" x14ac:dyDescent="0.2">
      <c r="B8" s="27" t="s">
        <v>28</v>
      </c>
      <c r="C8" s="46"/>
    </row>
    <row r="9" spans="2:17" x14ac:dyDescent="0.2">
      <c r="B9" s="27" t="s">
        <v>31</v>
      </c>
      <c r="C9" s="46"/>
    </row>
    <row r="10" spans="2:17" ht="4.5" customHeight="1" x14ac:dyDescent="0.2"/>
    <row r="11" spans="2:17" s="30" customFormat="1" ht="15.75" customHeight="1" x14ac:dyDescent="0.2">
      <c r="B11" s="36" t="s">
        <v>52</v>
      </c>
      <c r="C11" s="37" t="s">
        <v>27</v>
      </c>
      <c r="D11" s="36" t="s">
        <v>53</v>
      </c>
      <c r="E11" s="36" t="s">
        <v>33</v>
      </c>
      <c r="F11" s="42" t="s">
        <v>49</v>
      </c>
      <c r="G11" s="42" t="str">
        <f>oknTax1Name</f>
        <v>L</v>
      </c>
      <c r="H11" s="42" t="str">
        <f>oknTax2Name</f>
        <v>GST</v>
      </c>
      <c r="I11" s="42" t="s">
        <v>54</v>
      </c>
      <c r="J11" s="42" t="s">
        <v>37</v>
      </c>
      <c r="K11" s="42" t="s">
        <v>38</v>
      </c>
      <c r="L11" s="42" t="s">
        <v>34</v>
      </c>
      <c r="M11" s="42" t="s">
        <v>36</v>
      </c>
      <c r="N11" s="36" t="s">
        <v>39</v>
      </c>
      <c r="O11" s="36" t="s">
        <v>40</v>
      </c>
      <c r="P11" s="36" t="s">
        <v>41</v>
      </c>
      <c r="Q11" s="36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0" customWidth="1"/>
    <col min="2" max="2" width="13.5703125" style="20" customWidth="1"/>
    <col min="3" max="3" width="13.42578125" style="44" customWidth="1"/>
    <col min="4" max="4" width="10.5703125" style="34" customWidth="1"/>
    <col min="5" max="5" width="17.85546875" style="34" customWidth="1"/>
    <col min="6" max="6" width="9.42578125" style="20" customWidth="1"/>
    <col min="7" max="7" width="9.140625" style="41"/>
    <col min="8" max="8" width="10.5703125" style="33" customWidth="1"/>
    <col min="9" max="9" width="10.5703125" style="41" customWidth="1"/>
    <col min="10" max="16384" width="9.140625" style="20"/>
  </cols>
  <sheetData>
    <row r="1" spans="2:12" s="35" customFormat="1" ht="50.25" customHeight="1" x14ac:dyDescent="0.2">
      <c r="C1" s="43"/>
      <c r="D1" s="38"/>
      <c r="E1" s="38"/>
      <c r="G1" s="40"/>
      <c r="H1" s="32"/>
      <c r="I1" s="40"/>
    </row>
    <row r="2" spans="2:12" ht="4.5" customHeight="1" x14ac:dyDescent="0.2"/>
    <row r="3" spans="2:12" ht="33" customHeight="1" x14ac:dyDescent="0.4">
      <c r="B3" s="86" t="str">
        <f>oknCompanyName</f>
        <v>Plumbing Invoice Template</v>
      </c>
      <c r="C3" s="45"/>
      <c r="L3" s="50"/>
    </row>
    <row r="4" spans="2:12" x14ac:dyDescent="0.2">
      <c r="B4" s="20" t="str">
        <f>oknCompanyAddress</f>
        <v>Street Address</v>
      </c>
    </row>
    <row r="5" spans="2:12" x14ac:dyDescent="0.2">
      <c r="B5" s="20" t="str">
        <f>oknCompanyCityStateZip</f>
        <v>City, ST  ZIP Code</v>
      </c>
      <c r="L5" s="51"/>
    </row>
    <row r="6" spans="2:12" x14ac:dyDescent="0.2">
      <c r="B6" s="20" t="str">
        <f>oknCompanyContact</f>
        <v>Phone Number,Web Address, etc.</v>
      </c>
      <c r="L6" s="47"/>
    </row>
    <row r="7" spans="2:12" ht="21" customHeight="1" x14ac:dyDescent="0.2">
      <c r="B7" s="57" t="s">
        <v>32</v>
      </c>
      <c r="J7" s="52"/>
      <c r="K7" s="47"/>
      <c r="L7" s="47"/>
    </row>
    <row r="8" spans="2:12" ht="13.5" customHeight="1" x14ac:dyDescent="0.2">
      <c r="B8" s="27" t="s">
        <v>28</v>
      </c>
      <c r="C8" s="49"/>
    </row>
    <row r="9" spans="2:12" x14ac:dyDescent="0.2">
      <c r="B9" s="27" t="s">
        <v>31</v>
      </c>
      <c r="C9" s="49"/>
      <c r="D9" s="20"/>
      <c r="J9" s="53"/>
      <c r="K9" s="53"/>
      <c r="L9" s="53"/>
    </row>
    <row r="10" spans="2:12" ht="4.5" customHeight="1" x14ac:dyDescent="0.2"/>
    <row r="11" spans="2:12" s="30" customFormat="1" ht="15.75" customHeight="1" x14ac:dyDescent="0.2">
      <c r="B11" s="36" t="s">
        <v>55</v>
      </c>
      <c r="C11" s="37" t="s">
        <v>27</v>
      </c>
      <c r="D11" s="36" t="s">
        <v>33</v>
      </c>
      <c r="E11" s="36" t="s">
        <v>56</v>
      </c>
      <c r="F11" s="36" t="s">
        <v>8</v>
      </c>
      <c r="G11" s="42" t="s">
        <v>7</v>
      </c>
      <c r="H11" s="31" t="s">
        <v>57</v>
      </c>
      <c r="I11" s="42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0" customWidth="1"/>
    <col min="2" max="2" width="10.5703125" style="93" customWidth="1"/>
    <col min="3" max="3" width="33.140625" style="44" customWidth="1"/>
    <col min="4" max="4" width="10" style="41" customWidth="1"/>
    <col min="5" max="5" width="10.85546875" style="41" customWidth="1"/>
    <col min="6" max="6" width="9" style="41" customWidth="1"/>
    <col min="7" max="7" width="10.7109375" style="33" customWidth="1"/>
    <col min="8" max="8" width="10.42578125" style="33" customWidth="1"/>
    <col min="9" max="16384" width="9.140625" style="20"/>
  </cols>
  <sheetData>
    <row r="1" spans="2:8" s="35" customFormat="1" ht="50.25" customHeight="1" x14ac:dyDescent="0.2">
      <c r="B1" s="92"/>
      <c r="C1" s="43"/>
      <c r="D1" s="40"/>
      <c r="E1" s="40"/>
      <c r="F1" s="40"/>
      <c r="G1" s="32"/>
      <c r="H1" s="32"/>
    </row>
    <row r="2" spans="2:8" ht="3.75" customHeight="1" x14ac:dyDescent="0.2"/>
    <row r="3" spans="2:8" ht="33" customHeight="1" x14ac:dyDescent="0.4">
      <c r="B3" s="86" t="str">
        <f>oknCompanyName</f>
        <v>Plumbing Invoice Template</v>
      </c>
      <c r="C3" s="45"/>
      <c r="D3" s="58"/>
      <c r="E3" s="58"/>
    </row>
    <row r="4" spans="2:8" x14ac:dyDescent="0.2">
      <c r="B4" s="20" t="str">
        <f>oknCompanyAddress</f>
        <v>Street Address</v>
      </c>
      <c r="D4" s="58"/>
      <c r="E4" s="58"/>
    </row>
    <row r="5" spans="2:8" x14ac:dyDescent="0.2">
      <c r="B5" s="20" t="str">
        <f>oknCompanyCityStateZip</f>
        <v>City, ST  ZIP Code</v>
      </c>
      <c r="D5" s="58"/>
      <c r="E5" s="58"/>
    </row>
    <row r="6" spans="2:8" x14ac:dyDescent="0.2">
      <c r="B6" s="20" t="str">
        <f>oknCompanyContact</f>
        <v>Phone Number,Web Address, etc.</v>
      </c>
      <c r="D6" s="58"/>
      <c r="E6" s="58"/>
    </row>
    <row r="7" spans="2:8" ht="27.75" customHeight="1" x14ac:dyDescent="0.2"/>
    <row r="8" spans="2:8" ht="15.75" customHeight="1" x14ac:dyDescent="0.2">
      <c r="B8" s="94" t="s">
        <v>2</v>
      </c>
    </row>
    <row r="9" spans="2:8" ht="15.75" customHeight="1" x14ac:dyDescent="0.2">
      <c r="B9" s="27" t="s">
        <v>42</v>
      </c>
      <c r="C9" s="20"/>
      <c r="F9" s="163" t="s">
        <v>108</v>
      </c>
      <c r="G9" s="164"/>
      <c r="H9" s="95">
        <v>0</v>
      </c>
    </row>
    <row r="10" spans="2:8" ht="15.75" customHeight="1" x14ac:dyDescent="0.2">
      <c r="B10" s="27" t="s">
        <v>43</v>
      </c>
      <c r="C10" s="20"/>
      <c r="F10" s="165" t="s">
        <v>109</v>
      </c>
      <c r="G10" s="166"/>
      <c r="H10" s="97">
        <v>0</v>
      </c>
    </row>
    <row r="11" spans="2:8" ht="15.75" customHeight="1" x14ac:dyDescent="0.2">
      <c r="B11" s="27" t="s">
        <v>44</v>
      </c>
      <c r="C11" s="98"/>
      <c r="F11" s="99"/>
      <c r="G11" s="100"/>
    </row>
    <row r="12" spans="2:8" ht="15.75" customHeight="1" x14ac:dyDescent="0.2">
      <c r="B12" s="27" t="s">
        <v>45</v>
      </c>
      <c r="C12" s="20"/>
      <c r="F12" s="163" t="s">
        <v>110</v>
      </c>
      <c r="G12" s="164"/>
      <c r="H12" s="95">
        <v>0</v>
      </c>
    </row>
    <row r="13" spans="2:8" ht="15.75" customHeight="1" x14ac:dyDescent="0.2">
      <c r="B13" s="27" t="s">
        <v>47</v>
      </c>
      <c r="C13" s="20"/>
      <c r="F13" s="96" t="s">
        <v>111</v>
      </c>
      <c r="G13" s="101"/>
      <c r="H13" s="97">
        <v>0</v>
      </c>
    </row>
    <row r="14" spans="2:8" ht="15.75" customHeight="1" x14ac:dyDescent="0.2">
      <c r="B14" s="27" t="s">
        <v>46</v>
      </c>
      <c r="C14" s="20"/>
    </row>
    <row r="15" spans="2:8" ht="3" customHeight="1" x14ac:dyDescent="0.2"/>
    <row r="16" spans="2:8" ht="15.75" customHeight="1" x14ac:dyDescent="0.2">
      <c r="B16" s="102" t="s">
        <v>112</v>
      </c>
    </row>
    <row r="17" spans="2:8" ht="15.75" customHeight="1" x14ac:dyDescent="0.2">
      <c r="B17" s="27" t="s">
        <v>29</v>
      </c>
      <c r="C17" s="59"/>
    </row>
    <row r="18" spans="2:8" ht="15.75" customHeight="1" x14ac:dyDescent="0.2">
      <c r="B18" s="27" t="s">
        <v>30</v>
      </c>
      <c r="C18" s="59"/>
    </row>
    <row r="19" spans="2:8" ht="12" customHeight="1" x14ac:dyDescent="0.2"/>
    <row r="20" spans="2:8" ht="15.75" customHeight="1" x14ac:dyDescent="0.2">
      <c r="B20" s="37" t="s">
        <v>113</v>
      </c>
      <c r="C20" s="37" t="s">
        <v>114</v>
      </c>
      <c r="D20" s="37" t="s">
        <v>115</v>
      </c>
      <c r="E20" s="37" t="s">
        <v>116</v>
      </c>
      <c r="F20" s="37" t="s">
        <v>117</v>
      </c>
      <c r="G20" s="31" t="s">
        <v>118</v>
      </c>
      <c r="H20" s="31" t="s">
        <v>119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0" customWidth="1"/>
    <col min="2" max="2" width="11.85546875" style="20" customWidth="1"/>
    <col min="3" max="3" width="12.140625" style="44" customWidth="1"/>
    <col min="4" max="4" width="8.140625" style="30" customWidth="1"/>
    <col min="5" max="5" width="10.5703125" style="30" customWidth="1"/>
    <col min="6" max="6" width="11.85546875" style="41" customWidth="1"/>
    <col min="7" max="8" width="10.85546875" style="41" hidden="1" customWidth="1"/>
    <col min="9" max="9" width="9.5703125" style="41" hidden="1" customWidth="1"/>
    <col min="10" max="10" width="11.42578125" style="41" customWidth="1"/>
    <col min="11" max="11" width="12.5703125" style="41" customWidth="1"/>
    <col min="12" max="12" width="11.7109375" style="41" hidden="1" customWidth="1"/>
    <col min="13" max="13" width="12.7109375" style="41" customWidth="1"/>
    <col min="14" max="14" width="9.42578125" style="30" hidden="1" customWidth="1"/>
    <col min="15" max="15" width="11.42578125" style="20" customWidth="1"/>
    <col min="16" max="16384" width="9.140625" style="20"/>
  </cols>
  <sheetData>
    <row r="1" spans="2:14" s="35" customFormat="1" ht="50.25" customHeight="1" x14ac:dyDescent="0.2">
      <c r="C1" s="43"/>
      <c r="D1" s="48"/>
      <c r="E1" s="48"/>
      <c r="F1" s="40"/>
      <c r="G1" s="40"/>
      <c r="H1" s="40"/>
      <c r="I1" s="40"/>
      <c r="J1" s="40"/>
      <c r="K1" s="40"/>
      <c r="L1" s="40"/>
      <c r="M1" s="40"/>
      <c r="N1" s="48"/>
    </row>
    <row r="2" spans="2:14" ht="3.75" customHeight="1" x14ac:dyDescent="0.2"/>
    <row r="3" spans="2:14" ht="33" customHeight="1" x14ac:dyDescent="0.4">
      <c r="B3" s="86" t="str">
        <f>oknCompanyName</f>
        <v>Plumbing Invoice Template</v>
      </c>
      <c r="C3" s="45"/>
      <c r="J3" s="54"/>
      <c r="M3" s="54"/>
    </row>
    <row r="4" spans="2:14" x14ac:dyDescent="0.2">
      <c r="B4" s="20" t="str">
        <f>oknCompanyAddress</f>
        <v>Street Address</v>
      </c>
    </row>
    <row r="5" spans="2:14" x14ac:dyDescent="0.2">
      <c r="B5" s="20" t="str">
        <f>oknCompanyCityStateZip</f>
        <v>City, ST  ZIP Code</v>
      </c>
      <c r="M5" s="56"/>
    </row>
    <row r="6" spans="2:14" x14ac:dyDescent="0.2">
      <c r="B6" s="20" t="str">
        <f>oknCompanyContact</f>
        <v>Phone Number,Web Address, etc.</v>
      </c>
    </row>
    <row r="7" spans="2:14" ht="12.75" customHeight="1" x14ac:dyDescent="0.2">
      <c r="K7" s="55"/>
    </row>
    <row r="8" spans="2:14" ht="12.75" customHeight="1" x14ac:dyDescent="0.2">
      <c r="B8" s="57" t="s">
        <v>32</v>
      </c>
    </row>
    <row r="9" spans="2:14" ht="12.75" customHeight="1" x14ac:dyDescent="0.2">
      <c r="B9" s="27" t="s">
        <v>28</v>
      </c>
      <c r="C9" s="49"/>
    </row>
    <row r="10" spans="2:14" ht="12.75" customHeight="1" x14ac:dyDescent="0.2">
      <c r="B10" s="27" t="s">
        <v>31</v>
      </c>
      <c r="C10" s="49"/>
    </row>
    <row r="11" spans="2:14" ht="12.75" customHeight="1" x14ac:dyDescent="0.2"/>
    <row r="12" spans="2:14" ht="3" customHeight="1" x14ac:dyDescent="0.2"/>
    <row r="13" spans="2:14" s="30" customFormat="1" ht="15.75" customHeight="1" x14ac:dyDescent="0.2">
      <c r="B13" s="36" t="s">
        <v>41</v>
      </c>
      <c r="C13" s="37" t="s">
        <v>27</v>
      </c>
      <c r="D13" s="36" t="s">
        <v>40</v>
      </c>
      <c r="E13" s="36" t="s">
        <v>33</v>
      </c>
      <c r="F13" s="42" t="s">
        <v>49</v>
      </c>
      <c r="G13" s="42" t="str">
        <f>oknTax1Name</f>
        <v>L</v>
      </c>
      <c r="H13" s="42" t="str">
        <f>oknTax2Name</f>
        <v>GST</v>
      </c>
      <c r="I13" s="42" t="s">
        <v>35</v>
      </c>
      <c r="J13" s="42" t="s">
        <v>36</v>
      </c>
      <c r="K13" s="42" t="s">
        <v>37</v>
      </c>
      <c r="L13" s="42" t="s">
        <v>34</v>
      </c>
      <c r="M13" s="42" t="s">
        <v>38</v>
      </c>
      <c r="N13" s="36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4"/>
      <c r="B1" s="105" t="s">
        <v>133</v>
      </c>
      <c r="C1" s="106"/>
    </row>
    <row r="2" spans="1:3" ht="16.5" x14ac:dyDescent="0.3">
      <c r="A2" s="104"/>
      <c r="B2" s="108"/>
      <c r="C2" s="106"/>
    </row>
    <row r="3" spans="1:3" ht="16.5" x14ac:dyDescent="0.3">
      <c r="A3" s="104"/>
      <c r="B3" s="109" t="s">
        <v>124</v>
      </c>
      <c r="C3" s="106"/>
    </row>
    <row r="4" spans="1:3" x14ac:dyDescent="0.3">
      <c r="A4" s="104"/>
      <c r="B4" s="103" t="s">
        <v>125</v>
      </c>
      <c r="C4" s="106"/>
    </row>
    <row r="5" spans="1:3" ht="16.5" x14ac:dyDescent="0.3">
      <c r="A5" s="104"/>
      <c r="B5" s="110"/>
      <c r="C5" s="106"/>
    </row>
    <row r="6" spans="1:3" ht="16.5" x14ac:dyDescent="0.3">
      <c r="A6" s="104"/>
      <c r="B6" s="111" t="s">
        <v>126</v>
      </c>
      <c r="C6" s="106"/>
    </row>
    <row r="7" spans="1:3" ht="16.5" x14ac:dyDescent="0.3">
      <c r="A7" s="104"/>
      <c r="B7" s="110"/>
      <c r="C7" s="106"/>
    </row>
    <row r="8" spans="1:3" ht="46.5" x14ac:dyDescent="0.3">
      <c r="A8" s="104"/>
      <c r="B8" s="110" t="s">
        <v>127</v>
      </c>
      <c r="C8" s="106"/>
    </row>
    <row r="9" spans="1:3" ht="16.5" x14ac:dyDescent="0.3">
      <c r="A9" s="104"/>
      <c r="B9" s="110"/>
      <c r="C9" s="106"/>
    </row>
    <row r="10" spans="1:3" ht="31.5" x14ac:dyDescent="0.3">
      <c r="A10" s="104"/>
      <c r="B10" s="110" t="s">
        <v>128</v>
      </c>
      <c r="C10" s="106"/>
    </row>
    <row r="11" spans="1:3" ht="16.5" x14ac:dyDescent="0.3">
      <c r="A11" s="104"/>
      <c r="B11" s="110"/>
      <c r="C11" s="106"/>
    </row>
    <row r="12" spans="1:3" ht="31.5" x14ac:dyDescent="0.3">
      <c r="A12" s="104"/>
      <c r="B12" s="110" t="s">
        <v>129</v>
      </c>
      <c r="C12" s="106"/>
    </row>
    <row r="13" spans="1:3" ht="16.5" x14ac:dyDescent="0.3">
      <c r="A13" s="104"/>
      <c r="B13" s="110"/>
      <c r="C13" s="106"/>
    </row>
    <row r="14" spans="1:3" x14ac:dyDescent="0.3">
      <c r="A14" s="104"/>
      <c r="B14" s="112" t="s">
        <v>130</v>
      </c>
      <c r="C14" s="106"/>
    </row>
    <row r="15" spans="1:3" ht="15.75" x14ac:dyDescent="0.3">
      <c r="A15" s="104"/>
      <c r="B15" s="116" t="s">
        <v>131</v>
      </c>
      <c r="C15" s="106"/>
    </row>
    <row r="16" spans="1:3" ht="16.5" x14ac:dyDescent="0.3">
      <c r="A16" s="104"/>
      <c r="B16" s="113"/>
      <c r="C16" s="106"/>
    </row>
    <row r="17" spans="1:3" ht="32.25" x14ac:dyDescent="0.3">
      <c r="A17" s="104"/>
      <c r="B17" s="110" t="s">
        <v>132</v>
      </c>
      <c r="C17" s="106"/>
    </row>
    <row r="18" spans="1:3" x14ac:dyDescent="0.3">
      <c r="A18" s="104"/>
      <c r="B18" s="104"/>
      <c r="C18" s="106"/>
    </row>
    <row r="19" spans="1:3" x14ac:dyDescent="0.3">
      <c r="A19" s="104"/>
      <c r="B19" s="104"/>
      <c r="C19" s="106"/>
    </row>
    <row r="20" spans="1:3" x14ac:dyDescent="0.3">
      <c r="A20" s="104"/>
      <c r="B20" s="104"/>
      <c r="C20" s="106"/>
    </row>
    <row r="21" spans="1:3" x14ac:dyDescent="0.3">
      <c r="A21" s="104"/>
      <c r="B21" s="104"/>
      <c r="C21" s="106"/>
    </row>
    <row r="22" spans="1:3" x14ac:dyDescent="0.3">
      <c r="A22" s="104"/>
      <c r="B22" s="104"/>
      <c r="C22" s="106"/>
    </row>
    <row r="23" spans="1:3" x14ac:dyDescent="0.3">
      <c r="A23" s="104"/>
      <c r="B23" s="104"/>
      <c r="C23" s="106"/>
    </row>
    <row r="24" spans="1:3" x14ac:dyDescent="0.3">
      <c r="A24" s="104"/>
      <c r="B24" s="104"/>
      <c r="C24" s="106"/>
    </row>
    <row r="25" spans="1:3" x14ac:dyDescent="0.3">
      <c r="A25" s="104"/>
      <c r="B25" s="104"/>
      <c r="C25" s="106"/>
    </row>
    <row r="26" spans="1:3" x14ac:dyDescent="0.3">
      <c r="A26" s="104"/>
      <c r="B26" s="104"/>
      <c r="C26" s="106"/>
    </row>
    <row r="27" spans="1:3" x14ac:dyDescent="0.3">
      <c r="A27" s="104"/>
      <c r="B27" s="104"/>
      <c r="C27" s="106"/>
    </row>
    <row r="28" spans="1:3" x14ac:dyDescent="0.3">
      <c r="A28" s="104"/>
      <c r="B28" s="104"/>
      <c r="C28" s="106"/>
    </row>
    <row r="29" spans="1:3" x14ac:dyDescent="0.3">
      <c r="A29" s="104"/>
      <c r="B29" s="104"/>
      <c r="C29" s="106"/>
    </row>
  </sheetData>
  <hyperlinks>
    <hyperlink ref="B14" r:id="rId1" display="See License Agreement" xr:uid="{00000000-0004-0000-0600-000000000000}"/>
    <hyperlink ref="B4" r:id="rId2" tooltip="View online document" display="http://www.invoicingtemplate.com/plumbinginvoicetemplat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773B-909C-4EA3-AA56-14BB3D505F37}">
  <sheetPr codeName="Sheet9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0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0" customWidth="1"/>
    <col min="2" max="2" width="18" style="20" customWidth="1"/>
    <col min="3" max="3" width="9.7109375" style="20" bestFit="1" customWidth="1"/>
    <col min="4" max="4" width="20.85546875" style="20" bestFit="1" customWidth="1"/>
    <col min="5" max="5" width="12.28515625" style="20" bestFit="1" customWidth="1"/>
    <col min="6" max="6" width="15.140625" style="20" bestFit="1" customWidth="1"/>
    <col min="7" max="7" width="18" style="20" bestFit="1" customWidth="1"/>
    <col min="8" max="9" width="16.5703125" style="20" bestFit="1" customWidth="1"/>
    <col min="10" max="10" width="9.7109375" style="20" bestFit="1" customWidth="1"/>
    <col min="11" max="11" width="11" style="20" bestFit="1" customWidth="1"/>
    <col min="12" max="13" width="9.7109375" style="20" bestFit="1" customWidth="1"/>
    <col min="14" max="14" width="7.42578125" style="20" bestFit="1" customWidth="1"/>
    <col min="15" max="16" width="13.28515625" style="20" bestFit="1" customWidth="1"/>
    <col min="17" max="17" width="30.85546875" style="20" bestFit="1" customWidth="1"/>
    <col min="18" max="18" width="11" style="20" bestFit="1" customWidth="1"/>
    <col min="19" max="19" width="19.42578125" style="20" bestFit="1" customWidth="1"/>
    <col min="20" max="20" width="20.85546875" style="20" bestFit="1" customWidth="1"/>
    <col min="21" max="22" width="40.85546875" style="20" bestFit="1" customWidth="1"/>
    <col min="23" max="23" width="26.5703125" style="20" bestFit="1" customWidth="1"/>
    <col min="24" max="24" width="28" style="20" bestFit="1" customWidth="1"/>
    <col min="25" max="16384" width="9.140625" style="20"/>
  </cols>
  <sheetData>
    <row r="5" spans="1:5" ht="12.75" x14ac:dyDescent="0.2">
      <c r="A5" s="20" t="s">
        <v>3</v>
      </c>
      <c r="B5" t="s">
        <v>59</v>
      </c>
    </row>
    <row r="6" spans="1:5" x14ac:dyDescent="0.2">
      <c r="A6" s="20" t="s">
        <v>4</v>
      </c>
      <c r="B6" s="27" t="s">
        <v>106</v>
      </c>
    </row>
    <row r="7" spans="1:5" x14ac:dyDescent="0.2">
      <c r="A7" s="20" t="s">
        <v>9</v>
      </c>
      <c r="B7" s="20">
        <v>2</v>
      </c>
      <c r="D7" s="20" t="s">
        <v>10</v>
      </c>
      <c r="E7" s="20" t="s">
        <v>11</v>
      </c>
    </row>
    <row r="8" spans="1:5" x14ac:dyDescent="0.2">
      <c r="A8" s="20" t="s">
        <v>12</v>
      </c>
      <c r="B8" s="20">
        <v>1</v>
      </c>
    </row>
    <row r="9" spans="1:5" x14ac:dyDescent="0.2">
      <c r="A9" s="20" t="s">
        <v>13</v>
      </c>
      <c r="B9" s="20">
        <v>1</v>
      </c>
    </row>
    <row r="10" spans="1:5" x14ac:dyDescent="0.2">
      <c r="A10" s="20" t="s">
        <v>14</v>
      </c>
      <c r="B10" s="20">
        <v>1</v>
      </c>
    </row>
    <row r="11" spans="1:5" x14ac:dyDescent="0.2">
      <c r="A11" s="20" t="s">
        <v>15</v>
      </c>
      <c r="B11" s="20">
        <v>1</v>
      </c>
    </row>
    <row r="12" spans="1:5" x14ac:dyDescent="0.2">
      <c r="A12" s="20" t="s">
        <v>16</v>
      </c>
      <c r="B12" s="20">
        <v>1</v>
      </c>
    </row>
    <row r="13" spans="1:5" x14ac:dyDescent="0.2">
      <c r="A13" s="20" t="s">
        <v>17</v>
      </c>
    </row>
    <row r="14" spans="1:5" ht="12.75" x14ac:dyDescent="0.2">
      <c r="A14" t="s">
        <v>18</v>
      </c>
      <c r="B14" s="20">
        <v>0</v>
      </c>
    </row>
    <row r="15" spans="1:5" x14ac:dyDescent="0.2">
      <c r="A15" s="20" t="s">
        <v>19</v>
      </c>
      <c r="B15" s="20" t="s">
        <v>95</v>
      </c>
    </row>
    <row r="16" spans="1:5" x14ac:dyDescent="0.2">
      <c r="A16" s="20" t="s">
        <v>20</v>
      </c>
      <c r="B16" s="20">
        <v>1</v>
      </c>
    </row>
    <row r="17" spans="1:2" x14ac:dyDescent="0.2">
      <c r="A17" s="20" t="s">
        <v>23</v>
      </c>
      <c r="B17" s="20">
        <v>1</v>
      </c>
    </row>
    <row r="18" spans="1:2" x14ac:dyDescent="0.2">
      <c r="A18" s="20" t="s">
        <v>21</v>
      </c>
      <c r="B18" s="20">
        <v>1</v>
      </c>
    </row>
    <row r="19" spans="1:2" x14ac:dyDescent="0.2">
      <c r="A19" s="20" t="s">
        <v>22</v>
      </c>
      <c r="B19" s="20">
        <v>12</v>
      </c>
    </row>
    <row r="20" spans="1:2" x14ac:dyDescent="0.2">
      <c r="A20" s="20" t="s">
        <v>92</v>
      </c>
      <c r="B20" s="20">
        <v>1</v>
      </c>
    </row>
    <row r="22" spans="1:2" x14ac:dyDescent="0.2">
      <c r="A22" s="20" t="s">
        <v>93</v>
      </c>
      <c r="B22" s="20">
        <v>1</v>
      </c>
    </row>
    <row r="23" spans="1:2" x14ac:dyDescent="0.2">
      <c r="B23" s="20" t="s">
        <v>138</v>
      </c>
    </row>
    <row r="25" spans="1:2" x14ac:dyDescent="0.2">
      <c r="A25" s="20" t="s">
        <v>94</v>
      </c>
      <c r="B25" s="20">
        <v>0</v>
      </c>
    </row>
    <row r="30" spans="1:2" x14ac:dyDescent="0.2">
      <c r="B30" s="20">
        <v>1</v>
      </c>
    </row>
    <row r="33" spans="2:2" x14ac:dyDescent="0.2">
      <c r="B33" s="20">
        <v>2</v>
      </c>
    </row>
    <row r="34" spans="2:2" x14ac:dyDescent="0.2">
      <c r="B34" s="20">
        <v>1</v>
      </c>
    </row>
    <row r="35" spans="2:2" x14ac:dyDescent="0.2">
      <c r="B35" s="20">
        <v>1</v>
      </c>
    </row>
    <row r="36" spans="2:2" x14ac:dyDescent="0.2">
      <c r="B36" s="20">
        <v>1</v>
      </c>
    </row>
    <row r="38" spans="2:2" x14ac:dyDescent="0.2">
      <c r="B38" s="20">
        <v>1</v>
      </c>
    </row>
    <row r="39" spans="2:2" x14ac:dyDescent="0.2">
      <c r="B39" s="20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Contractor Invoice Template</dc:title>
  <dc:subject>"Plumbing Contractor Invoice Template" summary: This sample plumbing contractor bill template in Excel format features business owner information, client information, site address, job address and date completed. The two columns on the invoice body are &amp;quot;Code&amp;quot; and &amp;quot;Description of Material/Work&amp;quot;.</dc:subject>
  <dc:creator>https://www.invoicingtemplate.com/</dc:creator>
  <cp:keywords/>
  <dc:description>https://www.invoicingtemplate.com/plumbinginvoicetemplate.html</dc:description>
  <cp:lastModifiedBy>liangjun yu</cp:lastModifiedBy>
  <cp:lastPrinted>2012-08-30T20:24:59Z</cp:lastPrinted>
  <dcterms:created xsi:type="dcterms:W3CDTF">2000-07-27T22:24:14Z</dcterms:created>
  <dcterms:modified xsi:type="dcterms:W3CDTF">2024-04-10T06:15:37Z</dcterms:modified>
  <cp:category>Plumbing Contractor Invoice Template, Plumbing Contractor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107, Rochester, New York</vt:lpwstr>
  </property>
</Properties>
</file>