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43\"/>
    </mc:Choice>
  </mc:AlternateContent>
  <xr:revisionPtr revIDLastSave="0" documentId="13_ncr:1_{A228F779-A7C6-4DFA-9595-F201174A7D3D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Invoice!$K$40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Invoice!$N$3</definedName>
    <definedName name="oknDueDate">Invoice!$AI$19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JobDescription1">Invoice!$D$16</definedName>
    <definedName name="oknJobDescription2">Invoice!$D$17</definedName>
    <definedName name="oknJobDescription3">Invoice!$D$18</definedName>
    <definedName name="oknJobDescription4">Invoice!$D$19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Invoice!$AB$19</definedName>
    <definedName name="oknPaymentAmount">Invoice!$F$42</definedName>
    <definedName name="oknPaymentCreatedDate">Invoice!$D$42</definedName>
    <definedName name="oknPaymentNotes">Invoice!$K$42</definedName>
    <definedName name="oknPaymentPaymentTerm">Invoice!$H$42</definedName>
    <definedName name="oknPayments">Invoice!$B$39</definedName>
    <definedName name="oknPaymentTerm">Invoice!$AH$19</definedName>
    <definedName name="oknPaymentTotalApplied">Invoice!$G$42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Invoice!$AD$19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Invoice!$AC$10</definedName>
    <definedName name="oknShipCityStateZip">Invoice!$AC$11</definedName>
    <definedName name="oknShipContact">Invoice!$AC$14</definedName>
    <definedName name="oknShipCountry">Invoice!$AC$13</definedName>
    <definedName name="oknShipDate">Invoice!$AF$19</definedName>
    <definedName name="oknShipName">Invoice!$AC$9</definedName>
    <definedName name="oknShippingCost">Invoice!$K$37</definedName>
    <definedName name="oknShipVia">Invoice!$AG$19</definedName>
    <definedName name="oknShipZipPostcode">Invoice!$AC$12</definedName>
    <definedName name="oknStatus">Invoice!$N$5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Invoice!$A$12</definedName>
    <definedName name="oknTax2">Invoice!$K$36</definedName>
    <definedName name="oknTax2IsAppliedToTax1">Invoice!$A$10</definedName>
    <definedName name="oknTax2Name">Invoice!$I$36</definedName>
    <definedName name="oknTax2Rate">Invoice!$J$36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Invoice!$K$38</definedName>
    <definedName name="oknWhoAddress">Invoice!$F$10</definedName>
    <definedName name="oknWhoCityStateZip">Invoice!$F$11</definedName>
    <definedName name="oknWhoCountry">Invoice!$F$13</definedName>
    <definedName name="oknWhoEmail">Invoice!$J$11</definedName>
    <definedName name="oknWhoID">Invoice!$J$9</definedName>
    <definedName name="oknWhoName">Invoice!$F$9</definedName>
    <definedName name="oknWhoPhone">Invoice!$J$10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Invoice!$D$2:$K$46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<sst xmlns="http://schemas.openxmlformats.org/spreadsheetml/2006/main" count="201" uniqueCount="145">
  <si>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</si>
  <si>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</si>
  <si>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</si>
  <si>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</si>
  <si>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</si>
  <si>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</si>
  <si>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</si>
  <si>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</si>
  <si>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</si>
  <si>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</si>
  <si>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</si>
  <si>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</si>
  <si>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</si>
  <si>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</si>
  <si>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</si>
  <si>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</si>
  <si>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</si>
  <si>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</si>
  <si>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</si>
  <si>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</si>
  <si>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</si>
  <si>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</si>
  <si>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</si>
  <si>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</si>
  <si>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</si>
  <si>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</si>
  <si>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</si>
  <si>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</si>
  <si>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</si>
  <si>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</si>
  <si>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</si>
  <si>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</si>
  <si>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</si>
  <si>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</si>
  <si>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</si>
  <si>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</si>
  <si>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</si>
  <si>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</si>
  <si>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</si>
  <si>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</si>
  <si>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</si>
  <si>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</si>
  <si>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</si>
  <si>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</si>
  <si>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</si>
  <si>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</si>
  <si>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</si>
  <si>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</si>
  <si>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</si>
  <si>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</si>
  <si>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</si>
  <si>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</si>
  <si>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</si>
  <si>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</si>
  <si>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</si>
  <si>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</si>
  <si>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</si>
  <si>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</si>
  <si>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</si>
  <si>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</si>
  <si>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</si>
  <si>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</si>
  <si>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</si>
  <si>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</si>
  <si>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</si>
  <si>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</si>
  <si>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</si>
  <si>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</si>
  <si>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</si>
  <si>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</si>
  <si>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</si>
  <si>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</si>
  <si>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</si>
  <si>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</si>
  <si>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</si>
  <si>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</si>
  <si>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</si>
  <si>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</si>
  <si>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</si>
  <si>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</si>
  <si>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</si>
  <si>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</si>
  <si>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</si>
  <si>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</si>
  <si>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</si>
  <si>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</si>
  <si>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</si>
  <si>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</si>
  <si>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</si>
  <si>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</si>
  <si>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</si>
  <si>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</si>
  <si>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</si>
  <si>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</si>
  <si>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BILL TO</t>
  </si>
  <si>
    <t>SHIP TO</t>
  </si>
  <si>
    <t>Address</t>
  </si>
  <si>
    <t>City, State ZIP</t>
  </si>
  <si>
    <t>Country</t>
  </si>
  <si>
    <t>Contact</t>
  </si>
  <si>
    <t>Email</t>
  </si>
  <si>
    <t>Client #</t>
  </si>
  <si>
    <t>Pending</t>
  </si>
  <si>
    <t>c4043</t>
  </si>
  <si>
    <t>c4043.mdb</t>
  </si>
  <si>
    <t>PHOTOGRAPHY INVOICE</t>
  </si>
  <si>
    <t>Your Photography Business Name</t>
  </si>
  <si>
    <t>fields not used in this template</t>
  </si>
  <si>
    <t>Phone &amp;
Mobile</t>
  </si>
  <si>
    <t>DESCRIPTION OF SERVICE PROVIDED</t>
  </si>
  <si>
    <t>Tax</t>
  </si>
  <si>
    <t>Rate</t>
  </si>
  <si>
    <t>t2</t>
  </si>
  <si>
    <t>Item#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</si>
  <si>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</si>
  <si>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</si>
  <si>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</si>
  <si>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</si>
  <si>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</si>
  <si>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</si>
  <si>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</si>
  <si>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</si>
  <si>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</si>
  <si>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Photography Invoicing Template (General) - c4043</t>
  </si>
  <si>
    <t>Photography Billing Format (General) - 106, Fontana, California, 209665, 196069, 7000693429353951920?+6.93%, 43.0 sq mi, 111.4 km2, 4,876/sq mi, 1,883/km2, 34°06′32″N 117°27′46″W? / ?34.1090°N 117.4629°W? / 34.1090; -117.4629? (Fontana)</t>
  </si>
  <si>
    <t>Photography Invoicing Template (General)c4043 - 106, Fontana, California, 209665, 196069, 7000693429353951920?+6.93%, 43.0 sq mi, 111.4 km2, 4,876/sq mi, 1,883/km2, 34°06′32″N 117°27′46″W? / ?34.1090°N 117.4629°W? / 34.1090; -117.4629? (Fontana)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</si>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</sst>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9"/>
      <color theme="1" tint="0.249977111117893"/>
      <name val="Arial Black"/>
      <family val="2"/>
    </font>
    <font>
      <sz val="14"/>
      <color theme="3" tint="0.39997558519241921"/>
      <name val="Arial Black"/>
      <family val="2"/>
    </font>
    <font>
      <b/>
      <sz val="9"/>
      <color theme="0"/>
      <name val="Arial Narrow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double">
        <color theme="4" tint="0.399945066682943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4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7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16" fillId="0" borderId="0" xfId="0" applyFont="1" applyAlignment="1">
      <alignment horizontal="right"/>
    </xf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167" fontId="7" fillId="0" borderId="20" xfId="0" applyNumberFormat="1" applyFont="1" applyBorder="1" applyProtection="1">
      <protection locked="0"/>
    </xf>
    <xf numFmtId="169" fontId="7" fillId="0" borderId="20" xfId="0" applyNumberFormat="1" applyFont="1" applyBorder="1" applyAlignment="1" applyProtection="1">
      <alignment horizontal="right"/>
      <protection locked="0"/>
    </xf>
    <xf numFmtId="170" fontId="7" fillId="0" borderId="20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167" fontId="7" fillId="3" borderId="23" xfId="0" applyNumberFormat="1" applyFont="1" applyFill="1" applyBorder="1" applyProtection="1">
      <protection locked="0"/>
    </xf>
    <xf numFmtId="169" fontId="7" fillId="3" borderId="23" xfId="0" applyNumberFormat="1" applyFont="1" applyFill="1" applyBorder="1" applyAlignment="1" applyProtection="1">
      <alignment horizontal="right"/>
      <protection locked="0"/>
    </xf>
    <xf numFmtId="170" fontId="7" fillId="3" borderId="23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167" fontId="7" fillId="0" borderId="23" xfId="0" applyNumberFormat="1" applyFont="1" applyBorder="1" applyProtection="1">
      <protection locked="0"/>
    </xf>
    <xf numFmtId="169" fontId="7" fillId="0" borderId="23" xfId="0" applyNumberFormat="1" applyFont="1" applyBorder="1" applyAlignment="1" applyProtection="1">
      <alignment horizontal="right"/>
      <protection locked="0"/>
    </xf>
    <xf numFmtId="170" fontId="7" fillId="0" borderId="23" xfId="0" applyNumberFormat="1" applyFont="1" applyBorder="1" applyAlignment="1" applyProtection="1">
      <alignment horizontal="left"/>
      <protection hidden="1"/>
    </xf>
    <xf numFmtId="167" fontId="7" fillId="3" borderId="26" xfId="0" applyNumberFormat="1" applyFont="1" applyFill="1" applyBorder="1" applyProtection="1">
      <protection locked="0"/>
    </xf>
    <xf numFmtId="169" fontId="7" fillId="3" borderId="26" xfId="0" applyNumberFormat="1" applyFont="1" applyFill="1" applyBorder="1" applyAlignment="1" applyProtection="1">
      <alignment horizontal="right"/>
      <protection locked="0"/>
    </xf>
    <xf numFmtId="170" fontId="7" fillId="3" borderId="26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73" fontId="7" fillId="0" borderId="0" xfId="0" applyNumberFormat="1" applyFont="1" applyAlignment="1" applyProtection="1">
      <alignment horizontal="right"/>
      <protection locked="0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7" fillId="5" borderId="19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9" fillId="0" borderId="0" xfId="1" applyAlignment="1" applyProtection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18" fillId="8" borderId="0" xfId="0" applyFont="1" applyFill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right" vertical="top" wrapText="1"/>
    </xf>
    <xf numFmtId="0" fontId="6" fillId="0" borderId="36" xfId="0" applyFont="1" applyBorder="1"/>
    <xf numFmtId="0" fontId="5" fillId="0" borderId="36" xfId="0" applyFont="1" applyBorder="1" applyAlignment="1">
      <alignment horizontal="left"/>
    </xf>
    <xf numFmtId="0" fontId="6" fillId="0" borderId="36" xfId="0" applyFont="1" applyBorder="1" applyAlignment="1">
      <alignment horizontal="left"/>
    </xf>
    <xf numFmtId="49" fontId="7" fillId="0" borderId="20" xfId="0" applyNumberFormat="1" applyFont="1" applyBorder="1" applyAlignment="1" applyProtection="1">
      <alignment horizontal="left"/>
      <protection locked="0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49" fontId="7" fillId="0" borderId="23" xfId="0" applyNumberFormat="1" applyFont="1" applyBorder="1" applyAlignment="1" applyProtection="1">
      <alignment horizontal="left"/>
      <protection locked="0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0" fontId="0" fillId="9" borderId="0" xfId="0" applyFill="1" applyProtection="1">
      <protection locked="0" hidden="1"/>
    </xf>
    <xf numFmtId="0" fontId="0" fillId="9" borderId="0" xfId="0" applyFill="1"/>
    <xf numFmtId="0" fontId="6" fillId="0" borderId="37" xfId="2" applyFont="1" applyBorder="1"/>
    <xf numFmtId="0" fontId="26" fillId="0" borderId="38" xfId="2" applyFont="1" applyBorder="1" applyAlignment="1">
      <alignment horizontal="left" vertical="center"/>
    </xf>
    <xf numFmtId="0" fontId="25" fillId="0" borderId="37" xfId="2" applyBorder="1"/>
    <xf numFmtId="0" fontId="25" fillId="0" borderId="0" xfId="2"/>
    <xf numFmtId="0" fontId="27" fillId="0" borderId="39" xfId="2" applyFont="1" applyBorder="1" applyAlignment="1">
      <alignment horizontal="left" wrapText="1" indent="1"/>
    </xf>
    <xf numFmtId="0" fontId="27" fillId="0" borderId="37" xfId="2" applyFont="1" applyBorder="1"/>
    <xf numFmtId="0" fontId="27" fillId="0" borderId="37" xfId="2" applyFont="1" applyBorder="1" applyAlignment="1">
      <alignment horizontal="left" wrapText="1"/>
    </xf>
    <xf numFmtId="0" fontId="28" fillId="0" borderId="37" xfId="2" applyFont="1" applyBorder="1" applyAlignment="1">
      <alignment horizontal="left" wrapText="1"/>
    </xf>
    <xf numFmtId="0" fontId="29" fillId="0" borderId="37" xfId="4" applyBorder="1" applyAlignment="1" applyProtection="1">
      <alignment horizontal="left" wrapText="1"/>
    </xf>
    <xf numFmtId="0" fontId="27" fillId="0" borderId="37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9" borderId="0" xfId="1" applyFill="1" applyAlignment="1" applyProtection="1"/>
    <xf numFmtId="0" fontId="2" fillId="0" borderId="0" xfId="6"/>
    <xf numFmtId="43" fontId="17" fillId="5" borderId="6" xfId="0" applyNumberFormat="1" applyFont="1" applyFill="1" applyBorder="1" applyAlignment="1" applyProtection="1">
      <alignment horizontal="center" vertical="center"/>
      <protection locked="0"/>
    </xf>
    <xf numFmtId="0" fontId="17" fillId="5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7" fillId="10" borderId="0" xfId="0" applyFont="1" applyFill="1"/>
    <xf numFmtId="14" fontId="7" fillId="10" borderId="0" xfId="0" applyNumberFormat="1" applyFont="1" applyFill="1"/>
    <xf numFmtId="4" fontId="7" fillId="10" borderId="0" xfId="0" applyNumberFormat="1" applyFont="1" applyFill="1"/>
    <xf numFmtId="0" fontId="7" fillId="10" borderId="0" xfId="0" applyFont="1" applyFill="1" applyAlignment="1">
      <alignment horizontal="center"/>
    </xf>
    <xf numFmtId="0" fontId="7" fillId="8" borderId="0" xfId="0" applyFont="1" applyFill="1"/>
    <xf numFmtId="14" fontId="7" fillId="0" borderId="0" xfId="0" applyNumberFormat="1" applyFont="1"/>
    <xf numFmtId="0" fontId="31" fillId="0" borderId="0" xfId="0" applyFont="1"/>
    <xf numFmtId="0" fontId="32" fillId="0" borderId="0" xfId="0" applyFont="1" applyAlignment="1">
      <alignment horizontal="left" vertical="center"/>
    </xf>
    <xf numFmtId="14" fontId="33" fillId="0" borderId="0" xfId="0" applyNumberFormat="1" applyFont="1"/>
    <xf numFmtId="4" fontId="31" fillId="0" borderId="0" xfId="0" applyNumberFormat="1" applyFont="1"/>
    <xf numFmtId="0" fontId="31" fillId="0" borderId="0" xfId="0" applyFont="1" applyAlignment="1">
      <alignment horizontal="center"/>
    </xf>
    <xf numFmtId="4" fontId="34" fillId="0" borderId="0" xfId="0" applyNumberFormat="1" applyFont="1"/>
    <xf numFmtId="0" fontId="35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2" borderId="1" xfId="0" applyFont="1" applyFill="1" applyBorder="1"/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17" fontId="7" fillId="0" borderId="0" xfId="0" applyNumberFormat="1" applyFont="1"/>
    <xf numFmtId="0" fontId="3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4" fontId="32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4" fontId="36" fillId="0" borderId="0" xfId="0" applyNumberFormat="1" applyFont="1" applyAlignment="1">
      <alignment vertical="center"/>
    </xf>
    <xf numFmtId="0" fontId="12" fillId="13" borderId="1" xfId="0" applyFont="1" applyFill="1" applyBorder="1" applyAlignment="1">
      <alignment horizontal="center"/>
    </xf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2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6" fillId="0" borderId="0" xfId="0" applyFont="1"/>
    <xf numFmtId="14" fontId="32" fillId="0" borderId="0" xfId="0" applyNumberFormat="1" applyFont="1"/>
    <xf numFmtId="49" fontId="36" fillId="0" borderId="0" xfId="0" applyNumberFormat="1" applyFont="1" applyAlignment="1">
      <alignment horizontal="left"/>
    </xf>
    <xf numFmtId="4" fontId="3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42" xfId="0" applyNumberFormat="1" applyFont="1" applyBorder="1" applyProtection="1">
      <protection locked="0"/>
    </xf>
    <xf numFmtId="14" fontId="12" fillId="12" borderId="2" xfId="0" applyNumberFormat="1" applyFont="1" applyFill="1" applyBorder="1" applyAlignment="1">
      <alignment horizontal="left" indent="1"/>
    </xf>
    <xf numFmtId="164" fontId="12" fillId="12" borderId="3" xfId="0" applyNumberFormat="1" applyFont="1" applyFill="1" applyBorder="1" applyAlignment="1">
      <alignment horizontal="left" indent="1"/>
    </xf>
    <xf numFmtId="49" fontId="12" fillId="12" borderId="1" xfId="0" applyNumberFormat="1" applyFont="1" applyFill="1" applyBorder="1" applyAlignment="1">
      <alignment horizontal="center"/>
    </xf>
    <xf numFmtId="0" fontId="1" fillId="0" borderId="0" xfId="7"/>
    <xf numFmtId="0" fontId="19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12" fillId="0" borderId="0" xfId="0" applyFont="1" applyAlignment="1">
      <alignment horizontal="left"/>
    </xf>
    <xf numFmtId="0" fontId="17" fillId="5" borderId="19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left" wrapText="1"/>
    </xf>
    <xf numFmtId="0" fontId="7" fillId="0" borderId="0" xfId="0" applyFont="1" applyAlignment="1" applyProtection="1">
      <alignment horizontal="left" wrapText="1"/>
      <protection locked="0"/>
    </xf>
    <xf numFmtId="0" fontId="20" fillId="7" borderId="0" xfId="0" applyFont="1" applyFill="1" applyAlignment="1">
      <alignment horizontal="left"/>
    </xf>
    <xf numFmtId="0" fontId="21" fillId="7" borderId="0" xfId="0" applyFont="1" applyFill="1" applyAlignment="1" applyProtection="1">
      <alignment horizontal="left" vertical="center"/>
      <protection locked="0"/>
    </xf>
    <xf numFmtId="0" fontId="12" fillId="7" borderId="0" xfId="0" applyFont="1" applyFill="1" applyAlignment="1">
      <alignment horizontal="left" vertical="center"/>
    </xf>
    <xf numFmtId="0" fontId="7" fillId="0" borderId="30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31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4" fillId="8" borderId="27" xfId="0" applyFont="1" applyFill="1" applyBorder="1" applyAlignment="1">
      <alignment horizontal="center" vertical="center"/>
    </xf>
    <xf numFmtId="0" fontId="24" fillId="8" borderId="28" xfId="0" applyFont="1" applyFill="1" applyBorder="1" applyAlignment="1">
      <alignment horizontal="center" vertical="center"/>
    </xf>
    <xf numFmtId="0" fontId="24" fillId="8" borderId="29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7" fillId="5" borderId="6" xfId="0" applyNumberFormat="1" applyFont="1" applyFill="1" applyBorder="1" applyAlignment="1" applyProtection="1">
      <alignment horizontal="center" vertical="center"/>
      <protection locked="0"/>
    </xf>
    <xf numFmtId="171" fontId="17" fillId="5" borderId="8" xfId="0" applyNumberFormat="1" applyFont="1" applyFill="1" applyBorder="1" applyAlignment="1" applyProtection="1">
      <alignment horizontal="center" vertical="center"/>
      <protection locked="0"/>
    </xf>
    <xf numFmtId="0" fontId="7" fillId="3" borderId="21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2" xfId="0" applyFont="1" applyFill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3" borderId="35" xfId="0" applyFont="1" applyFill="1" applyBorder="1" applyAlignment="1" applyProtection="1">
      <alignment horizontal="left"/>
      <protection locked="0"/>
    </xf>
    <xf numFmtId="0" fontId="7" fillId="3" borderId="25" xfId="0" applyFont="1" applyFill="1" applyBorder="1" applyAlignment="1" applyProtection="1">
      <alignment horizontal="left"/>
      <protection locked="0"/>
    </xf>
    <xf numFmtId="0" fontId="7" fillId="0" borderId="32" xfId="0" applyFont="1" applyBorder="1" applyAlignment="1" applyProtection="1">
      <alignment horizontal="left" vertical="center"/>
      <protection locked="0"/>
    </xf>
    <xf numFmtId="0" fontId="7" fillId="0" borderId="33" xfId="0" applyFont="1" applyBorder="1" applyAlignment="1" applyProtection="1">
      <alignment horizontal="left" vertical="center"/>
      <protection locked="0"/>
    </xf>
    <xf numFmtId="0" fontId="7" fillId="0" borderId="34" xfId="0" applyFont="1" applyBorder="1" applyAlignment="1" applyProtection="1">
      <alignment horizontal="left" vertical="center"/>
      <protection locked="0"/>
    </xf>
    <xf numFmtId="0" fontId="17" fillId="5" borderId="21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7" fillId="11" borderId="0" xfId="0" applyFont="1" applyFill="1" applyAlignment="1">
      <alignment horizontal="center"/>
    </xf>
    <xf numFmtId="0" fontId="35" fillId="0" borderId="0" xfId="0" applyFont="1" applyAlignment="1">
      <alignment horizontal="right" vertical="center"/>
    </xf>
    <xf numFmtId="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4" fontId="12" fillId="12" borderId="17" xfId="0" applyNumberFormat="1" applyFont="1" applyFill="1" applyBorder="1" applyAlignment="1">
      <alignment horizontal="left" indent="1"/>
    </xf>
    <xf numFmtId="14" fontId="12" fillId="12" borderId="18" xfId="0" applyNumberFormat="1" applyFont="1" applyFill="1" applyBorder="1" applyAlignment="1">
      <alignment horizontal="left" indent="1"/>
    </xf>
    <xf numFmtId="14" fontId="12" fillId="12" borderId="40" xfId="0" applyNumberFormat="1" applyFont="1" applyFill="1" applyBorder="1" applyAlignment="1">
      <alignment horizontal="left" indent="1"/>
    </xf>
    <xf numFmtId="14" fontId="12" fillId="12" borderId="41" xfId="0" applyNumberFormat="1" applyFont="1" applyFill="1" applyBorder="1" applyAlignment="1">
      <alignment horizontal="left" indent="1"/>
    </xf>
    <xf numFmtId="14" fontId="12" fillId="12" borderId="2" xfId="0" applyNumberFormat="1" applyFont="1" applyFill="1" applyBorder="1" applyAlignment="1">
      <alignment horizontal="left" indent="1"/>
    </xf>
    <xf numFmtId="14" fontId="12" fillId="1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44CE763-6DC5-4E06-B8BE-19C34267ED2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hotography-genera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142875</xdr:colOff>
      <xdr:row>0</xdr:row>
      <xdr:rowOff>180975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09550" y="1809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142875</xdr:colOff>
      <xdr:row>0</xdr:row>
      <xdr:rowOff>485775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9550" y="485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342900</xdr:colOff>
      <xdr:row>0</xdr:row>
      <xdr:rowOff>180975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28725" y="1809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5</xdr:col>
      <xdr:colOff>342900</xdr:colOff>
      <xdr:row>0</xdr:row>
      <xdr:rowOff>485775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28725" y="485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390525</xdr:colOff>
      <xdr:row>0</xdr:row>
      <xdr:rowOff>180975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238375" y="1809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390525</xdr:colOff>
      <xdr:row>0</xdr:row>
      <xdr:rowOff>485775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38375" y="485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114300</xdr:colOff>
      <xdr:row>0</xdr:row>
      <xdr:rowOff>171450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590925" y="1714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114300</xdr:colOff>
      <xdr:row>0</xdr:row>
      <xdr:rowOff>476250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90925" y="476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276225</xdr:colOff>
      <xdr:row>0</xdr:row>
      <xdr:rowOff>171450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00575" y="1714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276225</xdr:colOff>
      <xdr:row>0</xdr:row>
      <xdr:rowOff>476250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600575" y="476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171450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600700" y="1714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476250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600700" y="476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twoCellAnchor editAs="oneCell">
    <xdr:from>
      <xdr:col>13</xdr:col>
      <xdr:colOff>0</xdr:colOff>
      <xdr:row>5</xdr:row>
      <xdr:rowOff>0</xdr:rowOff>
    </xdr:from>
    <xdr:to>
      <xdr:col>23</xdr:col>
      <xdr:colOff>534110</xdr:colOff>
      <xdr:row>19</xdr:row>
      <xdr:rowOff>9887</xdr:rowOff>
    </xdr:to>
    <xdr:pic>
      <xdr:nvPicPr>
        <xdr:cNvPr id="1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536A8F-3DE1-4860-AE78-CF08EDF59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2000250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2</xdr:col>
      <xdr:colOff>50800</xdr:colOff>
      <xdr:row>1</xdr:row>
      <xdr:rowOff>352425</xdr:rowOff>
    </xdr:from>
    <xdr:to>
      <xdr:col>4</xdr:col>
      <xdr:colOff>123825</xdr:colOff>
      <xdr:row>4</xdr:row>
      <xdr:rowOff>133350</xdr:rowOff>
    </xdr:to>
    <xdr:pic>
      <xdr:nvPicPr>
        <xdr:cNvPr id="15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2C26AE7-62B7-718A-3D9F-AC2B03FF58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1430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3BF989EC-CD91-43FC-B56B-B11EEC688C3D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CA2AB011-E872-429B-9E86-FCC1A4C6D614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DC6232DD-F3F5-475B-90B5-8A5E83FE1A6E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A1258B35-276B-4226-B0F8-C60DF31D1F2D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B110B440-147E-4298-B03B-239B02344E29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83F85834-C75B-4E82-8B0F-2F775995C6EB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9261949A-60C6-403E-A986-026F861BD429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6C79DC6F-1395-4329-9829-2801E69B94AF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D785351D-04AD-47FE-AE86-A13CB70C3E16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9311ED74-F39D-4F29-AD4F-F1D9B2BA2EDC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E72DA810-6BF2-47AC-B3DC-2C91606C2B68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38DF5F3D-9EBA-42B4-9F52-FE49BC91AEA7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DF72DB2C-3331-4684-8E4A-9BC99345B1F1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80C4C67D-BF9A-4A6E-BF77-95632B0BF13B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3C896AA3-1CF8-49C9-A263-1D0398DE42BA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67798560-399D-4C35-A5E8-4E7975EB5286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47328997-E1DF-499E-ACF8-4B1EB26AFE8D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4EA8332F-5469-4988-9923-516681D2CCE6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D2E323AB-17ED-4AE0-8C63-DFA52333E278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BFAC66B0-63A9-4CE8-A8A9-402D0FB7B1BE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44183FAC-71CF-4961-A4C6-74023601A4D5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C578777C-CF35-4A5D-BB8A-8D1171AD71A9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63C4ECD9-3D6C-4FF5-9B97-207569939EA5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DD3A9BC9-F384-4F24-BE93-CF0CFBEE9ED1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E6AB578-897F-4B00-8CF0-9ADEC6175379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3192C16E-4554-4593-A05A-6125636E2BBB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C327D71B-1AD0-4E35-A781-8329EFA63C2F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46E9F9A5-CC3E-4380-8CB1-311F9E7DA32B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4B98434F-08DF-45CE-85D8-6A677D180CDE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1E5DD81F-F590-425E-8644-9CB2828C5A09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85BD2249-8135-430D-B321-83A5C4DC2AE7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B622FFA1-0569-4011-A6EA-EACBC46007B4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AE4421D9-76C9-4C25-B5DF-9BFF3FF45281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62EBDD-EAF3-4FDC-82C1-4FAA1CFD5641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C19A908D-3E0E-44E0-A52A-F2D127D11D49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3BE757F-A3B5-41C4-A6EE-44E7CE72FD52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8520CC-9117-4306-B7ED-6A6E1FAF9A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CC8F7B5-5743-4B64-8D2A-FD56C4A8C7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2078CCA-2CF4-4445-9D07-D1A6456933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3B319D7-F355-4A6E-AAAB-828974E329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8A6DAE4-3C48-4054-901B-F8E6B3751A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45241DA-B3BE-45FC-A17E-BA37C067B8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B770DC3-4960-49E6-9153-E010084CE8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DD7BFF6-EB54-4B1F-B032-D013094D19B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2B1F1EC-0789-D53D-5D71-6AEBE3EA982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DEF6F716-B148-285A-8823-DBCFD6B2AA5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6EADD5A-BAF9-F9B0-3A84-9C19BBC0DD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photography-general" TargetMode="External"/><Relationship Id="rId7" Type="http://schemas.openxmlformats.org/officeDocument/2006/relationships/hyperlink" Target="https://uniformsoftware.com/template/photography-general" TargetMode="External"/><Relationship Id="rId2" Type="http://schemas.openxmlformats.org/officeDocument/2006/relationships/hyperlink" Target="https://uniformsoftware.com/template/photography-general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photography-general" TargetMode="External"/><Relationship Id="rId5" Type="http://schemas.openxmlformats.org/officeDocument/2006/relationships/hyperlink" Target="https://uniformsoftware.com/template/photography-general" TargetMode="External"/><Relationship Id="rId4" Type="http://schemas.openxmlformats.org/officeDocument/2006/relationships/hyperlink" Target="https://uniformsoftware.com/template/photography-genera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photography-general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K991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2.42578125" style="4" hidden="1" customWidth="1"/>
    <col min="2" max="2" width="12" style="4" hidden="1" customWidth="1"/>
    <col min="3" max="3" width="1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1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19" max="19" width="2.140625" customWidth="1"/>
    <col min="25" max="25" width="33.42578125" customWidth="1"/>
    <col min="26" max="36" width="0" hidden="1" customWidth="1"/>
  </cols>
  <sheetData>
    <row r="1" spans="1:999" s="98" customFormat="1" ht="62.25" customHeight="1" x14ac:dyDescent="0.2">
      <c r="A1" s="97"/>
      <c r="B1" s="97"/>
      <c r="AHV1" s="111" t="s">
        <v>125</v>
      </c>
      <c r="AIP1" s="111" t="s">
        <v>125</v>
      </c>
      <c r="ALK1" s="111" t="s">
        <v>125</v>
      </c>
    </row>
    <row r="2" spans="1:999" s="36" customFormat="1" ht="41.25" customHeight="1" x14ac:dyDescent="0.45">
      <c r="A2" s="32"/>
      <c r="B2" s="32"/>
      <c r="C2" s="33"/>
      <c r="D2" s="33"/>
      <c r="E2" s="33"/>
      <c r="F2" s="80" t="s">
        <v>106</v>
      </c>
      <c r="G2" s="2"/>
      <c r="H2" s="34"/>
      <c r="I2" s="34"/>
      <c r="J2" s="34"/>
      <c r="K2" s="81" t="s">
        <v>105</v>
      </c>
      <c r="L2" s="20"/>
      <c r="M2" s="35"/>
      <c r="N2" s="169" t="s">
        <v>26</v>
      </c>
      <c r="O2" s="169"/>
      <c r="P2" s="169"/>
      <c r="Q2" s="169"/>
      <c r="R2" s="169"/>
      <c r="V2" s="34"/>
      <c r="W2" s="34"/>
    </row>
    <row r="3" spans="1:999" s="33" customFormat="1" ht="18" customHeight="1" x14ac:dyDescent="0.2">
      <c r="A3" s="32"/>
      <c r="B3" s="32"/>
      <c r="F3" s="33" t="s">
        <v>75</v>
      </c>
      <c r="M3" s="76"/>
      <c r="N3" s="170" t="s">
        <v>103</v>
      </c>
      <c r="O3" s="170"/>
      <c r="P3" s="170"/>
      <c r="Q3" s="170"/>
      <c r="R3" s="170"/>
    </row>
    <row r="4" spans="1:999" s="34" customFormat="1" ht="18" customHeight="1" x14ac:dyDescent="0.2">
      <c r="A4" s="32"/>
      <c r="B4" s="32"/>
      <c r="C4" s="33"/>
      <c r="D4" s="33"/>
      <c r="E4" s="33"/>
      <c r="F4" t="s">
        <v>76</v>
      </c>
      <c r="G4" s="33"/>
      <c r="H4" s="33"/>
      <c r="I4" s="33"/>
      <c r="J4" s="10" t="s">
        <v>0</v>
      </c>
      <c r="K4" s="37"/>
      <c r="L4" s="21"/>
      <c r="M4" s="77"/>
      <c r="N4" s="171" t="s">
        <v>27</v>
      </c>
      <c r="O4" s="171"/>
      <c r="P4" s="171"/>
      <c r="Q4" s="171"/>
      <c r="R4" s="171"/>
      <c r="Y4" s="36"/>
      <c r="Z4" s="36"/>
      <c r="AA4" s="36"/>
      <c r="AB4" s="36"/>
    </row>
    <row r="5" spans="1:999" s="34" customFormat="1" ht="18" customHeight="1" x14ac:dyDescent="0.2">
      <c r="A5" s="32"/>
      <c r="B5" s="32"/>
      <c r="C5" s="33"/>
      <c r="D5" s="33"/>
      <c r="E5" s="33"/>
      <c r="F5" t="s">
        <v>77</v>
      </c>
      <c r="G5" s="33"/>
      <c r="H5" s="33"/>
      <c r="I5" s="33"/>
      <c r="J5" s="10" t="s">
        <v>59</v>
      </c>
      <c r="K5" s="39"/>
      <c r="L5" s="22"/>
      <c r="M5" s="77"/>
      <c r="N5" s="170" t="s">
        <v>102</v>
      </c>
      <c r="O5" s="170"/>
      <c r="P5" s="170"/>
      <c r="Q5" s="170"/>
      <c r="R5" s="170"/>
      <c r="Y5" s="33"/>
      <c r="Z5" s="33"/>
      <c r="AA5" s="33"/>
      <c r="AB5" s="33"/>
    </row>
    <row r="6" spans="1:999" s="34" customFormat="1" ht="12" customHeight="1" thickBot="1" x14ac:dyDescent="0.25">
      <c r="A6" s="40"/>
      <c r="B6" s="40"/>
      <c r="D6" s="90"/>
      <c r="E6" s="90"/>
      <c r="F6" s="90"/>
      <c r="G6" s="90"/>
      <c r="H6" s="90"/>
      <c r="I6" s="90"/>
      <c r="J6" s="91"/>
      <c r="K6" s="92"/>
      <c r="L6" s="22"/>
      <c r="M6" s="77"/>
      <c r="N6"/>
      <c r="O6"/>
      <c r="P6"/>
      <c r="Q6"/>
      <c r="R6"/>
    </row>
    <row r="7" spans="1:999" s="33" customFormat="1" ht="12" customHeight="1" thickTop="1" x14ac:dyDescent="0.2">
      <c r="A7" s="32" t="s">
        <v>73</v>
      </c>
      <c r="B7" s="32"/>
      <c r="M7" s="76"/>
      <c r="N7"/>
      <c r="O7"/>
      <c r="P7"/>
      <c r="Q7"/>
      <c r="R7"/>
      <c r="X7" s="34"/>
      <c r="Y7" s="34"/>
      <c r="Z7" s="34"/>
      <c r="AA7" s="34"/>
      <c r="AB7" s="82" t="s">
        <v>107</v>
      </c>
      <c r="AC7" s="82"/>
      <c r="AD7" s="82"/>
      <c r="AE7" s="82"/>
      <c r="AF7" s="82"/>
    </row>
    <row r="8" spans="1:999" s="33" customFormat="1" ht="20.100000000000001" customHeight="1" x14ac:dyDescent="0.4">
      <c r="A8" s="32">
        <v>1</v>
      </c>
      <c r="B8" s="19"/>
      <c r="D8" s="84"/>
      <c r="E8" s="85" t="s">
        <v>94</v>
      </c>
      <c r="F8" s="84"/>
      <c r="G8" s="84"/>
      <c r="H8" s="84"/>
      <c r="I8" s="84"/>
      <c r="J8" s="84"/>
      <c r="K8" s="84"/>
      <c r="L8" s="34"/>
      <c r="M8" s="77"/>
      <c r="N8"/>
      <c r="O8"/>
      <c r="P8"/>
      <c r="Q8"/>
      <c r="R8"/>
      <c r="X8" s="34"/>
      <c r="Y8" s="34"/>
      <c r="Z8" s="34"/>
      <c r="AA8" s="34"/>
      <c r="AB8" s="30" t="s">
        <v>95</v>
      </c>
      <c r="AC8"/>
      <c r="AD8"/>
    </row>
    <row r="9" spans="1:999" s="33" customFormat="1" ht="18" customHeight="1" x14ac:dyDescent="0.2">
      <c r="A9" s="32"/>
      <c r="B9" s="19"/>
      <c r="D9" s="83"/>
      <c r="E9" s="86" t="s">
        <v>52</v>
      </c>
      <c r="F9" s="173"/>
      <c r="G9" s="173"/>
      <c r="H9" s="173"/>
      <c r="I9" s="86" t="s">
        <v>101</v>
      </c>
      <c r="J9" s="173"/>
      <c r="K9" s="173"/>
      <c r="L9" s="34"/>
      <c r="M9" s="77"/>
      <c r="N9"/>
      <c r="O9"/>
      <c r="P9"/>
      <c r="Q9"/>
      <c r="R9"/>
      <c r="X9" s="2"/>
      <c r="Y9" s="2"/>
      <c r="Z9" s="36"/>
      <c r="AA9" s="36"/>
      <c r="AB9" s="28" t="s">
        <v>52</v>
      </c>
      <c r="AC9" s="166"/>
      <c r="AD9" s="166"/>
    </row>
    <row r="10" spans="1:999" s="3" customFormat="1" ht="37.5" customHeight="1" x14ac:dyDescent="0.2">
      <c r="A10" s="43">
        <v>0</v>
      </c>
      <c r="B10" s="44"/>
      <c r="D10" s="83"/>
      <c r="E10" s="87" t="s">
        <v>96</v>
      </c>
      <c r="F10" s="175"/>
      <c r="G10" s="175"/>
      <c r="H10" s="175"/>
      <c r="I10" s="89" t="s">
        <v>108</v>
      </c>
      <c r="J10" s="175"/>
      <c r="K10" s="175"/>
      <c r="M10" s="78"/>
      <c r="N10"/>
      <c r="O10"/>
      <c r="P10"/>
      <c r="Q10"/>
      <c r="R10"/>
      <c r="X10" s="74"/>
      <c r="Y10" s="74"/>
      <c r="Z10" s="74"/>
      <c r="AA10" s="74"/>
      <c r="AB10" s="28" t="s">
        <v>96</v>
      </c>
      <c r="AC10" s="168"/>
      <c r="AD10" s="168"/>
    </row>
    <row r="11" spans="1:999" s="3" customFormat="1" ht="18" customHeight="1" x14ac:dyDescent="0.2">
      <c r="A11" s="43">
        <v>0</v>
      </c>
      <c r="B11" s="44"/>
      <c r="D11" s="83"/>
      <c r="E11" s="86" t="s">
        <v>97</v>
      </c>
      <c r="F11" s="173"/>
      <c r="G11" s="173"/>
      <c r="H11" s="173"/>
      <c r="I11" s="86" t="s">
        <v>100</v>
      </c>
      <c r="J11" s="173"/>
      <c r="K11" s="173"/>
      <c r="M11" s="78"/>
      <c r="N11"/>
      <c r="O11"/>
      <c r="P11"/>
      <c r="Q11"/>
      <c r="R11"/>
      <c r="X11" s="34"/>
      <c r="Y11" s="34"/>
      <c r="Z11" s="34"/>
      <c r="AA11" s="34"/>
      <c r="AB11" s="28" t="s">
        <v>97</v>
      </c>
      <c r="AC11" s="166"/>
      <c r="AD11" s="166"/>
    </row>
    <row r="12" spans="1:999" s="3" customFormat="1" ht="18" hidden="1" customHeight="1" x14ac:dyDescent="0.2">
      <c r="A12" s="43">
        <v>0.08</v>
      </c>
      <c r="B12" s="44"/>
      <c r="D12" s="83"/>
      <c r="E12" s="86"/>
      <c r="F12" s="173"/>
      <c r="G12" s="173"/>
      <c r="H12" s="173"/>
      <c r="I12" s="83"/>
      <c r="J12" s="83"/>
      <c r="K12" s="83"/>
      <c r="M12" s="78"/>
      <c r="N12"/>
      <c r="O12"/>
      <c r="P12"/>
      <c r="Q12"/>
      <c r="R12"/>
      <c r="X12"/>
      <c r="Y12" s="167"/>
      <c r="Z12" s="167"/>
      <c r="AA12" s="167"/>
      <c r="AB12" s="28"/>
      <c r="AC12" s="166"/>
      <c r="AD12" s="166"/>
    </row>
    <row r="13" spans="1:999" s="3" customFormat="1" ht="18" hidden="1" customHeight="1" x14ac:dyDescent="0.2">
      <c r="A13" s="43"/>
      <c r="B13" s="44"/>
      <c r="D13" s="83"/>
      <c r="E13" s="86" t="s">
        <v>98</v>
      </c>
      <c r="F13" s="173"/>
      <c r="G13" s="173"/>
      <c r="H13" s="173"/>
      <c r="K13" s="83"/>
      <c r="M13" s="45"/>
      <c r="N13"/>
      <c r="O13"/>
      <c r="P13"/>
      <c r="Q13"/>
      <c r="R13"/>
      <c r="X13" s="75"/>
      <c r="Y13" s="75"/>
      <c r="Z13" s="75"/>
      <c r="AA13" s="75"/>
      <c r="AB13" s="28" t="s">
        <v>98</v>
      </c>
      <c r="AC13" s="166"/>
      <c r="AD13" s="166"/>
    </row>
    <row r="14" spans="1:999" s="3" customFormat="1" ht="5.25" customHeight="1" x14ac:dyDescent="0.2">
      <c r="A14" s="43">
        <v>0.02</v>
      </c>
      <c r="B14" s="44"/>
      <c r="D14" s="83"/>
      <c r="G14" s="88"/>
      <c r="H14" s="88"/>
      <c r="I14" s="83"/>
      <c r="J14" s="83"/>
      <c r="K14" s="83"/>
      <c r="M14" s="45"/>
      <c r="N14"/>
      <c r="O14"/>
      <c r="P14"/>
      <c r="Q14"/>
      <c r="R14"/>
      <c r="X14" s="75"/>
      <c r="Y14" s="75"/>
      <c r="Z14" s="75"/>
      <c r="AA14" s="75"/>
      <c r="AB14" s="28" t="s">
        <v>99</v>
      </c>
      <c r="AC14" s="166"/>
      <c r="AD14" s="166"/>
    </row>
    <row r="15" spans="1:999" s="3" customFormat="1" ht="18" customHeight="1" x14ac:dyDescent="0.2">
      <c r="A15" s="43"/>
      <c r="B15" s="43"/>
      <c r="D15" s="176" t="s">
        <v>109</v>
      </c>
      <c r="E15" s="177"/>
      <c r="F15" s="177"/>
      <c r="G15" s="177"/>
      <c r="H15" s="177"/>
      <c r="I15" s="177"/>
      <c r="J15" s="177"/>
      <c r="K15" s="178"/>
      <c r="M15" s="45"/>
      <c r="N15"/>
      <c r="O15"/>
      <c r="P15"/>
      <c r="Q15"/>
      <c r="R15"/>
      <c r="X15" s="75"/>
      <c r="Y15" s="75"/>
      <c r="Z15" s="75"/>
      <c r="AA15" s="75"/>
      <c r="AB15" s="75"/>
    </row>
    <row r="16" spans="1:999" s="3" customFormat="1" ht="15.95" customHeight="1" x14ac:dyDescent="0.2">
      <c r="A16" s="43"/>
      <c r="B16" s="43"/>
      <c r="D16" s="172"/>
      <c r="E16" s="173"/>
      <c r="F16" s="173"/>
      <c r="G16" s="173"/>
      <c r="H16" s="173"/>
      <c r="I16" s="173"/>
      <c r="J16" s="173"/>
      <c r="K16" s="174"/>
      <c r="M16" s="45"/>
      <c r="N16"/>
      <c r="O16"/>
      <c r="P16"/>
      <c r="Q16"/>
      <c r="R16"/>
      <c r="X16"/>
      <c r="Y16" s="167"/>
      <c r="Z16" s="167"/>
      <c r="AA16" s="167"/>
    </row>
    <row r="17" spans="1:35" s="3" customFormat="1" ht="15.95" customHeight="1" x14ac:dyDescent="0.2">
      <c r="A17" s="43"/>
      <c r="B17" s="43"/>
      <c r="D17" s="172"/>
      <c r="E17" s="173"/>
      <c r="F17" s="173"/>
      <c r="G17" s="173"/>
      <c r="H17" s="173"/>
      <c r="I17" s="173"/>
      <c r="J17" s="173"/>
      <c r="K17" s="174"/>
      <c r="M17" s="45"/>
      <c r="N17"/>
      <c r="O17"/>
      <c r="P17"/>
      <c r="Q17"/>
      <c r="R17"/>
      <c r="X17"/>
      <c r="Y17" s="75"/>
      <c r="Z17" s="75"/>
      <c r="AA17" s="75"/>
    </row>
    <row r="18" spans="1:35" s="3" customFormat="1" ht="15.95" customHeight="1" x14ac:dyDescent="0.2">
      <c r="A18" s="43"/>
      <c r="B18" s="43"/>
      <c r="D18" s="172"/>
      <c r="E18" s="173"/>
      <c r="F18" s="173"/>
      <c r="G18" s="173"/>
      <c r="H18" s="173"/>
      <c r="I18" s="173"/>
      <c r="J18" s="173"/>
      <c r="K18" s="174"/>
      <c r="L18" s="46"/>
      <c r="M18" s="45"/>
      <c r="N18"/>
      <c r="O18"/>
      <c r="P18"/>
      <c r="Q18"/>
      <c r="R18"/>
      <c r="X18"/>
      <c r="Y18" s="75"/>
      <c r="Z18" s="75"/>
      <c r="AA18" s="75"/>
      <c r="AB18" s="164" t="s">
        <v>40</v>
      </c>
      <c r="AC18" s="164"/>
      <c r="AD18" s="164" t="s">
        <v>68</v>
      </c>
      <c r="AE18" s="164"/>
      <c r="AF18" s="73" t="s">
        <v>69</v>
      </c>
      <c r="AG18" s="73" t="s">
        <v>70</v>
      </c>
      <c r="AH18" s="73" t="s">
        <v>71</v>
      </c>
      <c r="AI18" s="73" t="s">
        <v>39</v>
      </c>
    </row>
    <row r="19" spans="1:35" s="3" customFormat="1" ht="15.95" customHeight="1" x14ac:dyDescent="0.2">
      <c r="A19" s="43"/>
      <c r="B19" s="43"/>
      <c r="D19" s="201"/>
      <c r="E19" s="202"/>
      <c r="F19" s="202"/>
      <c r="G19" s="202"/>
      <c r="H19" s="202"/>
      <c r="I19" s="202"/>
      <c r="J19" s="202"/>
      <c r="K19" s="203"/>
      <c r="L19" s="6"/>
      <c r="M19" s="45"/>
      <c r="N19"/>
      <c r="O19"/>
      <c r="P19"/>
      <c r="Q19"/>
      <c r="R19"/>
      <c r="X19"/>
      <c r="AB19" s="165"/>
      <c r="AC19" s="165"/>
      <c r="AD19" s="165"/>
      <c r="AE19" s="165"/>
      <c r="AF19" s="47"/>
      <c r="AG19" s="48"/>
      <c r="AH19" s="49"/>
      <c r="AI19" s="47"/>
    </row>
    <row r="20" spans="1:35" s="3" customFormat="1" ht="14.1" customHeight="1" x14ac:dyDescent="0.2">
      <c r="A20" s="43"/>
      <c r="B20" s="43"/>
      <c r="M20" s="45"/>
      <c r="N20"/>
      <c r="O20"/>
      <c r="P20"/>
      <c r="Q20"/>
      <c r="R20"/>
      <c r="X20"/>
      <c r="Y20" s="163"/>
      <c r="Z20" s="163"/>
      <c r="AA20" s="163"/>
    </row>
    <row r="21" spans="1:35" s="3" customFormat="1" ht="18" customHeight="1" x14ac:dyDescent="0.2">
      <c r="A21" s="43" t="s">
        <v>28</v>
      </c>
      <c r="B21" s="43" t="s">
        <v>72</v>
      </c>
      <c r="D21" s="204" t="s">
        <v>55</v>
      </c>
      <c r="E21" s="205"/>
      <c r="F21" s="205"/>
      <c r="G21" s="205"/>
      <c r="H21" s="206"/>
      <c r="I21" s="73" t="s">
        <v>7</v>
      </c>
      <c r="J21" s="73" t="s">
        <v>111</v>
      </c>
      <c r="K21" s="73" t="s">
        <v>56</v>
      </c>
      <c r="L21" s="46"/>
      <c r="M21" s="45"/>
      <c r="N21"/>
      <c r="O21" s="73" t="s">
        <v>113</v>
      </c>
      <c r="P21"/>
      <c r="Q21"/>
      <c r="R21"/>
      <c r="X21"/>
      <c r="Y21" s="75"/>
      <c r="Z21" s="75"/>
      <c r="AA21" s="75"/>
      <c r="AB21" s="75"/>
    </row>
    <row r="22" spans="1:35" s="3" customFormat="1" ht="18" customHeight="1" x14ac:dyDescent="0.2">
      <c r="A22" s="42">
        <v>0</v>
      </c>
      <c r="B22" s="42">
        <v>0</v>
      </c>
      <c r="D22" s="196"/>
      <c r="E22" s="166"/>
      <c r="F22" s="166"/>
      <c r="G22" s="166"/>
      <c r="H22" s="197"/>
      <c r="I22" s="50">
        <v>0</v>
      </c>
      <c r="J22" s="51">
        <v>0</v>
      </c>
      <c r="K22" s="52">
        <f>ROUND(oknQuantity_1*oknPrice_1,2)</f>
        <v>0</v>
      </c>
      <c r="L22" s="53"/>
      <c r="M22" s="45"/>
      <c r="N22"/>
      <c r="O22" s="93"/>
      <c r="P22"/>
      <c r="Q22"/>
      <c r="R22"/>
      <c r="X22"/>
      <c r="Y22" s="75"/>
      <c r="Z22" s="75"/>
      <c r="AA22" s="75"/>
      <c r="AB22" s="75"/>
    </row>
    <row r="23" spans="1:35" s="3" customFormat="1" ht="18" customHeight="1" x14ac:dyDescent="0.2">
      <c r="A23" s="42">
        <v>0</v>
      </c>
      <c r="B23" s="42">
        <v>0</v>
      </c>
      <c r="D23" s="193"/>
      <c r="E23" s="194"/>
      <c r="F23" s="194"/>
      <c r="G23" s="194"/>
      <c r="H23" s="195"/>
      <c r="I23" s="54">
        <v>0</v>
      </c>
      <c r="J23" s="55">
        <v>0</v>
      </c>
      <c r="K23" s="56">
        <f>ROUND(oknQuantity_2*oknPrice_2,2)</f>
        <v>0</v>
      </c>
      <c r="L23" s="57"/>
      <c r="M23" s="45"/>
      <c r="N23"/>
      <c r="O23" s="94"/>
      <c r="P23"/>
      <c r="Q23"/>
      <c r="R23"/>
      <c r="X23"/>
      <c r="Y23"/>
      <c r="Z23"/>
      <c r="AA23"/>
      <c r="AB23"/>
    </row>
    <row r="24" spans="1:35" s="3" customFormat="1" ht="18" customHeight="1" x14ac:dyDescent="0.2">
      <c r="A24" s="42">
        <v>0</v>
      </c>
      <c r="B24" s="42">
        <v>0</v>
      </c>
      <c r="D24" s="196"/>
      <c r="E24" s="166"/>
      <c r="F24" s="166"/>
      <c r="G24" s="166"/>
      <c r="H24" s="197"/>
      <c r="I24" s="58">
        <v>0</v>
      </c>
      <c r="J24" s="59">
        <v>0</v>
      </c>
      <c r="K24" s="60">
        <f>ROUND(oknQuantity_3*oknPrice_3,2)</f>
        <v>0</v>
      </c>
      <c r="L24" s="57"/>
      <c r="M24" s="45"/>
      <c r="N24"/>
      <c r="O24" s="95"/>
      <c r="P24"/>
      <c r="Q24"/>
      <c r="R24"/>
    </row>
    <row r="25" spans="1:35" s="3" customFormat="1" ht="18" customHeight="1" x14ac:dyDescent="0.2">
      <c r="A25" s="42">
        <v>0</v>
      </c>
      <c r="B25" s="42">
        <v>0</v>
      </c>
      <c r="D25" s="193"/>
      <c r="E25" s="194"/>
      <c r="F25" s="194"/>
      <c r="G25" s="194"/>
      <c r="H25" s="195"/>
      <c r="I25" s="54">
        <v>0</v>
      </c>
      <c r="J25" s="55">
        <v>0</v>
      </c>
      <c r="K25" s="56">
        <f>ROUND(oknQuantity_4*oknPrice_4,2)</f>
        <v>0</v>
      </c>
      <c r="L25" s="57"/>
      <c r="M25" s="45"/>
      <c r="N25"/>
      <c r="O25" s="94"/>
      <c r="P25"/>
      <c r="Q25"/>
      <c r="R25"/>
    </row>
    <row r="26" spans="1:35" s="3" customFormat="1" ht="18" customHeight="1" x14ac:dyDescent="0.2">
      <c r="A26" s="42">
        <v>0</v>
      </c>
      <c r="B26" s="42">
        <v>0</v>
      </c>
      <c r="D26" s="196"/>
      <c r="E26" s="166"/>
      <c r="F26" s="166"/>
      <c r="G26" s="166"/>
      <c r="H26" s="197"/>
      <c r="I26" s="58">
        <v>0</v>
      </c>
      <c r="J26" s="59">
        <v>0</v>
      </c>
      <c r="K26" s="60">
        <f>ROUND(oknQuantity_5*oknPrice_5,2)</f>
        <v>0</v>
      </c>
      <c r="L26" s="57"/>
      <c r="M26" s="45"/>
      <c r="N26"/>
      <c r="O26" s="95"/>
      <c r="P26"/>
      <c r="Q26"/>
      <c r="R26"/>
    </row>
    <row r="27" spans="1:35" s="3" customFormat="1" ht="18" customHeight="1" x14ac:dyDescent="0.2">
      <c r="A27" s="42">
        <v>0</v>
      </c>
      <c r="B27" s="42">
        <v>0</v>
      </c>
      <c r="D27" s="193"/>
      <c r="E27" s="194"/>
      <c r="F27" s="194"/>
      <c r="G27" s="194"/>
      <c r="H27" s="195"/>
      <c r="I27" s="54">
        <v>0</v>
      </c>
      <c r="J27" s="55">
        <v>0</v>
      </c>
      <c r="K27" s="56">
        <f>ROUND(oknQuantity_6*oknPrice_6,2)</f>
        <v>0</v>
      </c>
      <c r="L27" s="57"/>
      <c r="M27" s="45"/>
      <c r="N27"/>
      <c r="O27" s="94"/>
      <c r="P27"/>
      <c r="Q27"/>
      <c r="R27"/>
    </row>
    <row r="28" spans="1:35" s="3" customFormat="1" ht="18" customHeight="1" x14ac:dyDescent="0.2">
      <c r="A28" s="42">
        <v>0</v>
      </c>
      <c r="B28" s="42">
        <v>0</v>
      </c>
      <c r="D28" s="196"/>
      <c r="E28" s="166"/>
      <c r="F28" s="166"/>
      <c r="G28" s="166"/>
      <c r="H28" s="197"/>
      <c r="I28" s="58">
        <v>0</v>
      </c>
      <c r="J28" s="59">
        <v>0</v>
      </c>
      <c r="K28" s="60">
        <f>ROUND(oknQuantity_7*oknPrice_7,2)</f>
        <v>0</v>
      </c>
      <c r="L28" s="57"/>
      <c r="M28" s="45"/>
      <c r="N28"/>
      <c r="O28" s="95"/>
      <c r="P28"/>
      <c r="Q28"/>
      <c r="R28"/>
    </row>
    <row r="29" spans="1:35" s="3" customFormat="1" ht="18" customHeight="1" x14ac:dyDescent="0.2">
      <c r="A29" s="42">
        <v>0</v>
      </c>
      <c r="B29" s="42">
        <v>0</v>
      </c>
      <c r="D29" s="193"/>
      <c r="E29" s="194"/>
      <c r="F29" s="194"/>
      <c r="G29" s="194"/>
      <c r="H29" s="195"/>
      <c r="I29" s="54">
        <v>0</v>
      </c>
      <c r="J29" s="55">
        <v>0</v>
      </c>
      <c r="K29" s="56">
        <f>ROUND(oknQuantity_8*oknPrice_8,2)</f>
        <v>0</v>
      </c>
      <c r="L29" s="57"/>
      <c r="M29" s="45"/>
      <c r="O29" s="94"/>
      <c r="S29"/>
    </row>
    <row r="30" spans="1:35" s="3" customFormat="1" ht="18" customHeight="1" x14ac:dyDescent="0.2">
      <c r="A30" s="42">
        <v>0</v>
      </c>
      <c r="B30" s="42">
        <v>0</v>
      </c>
      <c r="D30" s="196"/>
      <c r="E30" s="166"/>
      <c r="F30" s="166"/>
      <c r="G30" s="166"/>
      <c r="H30" s="197"/>
      <c r="I30" s="58">
        <v>0</v>
      </c>
      <c r="J30" s="59">
        <v>0</v>
      </c>
      <c r="K30" s="60">
        <f>ROUND(oknQuantity_9*oknPrice_9,2)</f>
        <v>0</v>
      </c>
      <c r="L30" s="57"/>
      <c r="M30" s="45"/>
      <c r="O30" s="95"/>
      <c r="S30"/>
    </row>
    <row r="31" spans="1:35" s="3" customFormat="1" ht="18" customHeight="1" x14ac:dyDescent="0.2">
      <c r="A31" s="42">
        <v>0</v>
      </c>
      <c r="B31" s="42">
        <v>0</v>
      </c>
      <c r="D31" s="193"/>
      <c r="E31" s="194"/>
      <c r="F31" s="194"/>
      <c r="G31" s="194"/>
      <c r="H31" s="195"/>
      <c r="I31" s="54">
        <v>0</v>
      </c>
      <c r="J31" s="55">
        <v>0</v>
      </c>
      <c r="K31" s="56">
        <f>ROUND(oknQuantity_10*oknPrice_10,2)</f>
        <v>0</v>
      </c>
      <c r="L31" s="57"/>
      <c r="M31" s="45"/>
      <c r="O31" s="94"/>
      <c r="S31"/>
    </row>
    <row r="32" spans="1:35" s="3" customFormat="1" ht="18" customHeight="1" x14ac:dyDescent="0.2">
      <c r="A32" s="42">
        <v>0</v>
      </c>
      <c r="B32" s="42">
        <v>0</v>
      </c>
      <c r="D32" s="196"/>
      <c r="E32" s="166"/>
      <c r="F32" s="166"/>
      <c r="G32" s="166"/>
      <c r="H32" s="197"/>
      <c r="I32" s="58">
        <v>0</v>
      </c>
      <c r="J32" s="59">
        <v>0</v>
      </c>
      <c r="K32" s="60">
        <f>ROUND(oknQuantity_11*oknPrice_11,2)</f>
        <v>0</v>
      </c>
      <c r="L32" s="57"/>
      <c r="M32" s="45"/>
      <c r="O32" s="95"/>
      <c r="S32"/>
    </row>
    <row r="33" spans="1:28" s="3" customFormat="1" ht="18" customHeight="1" x14ac:dyDescent="0.2">
      <c r="A33" s="42">
        <v>0</v>
      </c>
      <c r="B33" s="42">
        <v>0</v>
      </c>
      <c r="D33" s="198"/>
      <c r="E33" s="199"/>
      <c r="F33" s="199"/>
      <c r="G33" s="199"/>
      <c r="H33" s="200"/>
      <c r="I33" s="61">
        <v>0</v>
      </c>
      <c r="J33" s="62">
        <v>0</v>
      </c>
      <c r="K33" s="63">
        <f>ROUND(oknQuantity_12*oknPrice_12,2)</f>
        <v>0</v>
      </c>
      <c r="L33" s="57"/>
      <c r="M33" s="45"/>
      <c r="O33" s="96"/>
      <c r="S33"/>
    </row>
    <row r="34" spans="1:28" s="3" customFormat="1" ht="18" customHeight="1" x14ac:dyDescent="0.2">
      <c r="A34" s="43"/>
      <c r="B34" s="64">
        <f t="array" ref="B34">SUM(oknTaxable_1:oknTaxable_12*oknLineTotal_1:oknLineTotal_12)</f>
        <v>0</v>
      </c>
      <c r="D34" s="13"/>
      <c r="E34" s="13"/>
      <c r="F34" s="13"/>
      <c r="G34" s="13"/>
      <c r="H34" s="13"/>
      <c r="J34" s="5" t="s">
        <v>23</v>
      </c>
      <c r="K34" s="65">
        <f>SUM(oknLineTotal_1:oknLineTotal_12)</f>
        <v>0</v>
      </c>
      <c r="L34" s="53"/>
      <c r="M34" s="45"/>
      <c r="S34"/>
      <c r="T34"/>
    </row>
    <row r="35" spans="1:28" s="3" customFormat="1" ht="18" customHeight="1" x14ac:dyDescent="0.2">
      <c r="A35" s="43"/>
      <c r="B35" s="43"/>
      <c r="E35" s="66"/>
      <c r="F35" s="13"/>
      <c r="G35" s="13"/>
      <c r="H35" s="13"/>
      <c r="I35" s="115" t="s">
        <v>110</v>
      </c>
      <c r="J35" s="67">
        <v>0.08</v>
      </c>
      <c r="K35" s="65">
        <f>ROUND(IF(oknTaxType=0,0, oknTax1Rate*(oknLineTotalTaxable+IF(oknTaxTotalIncludingShippingCost=0,0,oknShippingCost))),2)</f>
        <v>0</v>
      </c>
      <c r="L35" s="53"/>
      <c r="M35" s="45"/>
      <c r="S35"/>
      <c r="T35"/>
      <c r="Z35"/>
      <c r="AA35"/>
      <c r="AB35"/>
    </row>
    <row r="36" spans="1:28" s="3" customFormat="1" ht="18" hidden="1" customHeight="1" x14ac:dyDescent="0.2">
      <c r="A36" s="43"/>
      <c r="B36" s="43"/>
      <c r="E36" s="66"/>
      <c r="F36" s="66"/>
      <c r="G36" s="66"/>
      <c r="H36" s="66"/>
      <c r="I36" s="115" t="s">
        <v>112</v>
      </c>
      <c r="J36" s="67">
        <v>0.02</v>
      </c>
      <c r="K36" s="65">
        <f>ROUND(IF(oknTaxType&lt;&gt;2,0,oknTax2Rate*(oknLineTotalTaxable+IF(oknTaxTotalIncludingShippingCost=0,0,oknShippingCost)+IF(oknTax2IsAppliedToTax1=0,0,oknTax1))),2)</f>
        <v>0</v>
      </c>
      <c r="L36" s="68"/>
      <c r="M36" s="45"/>
      <c r="S36"/>
      <c r="T36"/>
      <c r="Z36"/>
      <c r="AA36"/>
      <c r="AB36"/>
    </row>
    <row r="37" spans="1:28" s="3" customFormat="1" ht="18" customHeight="1" x14ac:dyDescent="0.2">
      <c r="A37" s="43"/>
      <c r="B37" s="43"/>
      <c r="D37" s="15" t="s">
        <v>82</v>
      </c>
      <c r="E37" s="66"/>
      <c r="F37" s="66"/>
      <c r="G37" s="66"/>
      <c r="H37" s="66"/>
      <c r="J37" s="5" t="s">
        <v>2</v>
      </c>
      <c r="K37" s="69">
        <v>0</v>
      </c>
      <c r="L37" s="70"/>
      <c r="M37" s="45"/>
      <c r="AA37"/>
      <c r="AB37"/>
    </row>
    <row r="38" spans="1:28" s="3" customFormat="1" ht="18" customHeight="1" x14ac:dyDescent="0.2">
      <c r="A38" s="43"/>
      <c r="B38" s="43"/>
      <c r="D38" s="183"/>
      <c r="E38" s="184"/>
      <c r="F38" s="184"/>
      <c r="G38" s="184"/>
      <c r="H38" s="185"/>
      <c r="J38" s="71" t="s">
        <v>3</v>
      </c>
      <c r="K38" s="65">
        <f>ROUND(oknSubTotal + oknShippingCost + IF(oknTaxType=0,0,IF(oknTaxType=1,oknTax1,oknTax1+oknTax2)),2)</f>
        <v>0</v>
      </c>
      <c r="L38" s="53"/>
      <c r="M38" s="45"/>
      <c r="N38"/>
      <c r="O38"/>
      <c r="AA38"/>
      <c r="AB38"/>
    </row>
    <row r="39" spans="1:28" s="3" customFormat="1" ht="18" customHeight="1" x14ac:dyDescent="0.2">
      <c r="A39" s="43"/>
      <c r="B39" s="72">
        <v>0</v>
      </c>
      <c r="D39" s="186"/>
      <c r="E39" s="168"/>
      <c r="F39" s="168"/>
      <c r="G39" s="168"/>
      <c r="H39" s="187"/>
      <c r="J39" s="71" t="s">
        <v>24</v>
      </c>
      <c r="K39" s="65">
        <f>oknPayments</f>
        <v>0</v>
      </c>
      <c r="M39" s="45"/>
      <c r="N39"/>
      <c r="O39"/>
      <c r="AA39"/>
      <c r="AB39"/>
    </row>
    <row r="40" spans="1:28" s="3" customFormat="1" ht="18" customHeight="1" x14ac:dyDescent="0.2">
      <c r="A40" s="43"/>
      <c r="B40" s="43"/>
      <c r="D40" s="188"/>
      <c r="E40" s="189"/>
      <c r="F40" s="189"/>
      <c r="G40" s="189"/>
      <c r="H40" s="190"/>
      <c r="J40" s="71" t="s">
        <v>25</v>
      </c>
      <c r="K40" s="65">
        <f>ROUND(oknTotal-oknPayments,2)</f>
        <v>0</v>
      </c>
      <c r="M40" s="45"/>
      <c r="N40" s="161" t="s">
        <v>92</v>
      </c>
      <c r="O40" s="161"/>
      <c r="P40" s="161"/>
      <c r="Q40" s="161"/>
      <c r="R40" s="161"/>
      <c r="AA40"/>
      <c r="AB40"/>
    </row>
    <row r="41" spans="1:28" s="34" customFormat="1" ht="18.75" hidden="1" customHeight="1" x14ac:dyDescent="0.2">
      <c r="A41" s="40"/>
      <c r="B41" s="40"/>
      <c r="D41" s="2" t="s">
        <v>81</v>
      </c>
      <c r="M41" s="38"/>
      <c r="N41" s="161"/>
      <c r="O41" s="161"/>
      <c r="P41" s="161"/>
      <c r="Q41" s="161"/>
      <c r="R41" s="161"/>
      <c r="AA41"/>
      <c r="AB41"/>
    </row>
    <row r="42" spans="1:28" s="34" customFormat="1" ht="18.75" hidden="1" customHeight="1" x14ac:dyDescent="0.2">
      <c r="A42" s="40"/>
      <c r="B42" s="40"/>
      <c r="D42" s="191" t="s">
        <v>78</v>
      </c>
      <c r="E42" s="192"/>
      <c r="F42" s="113" t="s">
        <v>3</v>
      </c>
      <c r="G42" s="113" t="s">
        <v>85</v>
      </c>
      <c r="H42" s="113" t="s">
        <v>80</v>
      </c>
      <c r="I42" s="181"/>
      <c r="J42" s="182"/>
      <c r="K42" s="114" t="s">
        <v>79</v>
      </c>
      <c r="M42" s="38"/>
      <c r="N42" s="161"/>
      <c r="O42" s="161"/>
      <c r="P42" s="161"/>
      <c r="Q42" s="161"/>
      <c r="R42" s="161"/>
      <c r="AA42"/>
      <c r="AB42"/>
    </row>
    <row r="43" spans="1:28" s="34" customFormat="1" ht="18.75" hidden="1" customHeight="1" x14ac:dyDescent="0.2">
      <c r="A43" s="40"/>
      <c r="B43" s="40"/>
      <c r="D43" s="41"/>
      <c r="E43" s="41"/>
      <c r="F43" s="42"/>
      <c r="G43" s="42"/>
      <c r="H43" s="42"/>
      <c r="I43" s="42"/>
      <c r="J43" s="42"/>
      <c r="K43" s="42"/>
      <c r="M43" s="38"/>
      <c r="N43" s="161"/>
      <c r="O43" s="161"/>
      <c r="P43" s="161"/>
      <c r="Q43" s="161"/>
      <c r="R43" s="161"/>
      <c r="AA43"/>
      <c r="AB43"/>
    </row>
    <row r="44" spans="1:28" s="34" customFormat="1" ht="18.75" hidden="1" customHeight="1" x14ac:dyDescent="0.2">
      <c r="A44" s="40"/>
      <c r="B44" s="40"/>
      <c r="D44" s="41"/>
      <c r="E44" s="41"/>
      <c r="F44" s="42"/>
      <c r="G44" s="42"/>
      <c r="H44" s="42"/>
      <c r="I44" s="42"/>
      <c r="J44" s="42"/>
      <c r="K44" s="42"/>
      <c r="M44" s="38"/>
      <c r="N44" s="161"/>
      <c r="O44" s="161"/>
      <c r="P44" s="161"/>
      <c r="Q44" s="161"/>
      <c r="R44" s="161"/>
      <c r="AA44"/>
      <c r="AB44"/>
    </row>
    <row r="45" spans="1:28" s="34" customFormat="1" ht="18.75" customHeight="1" x14ac:dyDescent="0.2">
      <c r="A45" s="40"/>
      <c r="B45" s="40"/>
      <c r="D45" s="41"/>
      <c r="E45" s="41"/>
      <c r="F45" s="42"/>
      <c r="G45" s="42"/>
      <c r="H45" s="42"/>
      <c r="I45" s="42"/>
      <c r="J45" s="42"/>
      <c r="K45" s="42"/>
      <c r="M45" s="38"/>
      <c r="N45" s="162" t="s">
        <v>93</v>
      </c>
      <c r="O45" s="162"/>
      <c r="P45" s="162"/>
      <c r="Q45" s="162"/>
      <c r="R45" s="162"/>
      <c r="U45"/>
      <c r="V45"/>
      <c r="W45"/>
      <c r="X45"/>
      <c r="Y45"/>
      <c r="Z45"/>
      <c r="AA45"/>
      <c r="AB45"/>
    </row>
    <row r="46" spans="1:28" ht="22.5" customHeight="1" x14ac:dyDescent="0.2">
      <c r="D46" s="179" t="s">
        <v>74</v>
      </c>
      <c r="E46" s="180"/>
      <c r="F46" s="180"/>
      <c r="G46" s="180"/>
      <c r="H46" s="180"/>
      <c r="I46" s="180"/>
      <c r="J46" s="180"/>
      <c r="K46" s="180"/>
      <c r="N46" s="162"/>
      <c r="O46" s="162"/>
      <c r="P46" s="162"/>
      <c r="Q46" s="162"/>
      <c r="R46" s="162"/>
    </row>
    <row r="47" spans="1:28" x14ac:dyDescent="0.2">
      <c r="N47" s="162"/>
      <c r="O47" s="162"/>
      <c r="P47" s="162"/>
      <c r="Q47" s="162"/>
      <c r="R47" s="162"/>
    </row>
    <row r="48" spans="1:28" x14ac:dyDescent="0.2">
      <c r="D48" s="1"/>
      <c r="E48" s="1"/>
      <c r="F48" s="1"/>
      <c r="G48" s="1"/>
      <c r="H48" s="1"/>
      <c r="N48" s="162"/>
      <c r="O48" s="162"/>
      <c r="P48" s="162"/>
      <c r="Q48" s="162"/>
      <c r="R48" s="162"/>
    </row>
    <row r="905" spans="1:1" hidden="1" x14ac:dyDescent="0.2">
      <c r="A905" s="110" t="s">
        <v>124</v>
      </c>
    </row>
    <row r="947" spans="1:1" hidden="1" x14ac:dyDescent="0.2">
      <c r="A947" s="110" t="s">
        <v>124</v>
      </c>
    </row>
    <row r="991" spans="1:1" hidden="1" x14ac:dyDescent="0.2">
      <c r="A991" s="110" t="s">
        <v>124</v>
      </c>
    </row>
  </sheetData>
  <sheetProtection sheet="1" objects="1" scenarios="1" selectLockedCells="1"/>
  <dataConsolidate/>
  <mergeCells count="49">
    <mergeCell ref="D24:H24"/>
    <mergeCell ref="D25:H25"/>
    <mergeCell ref="D26:H26"/>
    <mergeCell ref="D18:K18"/>
    <mergeCell ref="D19:K19"/>
    <mergeCell ref="D21:H21"/>
    <mergeCell ref="D22:H22"/>
    <mergeCell ref="D23:H23"/>
    <mergeCell ref="D46:K46"/>
    <mergeCell ref="I42:J42"/>
    <mergeCell ref="D38:H40"/>
    <mergeCell ref="D42:E42"/>
    <mergeCell ref="D27:H27"/>
    <mergeCell ref="D28:H28"/>
    <mergeCell ref="D29:H29"/>
    <mergeCell ref="D30:H30"/>
    <mergeCell ref="D31:H31"/>
    <mergeCell ref="D32:H32"/>
    <mergeCell ref="D33:H33"/>
    <mergeCell ref="N2:R2"/>
    <mergeCell ref="N3:R3"/>
    <mergeCell ref="N4:R4"/>
    <mergeCell ref="N5:R5"/>
    <mergeCell ref="D17:K17"/>
    <mergeCell ref="J9:K9"/>
    <mergeCell ref="J10:K10"/>
    <mergeCell ref="J11:K11"/>
    <mergeCell ref="D15:K15"/>
    <mergeCell ref="D16:K16"/>
    <mergeCell ref="F9:H9"/>
    <mergeCell ref="F10:H10"/>
    <mergeCell ref="F11:H11"/>
    <mergeCell ref="F13:H13"/>
    <mergeCell ref="F12:H12"/>
    <mergeCell ref="AC12:AD12"/>
    <mergeCell ref="AC9:AD9"/>
    <mergeCell ref="AC10:AD10"/>
    <mergeCell ref="AC11:AD11"/>
    <mergeCell ref="Y12:AA12"/>
    <mergeCell ref="AC13:AD13"/>
    <mergeCell ref="AC14:AD14"/>
    <mergeCell ref="AB19:AC19"/>
    <mergeCell ref="AB18:AC18"/>
    <mergeCell ref="Y16:AA16"/>
    <mergeCell ref="N40:R44"/>
    <mergeCell ref="N45:R48"/>
    <mergeCell ref="Y20:AA20"/>
    <mergeCell ref="AD18:AE18"/>
    <mergeCell ref="AD19:AE19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D38:H40 E36:H37" xr:uid="{00000000-0002-0000-0000-000001000000}">
      <formula1>1</formula1>
      <formula2>255</formula2>
    </dataValidation>
    <dataValidation type="date" allowBlank="1" showErrorMessage="1" errorTitle="Invalid Input" error="Please enter a valid date." sqref="K4 AF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C9:AD9 F9:H9 AC11:AD12 F11:H12" xr:uid="{00000000-0002-0000-0000-000003000000}">
      <formula1>0</formula1>
      <formula2>60</formula2>
    </dataValidation>
    <dataValidation type="textLength" allowBlank="1" showInputMessage="1" showErrorMessage="1" sqref="K5 O22:O33 AB19:AC19 AI19 AC13:AD14 G14:H14 F13:H13 J10 J11 J9" xr:uid="{00000000-0002-0000-0000-000004000000}">
      <formula1>1</formula1>
      <formula2>30</formula2>
    </dataValidation>
    <dataValidation type="textLength" allowBlank="1" showInputMessage="1" showErrorMessage="1" sqref="AD19:AE19 AG19:AH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C10:AD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 G24:H33" xr:uid="{00000000-0002-0000-0000-000008000000}">
      <formula1>100</formula1>
    </dataValidation>
  </dataValidations>
  <hyperlinks>
    <hyperlink ref="N45" r:id="rId1" display="http://www.InvoicingTemplates.com" xr:uid="{00000000-0004-0000-0000-000002000000}"/>
    <hyperlink ref="A947" r:id="rId2" tooltip="Photography Billing Format (General)" display="http://www.invoicingtemplate.com/photography-general.html" xr:uid="{00000000-0004-0000-0000-000004000000}"/>
    <hyperlink ref="AIP1" r:id="rId3" tooltip="Photography Invoicing Template (General)" display="http://www.invoicingtemplate.com/photography-general.html" xr:uid="{00000000-0004-0000-0000-000005000000}"/>
    <hyperlink ref="A991" r:id="rId4" tooltip="Photography Billing Format (General)" display="http://www.invoicingtemplate.com/photography-general.html" xr:uid="{00000000-0004-0000-0000-000006000000}"/>
    <hyperlink ref="ALK1" r:id="rId5" tooltip="Photography Invoicing Template (General)" display="http://www.invoicingtemplate.com/photography-general.html" xr:uid="{00000000-0004-0000-0000-000007000000}"/>
    <hyperlink ref="A905" r:id="rId6" tooltip="Photography Billing Format (General)" display="http://www.invoicingtemplate.com/photography-general.html" xr:uid="{00000000-0004-0000-0000-000008000000}"/>
    <hyperlink ref="AHV1" r:id="rId7" tooltip="Photography Invoicing Template (General)" display="http://www.invoicingtemplate.com/photography-general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9" customWidth="1"/>
    <col min="2" max="2" width="76" style="109" customWidth="1"/>
    <col min="3" max="256" width="9.140625" style="102"/>
    <col min="257" max="257" width="3" style="102" customWidth="1"/>
    <col min="258" max="258" width="76" style="102" customWidth="1"/>
    <col min="259" max="512" width="9.140625" style="102"/>
    <col min="513" max="513" width="3" style="102" customWidth="1"/>
    <col min="514" max="514" width="76" style="102" customWidth="1"/>
    <col min="515" max="768" width="9.140625" style="102"/>
    <col min="769" max="769" width="3" style="102" customWidth="1"/>
    <col min="770" max="770" width="76" style="102" customWidth="1"/>
    <col min="771" max="1024" width="9.140625" style="102"/>
    <col min="1025" max="1025" width="3" style="102" customWidth="1"/>
    <col min="1026" max="1026" width="76" style="102" customWidth="1"/>
    <col min="1027" max="1280" width="9.140625" style="102"/>
    <col min="1281" max="1281" width="3" style="102" customWidth="1"/>
    <col min="1282" max="1282" width="76" style="102" customWidth="1"/>
    <col min="1283" max="1536" width="9.140625" style="102"/>
    <col min="1537" max="1537" width="3" style="102" customWidth="1"/>
    <col min="1538" max="1538" width="76" style="102" customWidth="1"/>
    <col min="1539" max="1792" width="9.140625" style="102"/>
    <col min="1793" max="1793" width="3" style="102" customWidth="1"/>
    <col min="1794" max="1794" width="76" style="102" customWidth="1"/>
    <col min="1795" max="2048" width="9.140625" style="102"/>
    <col min="2049" max="2049" width="3" style="102" customWidth="1"/>
    <col min="2050" max="2050" width="76" style="102" customWidth="1"/>
    <col min="2051" max="2304" width="9.140625" style="102"/>
    <col min="2305" max="2305" width="3" style="102" customWidth="1"/>
    <col min="2306" max="2306" width="76" style="102" customWidth="1"/>
    <col min="2307" max="2560" width="9.140625" style="102"/>
    <col min="2561" max="2561" width="3" style="102" customWidth="1"/>
    <col min="2562" max="2562" width="76" style="102" customWidth="1"/>
    <col min="2563" max="2816" width="9.140625" style="102"/>
    <col min="2817" max="2817" width="3" style="102" customWidth="1"/>
    <col min="2818" max="2818" width="76" style="102" customWidth="1"/>
    <col min="2819" max="3072" width="9.140625" style="102"/>
    <col min="3073" max="3073" width="3" style="102" customWidth="1"/>
    <col min="3074" max="3074" width="76" style="102" customWidth="1"/>
    <col min="3075" max="3328" width="9.140625" style="102"/>
    <col min="3329" max="3329" width="3" style="102" customWidth="1"/>
    <col min="3330" max="3330" width="76" style="102" customWidth="1"/>
    <col min="3331" max="3584" width="9.140625" style="102"/>
    <col min="3585" max="3585" width="3" style="102" customWidth="1"/>
    <col min="3586" max="3586" width="76" style="102" customWidth="1"/>
    <col min="3587" max="3840" width="9.140625" style="102"/>
    <col min="3841" max="3841" width="3" style="102" customWidth="1"/>
    <col min="3842" max="3842" width="76" style="102" customWidth="1"/>
    <col min="3843" max="4096" width="9.140625" style="102"/>
    <col min="4097" max="4097" width="3" style="102" customWidth="1"/>
    <col min="4098" max="4098" width="76" style="102" customWidth="1"/>
    <col min="4099" max="4352" width="9.140625" style="102"/>
    <col min="4353" max="4353" width="3" style="102" customWidth="1"/>
    <col min="4354" max="4354" width="76" style="102" customWidth="1"/>
    <col min="4355" max="4608" width="9.140625" style="102"/>
    <col min="4609" max="4609" width="3" style="102" customWidth="1"/>
    <col min="4610" max="4610" width="76" style="102" customWidth="1"/>
    <col min="4611" max="4864" width="9.140625" style="102"/>
    <col min="4865" max="4865" width="3" style="102" customWidth="1"/>
    <col min="4866" max="4866" width="76" style="102" customWidth="1"/>
    <col min="4867" max="5120" width="9.140625" style="102"/>
    <col min="5121" max="5121" width="3" style="102" customWidth="1"/>
    <col min="5122" max="5122" width="76" style="102" customWidth="1"/>
    <col min="5123" max="5376" width="9.140625" style="102"/>
    <col min="5377" max="5377" width="3" style="102" customWidth="1"/>
    <col min="5378" max="5378" width="76" style="102" customWidth="1"/>
    <col min="5379" max="5632" width="9.140625" style="102"/>
    <col min="5633" max="5633" width="3" style="102" customWidth="1"/>
    <col min="5634" max="5634" width="76" style="102" customWidth="1"/>
    <col min="5635" max="5888" width="9.140625" style="102"/>
    <col min="5889" max="5889" width="3" style="102" customWidth="1"/>
    <col min="5890" max="5890" width="76" style="102" customWidth="1"/>
    <col min="5891" max="6144" width="9.140625" style="102"/>
    <col min="6145" max="6145" width="3" style="102" customWidth="1"/>
    <col min="6146" max="6146" width="76" style="102" customWidth="1"/>
    <col min="6147" max="6400" width="9.140625" style="102"/>
    <col min="6401" max="6401" width="3" style="102" customWidth="1"/>
    <col min="6402" max="6402" width="76" style="102" customWidth="1"/>
    <col min="6403" max="6656" width="9.140625" style="102"/>
    <col min="6657" max="6657" width="3" style="102" customWidth="1"/>
    <col min="6658" max="6658" width="76" style="102" customWidth="1"/>
    <col min="6659" max="6912" width="9.140625" style="102"/>
    <col min="6913" max="6913" width="3" style="102" customWidth="1"/>
    <col min="6914" max="6914" width="76" style="102" customWidth="1"/>
    <col min="6915" max="7168" width="9.140625" style="102"/>
    <col min="7169" max="7169" width="3" style="102" customWidth="1"/>
    <col min="7170" max="7170" width="76" style="102" customWidth="1"/>
    <col min="7171" max="7424" width="9.140625" style="102"/>
    <col min="7425" max="7425" width="3" style="102" customWidth="1"/>
    <col min="7426" max="7426" width="76" style="102" customWidth="1"/>
    <col min="7427" max="7680" width="9.140625" style="102"/>
    <col min="7681" max="7681" width="3" style="102" customWidth="1"/>
    <col min="7682" max="7682" width="76" style="102" customWidth="1"/>
    <col min="7683" max="7936" width="9.140625" style="102"/>
    <col min="7937" max="7937" width="3" style="102" customWidth="1"/>
    <col min="7938" max="7938" width="76" style="102" customWidth="1"/>
    <col min="7939" max="8192" width="9.140625" style="102"/>
    <col min="8193" max="8193" width="3" style="102" customWidth="1"/>
    <col min="8194" max="8194" width="76" style="102" customWidth="1"/>
    <col min="8195" max="8448" width="9.140625" style="102"/>
    <col min="8449" max="8449" width="3" style="102" customWidth="1"/>
    <col min="8450" max="8450" width="76" style="102" customWidth="1"/>
    <col min="8451" max="8704" width="9.140625" style="102"/>
    <col min="8705" max="8705" width="3" style="102" customWidth="1"/>
    <col min="8706" max="8706" width="76" style="102" customWidth="1"/>
    <col min="8707" max="8960" width="9.140625" style="102"/>
    <col min="8961" max="8961" width="3" style="102" customWidth="1"/>
    <col min="8962" max="8962" width="76" style="102" customWidth="1"/>
    <col min="8963" max="9216" width="9.140625" style="102"/>
    <col min="9217" max="9217" width="3" style="102" customWidth="1"/>
    <col min="9218" max="9218" width="76" style="102" customWidth="1"/>
    <col min="9219" max="9472" width="9.140625" style="102"/>
    <col min="9473" max="9473" width="3" style="102" customWidth="1"/>
    <col min="9474" max="9474" width="76" style="102" customWidth="1"/>
    <col min="9475" max="9728" width="9.140625" style="102"/>
    <col min="9729" max="9729" width="3" style="102" customWidth="1"/>
    <col min="9730" max="9730" width="76" style="102" customWidth="1"/>
    <col min="9731" max="9984" width="9.140625" style="102"/>
    <col min="9985" max="9985" width="3" style="102" customWidth="1"/>
    <col min="9986" max="9986" width="76" style="102" customWidth="1"/>
    <col min="9987" max="10240" width="9.140625" style="102"/>
    <col min="10241" max="10241" width="3" style="102" customWidth="1"/>
    <col min="10242" max="10242" width="76" style="102" customWidth="1"/>
    <col min="10243" max="10496" width="9.140625" style="102"/>
    <col min="10497" max="10497" width="3" style="102" customWidth="1"/>
    <col min="10498" max="10498" width="76" style="102" customWidth="1"/>
    <col min="10499" max="10752" width="9.140625" style="102"/>
    <col min="10753" max="10753" width="3" style="102" customWidth="1"/>
    <col min="10754" max="10754" width="76" style="102" customWidth="1"/>
    <col min="10755" max="11008" width="9.140625" style="102"/>
    <col min="11009" max="11009" width="3" style="102" customWidth="1"/>
    <col min="11010" max="11010" width="76" style="102" customWidth="1"/>
    <col min="11011" max="11264" width="9.140625" style="102"/>
    <col min="11265" max="11265" width="3" style="102" customWidth="1"/>
    <col min="11266" max="11266" width="76" style="102" customWidth="1"/>
    <col min="11267" max="11520" width="9.140625" style="102"/>
    <col min="11521" max="11521" width="3" style="102" customWidth="1"/>
    <col min="11522" max="11522" width="76" style="102" customWidth="1"/>
    <col min="11523" max="11776" width="9.140625" style="102"/>
    <col min="11777" max="11777" width="3" style="102" customWidth="1"/>
    <col min="11778" max="11778" width="76" style="102" customWidth="1"/>
    <col min="11779" max="12032" width="9.140625" style="102"/>
    <col min="12033" max="12033" width="3" style="102" customWidth="1"/>
    <col min="12034" max="12034" width="76" style="102" customWidth="1"/>
    <col min="12035" max="12288" width="9.140625" style="102"/>
    <col min="12289" max="12289" width="3" style="102" customWidth="1"/>
    <col min="12290" max="12290" width="76" style="102" customWidth="1"/>
    <col min="12291" max="12544" width="9.140625" style="102"/>
    <col min="12545" max="12545" width="3" style="102" customWidth="1"/>
    <col min="12546" max="12546" width="76" style="102" customWidth="1"/>
    <col min="12547" max="12800" width="9.140625" style="102"/>
    <col min="12801" max="12801" width="3" style="102" customWidth="1"/>
    <col min="12802" max="12802" width="76" style="102" customWidth="1"/>
    <col min="12803" max="13056" width="9.140625" style="102"/>
    <col min="13057" max="13057" width="3" style="102" customWidth="1"/>
    <col min="13058" max="13058" width="76" style="102" customWidth="1"/>
    <col min="13059" max="13312" width="9.140625" style="102"/>
    <col min="13313" max="13313" width="3" style="102" customWidth="1"/>
    <col min="13314" max="13314" width="76" style="102" customWidth="1"/>
    <col min="13315" max="13568" width="9.140625" style="102"/>
    <col min="13569" max="13569" width="3" style="102" customWidth="1"/>
    <col min="13570" max="13570" width="76" style="102" customWidth="1"/>
    <col min="13571" max="13824" width="9.140625" style="102"/>
    <col min="13825" max="13825" width="3" style="102" customWidth="1"/>
    <col min="13826" max="13826" width="76" style="102" customWidth="1"/>
    <col min="13827" max="14080" width="9.140625" style="102"/>
    <col min="14081" max="14081" width="3" style="102" customWidth="1"/>
    <col min="14082" max="14082" width="76" style="102" customWidth="1"/>
    <col min="14083" max="14336" width="9.140625" style="102"/>
    <col min="14337" max="14337" width="3" style="102" customWidth="1"/>
    <col min="14338" max="14338" width="76" style="102" customWidth="1"/>
    <col min="14339" max="14592" width="9.140625" style="102"/>
    <col min="14593" max="14593" width="3" style="102" customWidth="1"/>
    <col min="14594" max="14594" width="76" style="102" customWidth="1"/>
    <col min="14595" max="14848" width="9.140625" style="102"/>
    <col min="14849" max="14849" width="3" style="102" customWidth="1"/>
    <col min="14850" max="14850" width="76" style="102" customWidth="1"/>
    <col min="14851" max="15104" width="9.140625" style="102"/>
    <col min="15105" max="15105" width="3" style="102" customWidth="1"/>
    <col min="15106" max="15106" width="76" style="102" customWidth="1"/>
    <col min="15107" max="15360" width="9.140625" style="102"/>
    <col min="15361" max="15361" width="3" style="102" customWidth="1"/>
    <col min="15362" max="15362" width="76" style="102" customWidth="1"/>
    <col min="15363" max="15616" width="9.140625" style="102"/>
    <col min="15617" max="15617" width="3" style="102" customWidth="1"/>
    <col min="15618" max="15618" width="76" style="102" customWidth="1"/>
    <col min="15619" max="15872" width="9.140625" style="102"/>
    <col min="15873" max="15873" width="3" style="102" customWidth="1"/>
    <col min="15874" max="15874" width="76" style="102" customWidth="1"/>
    <col min="15875" max="16128" width="9.140625" style="102"/>
    <col min="16129" max="16129" width="3" style="102" customWidth="1"/>
    <col min="16130" max="16130" width="76" style="102" customWidth="1"/>
    <col min="16131" max="16384" width="9.140625" style="102"/>
  </cols>
  <sheetData>
    <row r="1" spans="1:3" ht="32.1" customHeight="1" x14ac:dyDescent="0.3">
      <c r="A1" s="99"/>
      <c r="B1" s="100" t="s">
        <v>123</v>
      </c>
      <c r="C1" s="101"/>
    </row>
    <row r="2" spans="1:3" ht="16.5" x14ac:dyDescent="0.3">
      <c r="A2" s="99"/>
      <c r="B2" s="103"/>
      <c r="C2" s="101"/>
    </row>
    <row r="3" spans="1:3" ht="16.5" x14ac:dyDescent="0.3">
      <c r="A3" s="99"/>
      <c r="B3" s="104" t="s">
        <v>114</v>
      </c>
      <c r="C3" s="101"/>
    </row>
    <row r="4" spans="1:3" x14ac:dyDescent="0.3">
      <c r="A4" s="99"/>
      <c r="B4" s="79" t="s">
        <v>115</v>
      </c>
      <c r="C4" s="101"/>
    </row>
    <row r="5" spans="1:3" ht="16.5" x14ac:dyDescent="0.3">
      <c r="A5" s="99"/>
      <c r="B5" s="105"/>
      <c r="C5" s="101"/>
    </row>
    <row r="6" spans="1:3" ht="16.5" x14ac:dyDescent="0.3">
      <c r="A6" s="99"/>
      <c r="B6" s="106" t="s">
        <v>116</v>
      </c>
      <c r="C6" s="101"/>
    </row>
    <row r="7" spans="1:3" ht="16.5" x14ac:dyDescent="0.3">
      <c r="A7" s="99"/>
      <c r="B7" s="105"/>
      <c r="C7" s="101"/>
    </row>
    <row r="8" spans="1:3" ht="46.5" x14ac:dyDescent="0.3">
      <c r="A8" s="99"/>
      <c r="B8" s="105" t="s">
        <v>117</v>
      </c>
      <c r="C8" s="101"/>
    </row>
    <row r="9" spans="1:3" ht="16.5" x14ac:dyDescent="0.3">
      <c r="A9" s="99"/>
      <c r="B9" s="105"/>
      <c r="C9" s="101"/>
    </row>
    <row r="10" spans="1:3" ht="31.5" x14ac:dyDescent="0.3">
      <c r="A10" s="99"/>
      <c r="B10" s="105" t="s">
        <v>118</v>
      </c>
      <c r="C10" s="101"/>
    </row>
    <row r="11" spans="1:3" ht="16.5" x14ac:dyDescent="0.3">
      <c r="A11" s="99"/>
      <c r="B11" s="105"/>
      <c r="C11" s="101"/>
    </row>
    <row r="12" spans="1:3" ht="31.5" x14ac:dyDescent="0.3">
      <c r="A12" s="99"/>
      <c r="B12" s="105" t="s">
        <v>119</v>
      </c>
      <c r="C12" s="101"/>
    </row>
    <row r="13" spans="1:3" ht="16.5" x14ac:dyDescent="0.3">
      <c r="A13" s="99"/>
      <c r="B13" s="105"/>
      <c r="C13" s="101"/>
    </row>
    <row r="14" spans="1:3" x14ac:dyDescent="0.3">
      <c r="A14" s="99"/>
      <c r="B14" s="107" t="s">
        <v>120</v>
      </c>
      <c r="C14" s="101"/>
    </row>
    <row r="15" spans="1:3" ht="15.75" x14ac:dyDescent="0.3">
      <c r="A15" s="99"/>
      <c r="B15" s="112" t="s">
        <v>121</v>
      </c>
      <c r="C15" s="101"/>
    </row>
    <row r="16" spans="1:3" ht="16.5" x14ac:dyDescent="0.3">
      <c r="A16" s="99"/>
      <c r="B16" s="108"/>
      <c r="C16" s="101"/>
    </row>
    <row r="17" spans="1:3" ht="32.25" x14ac:dyDescent="0.3">
      <c r="A17" s="99"/>
      <c r="B17" s="105" t="s">
        <v>122</v>
      </c>
      <c r="C17" s="101"/>
    </row>
    <row r="18" spans="1:3" x14ac:dyDescent="0.3">
      <c r="A18" s="99"/>
      <c r="B18" s="99"/>
      <c r="C18" s="101"/>
    </row>
    <row r="19" spans="1:3" x14ac:dyDescent="0.3">
      <c r="A19" s="99"/>
      <c r="B19" s="99"/>
      <c r="C19" s="101"/>
    </row>
    <row r="20" spans="1:3" x14ac:dyDescent="0.3">
      <c r="A20" s="99"/>
      <c r="B20" s="99"/>
      <c r="C20" s="101"/>
    </row>
    <row r="21" spans="1:3" x14ac:dyDescent="0.3">
      <c r="A21" s="99"/>
      <c r="B21" s="99"/>
      <c r="C21" s="101"/>
    </row>
    <row r="22" spans="1:3" x14ac:dyDescent="0.3">
      <c r="A22" s="99"/>
      <c r="B22" s="99"/>
      <c r="C22" s="101"/>
    </row>
    <row r="23" spans="1:3" x14ac:dyDescent="0.3">
      <c r="A23" s="99"/>
      <c r="B23" s="99"/>
      <c r="C23" s="101"/>
    </row>
    <row r="24" spans="1:3" x14ac:dyDescent="0.3">
      <c r="A24" s="99"/>
      <c r="B24" s="99"/>
      <c r="C24" s="101"/>
    </row>
    <row r="25" spans="1:3" x14ac:dyDescent="0.3">
      <c r="A25" s="99"/>
      <c r="B25" s="99"/>
      <c r="C25" s="101"/>
    </row>
    <row r="26" spans="1:3" x14ac:dyDescent="0.3">
      <c r="A26" s="99"/>
      <c r="B26" s="99"/>
      <c r="C26" s="101"/>
    </row>
    <row r="27" spans="1:3" x14ac:dyDescent="0.3">
      <c r="A27" s="99"/>
      <c r="B27" s="99"/>
      <c r="C27" s="101"/>
    </row>
    <row r="28" spans="1:3" x14ac:dyDescent="0.3">
      <c r="A28" s="99"/>
      <c r="B28" s="99"/>
      <c r="C28" s="101"/>
    </row>
    <row r="29" spans="1:3" x14ac:dyDescent="0.3">
      <c r="A29" s="99"/>
      <c r="B29" s="99"/>
      <c r="C29" s="101"/>
    </row>
  </sheetData>
  <hyperlinks>
    <hyperlink ref="B14" r:id="rId1" display="See License Agreement" xr:uid="{00000000-0004-0000-0700-000000000000}"/>
    <hyperlink ref="B4" r:id="rId2" tooltip="View online document" display="http://www.invoicingtemplate.com/photography-general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6385-6003-4E52-96B2-7AC1BBAAC273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3" customWidth="1"/>
    <col min="2" max="2" width="11.42578125" style="3" customWidth="1"/>
    <col min="3" max="3" width="10.5703125" style="121" customWidth="1"/>
    <col min="4" max="4" width="11.85546875" style="12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16384" width="9.140625" style="3"/>
  </cols>
  <sheetData>
    <row r="1" spans="1:31" s="116" customFormat="1" ht="3.75" customHeight="1" x14ac:dyDescent="0.2">
      <c r="C1" s="117"/>
      <c r="D1" s="118"/>
      <c r="E1" s="119"/>
      <c r="H1" s="118"/>
      <c r="I1" s="118"/>
      <c r="J1" s="118"/>
      <c r="K1" s="118"/>
      <c r="L1" s="118"/>
      <c r="M1" s="118"/>
      <c r="N1" s="118"/>
      <c r="O1" s="119"/>
      <c r="P1" s="119"/>
    </row>
    <row r="2" spans="1:31" s="120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6.75" customHeight="1" x14ac:dyDescent="0.2"/>
    <row r="4" spans="1:31" s="122" customFormat="1" ht="33" customHeight="1" x14ac:dyDescent="0.45">
      <c r="B4" s="123" t="str">
        <f>oknCompanyName</f>
        <v>Your Photography Business Name</v>
      </c>
      <c r="C4" s="124"/>
      <c r="D4" s="125"/>
      <c r="E4" s="126"/>
      <c r="H4" s="125"/>
      <c r="I4" s="125"/>
      <c r="J4" s="127"/>
      <c r="K4" s="125"/>
      <c r="L4" s="128"/>
      <c r="M4" s="208" t="s">
        <v>127</v>
      </c>
      <c r="N4" s="208"/>
      <c r="O4" s="126"/>
      <c r="P4" s="126"/>
    </row>
    <row r="5" spans="1:31" ht="18" customHeight="1" x14ac:dyDescent="0.2">
      <c r="B5" s="3" t="str">
        <f>oknCompanyAddress</f>
        <v>Street Address</v>
      </c>
    </row>
    <row r="6" spans="1:31" ht="18" customHeight="1" x14ac:dyDescent="0.2">
      <c r="B6" s="3" t="str">
        <f>oknCompanyCityStateZip</f>
        <v>City, ST  ZIP Code</v>
      </c>
      <c r="M6" s="129"/>
    </row>
    <row r="7" spans="1:31" ht="18" customHeight="1" x14ac:dyDescent="0.2">
      <c r="B7" s="3" t="str">
        <f>oknCompanyContact</f>
        <v>Phone Number,Web Address, etc.</v>
      </c>
    </row>
    <row r="8" spans="1:31" ht="18" customHeight="1" x14ac:dyDescent="0.2">
      <c r="K8" s="130"/>
    </row>
    <row r="9" spans="1:31" ht="18" customHeight="1" x14ac:dyDescent="0.2">
      <c r="B9" s="131" t="s">
        <v>32</v>
      </c>
    </row>
    <row r="10" spans="1:31" ht="18" customHeight="1" x14ac:dyDescent="0.2">
      <c r="B10" s="28" t="s">
        <v>30</v>
      </c>
      <c r="C10" s="132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32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6" customFormat="1" ht="15.75" customHeight="1" x14ac:dyDescent="0.2">
      <c r="B13" s="133" t="s">
        <v>49</v>
      </c>
      <c r="C13" s="134" t="s">
        <v>29</v>
      </c>
      <c r="D13" s="135" t="s">
        <v>48</v>
      </c>
      <c r="E13" s="136" t="s">
        <v>33</v>
      </c>
      <c r="F13" s="136" t="s">
        <v>40</v>
      </c>
      <c r="G13" s="136" t="s">
        <v>41</v>
      </c>
      <c r="H13" s="135" t="s">
        <v>34</v>
      </c>
      <c r="I13" s="135" t="s">
        <v>35</v>
      </c>
      <c r="J13" s="135" t="str">
        <f>oknTax1Name</f>
        <v>Tax</v>
      </c>
      <c r="K13" s="135" t="str">
        <f>oknTax2Name</f>
        <v>t2</v>
      </c>
      <c r="L13" s="135" t="s">
        <v>36</v>
      </c>
      <c r="M13" s="135" t="s">
        <v>37</v>
      </c>
      <c r="N13" s="135" t="s">
        <v>38</v>
      </c>
      <c r="O13" s="9" t="s">
        <v>39</v>
      </c>
      <c r="P13" s="9" t="s">
        <v>50</v>
      </c>
      <c r="Q13" s="11" t="s">
        <v>87</v>
      </c>
    </row>
    <row r="14" spans="1:31" x14ac:dyDescent="0.2">
      <c r="B14" s="137"/>
    </row>
    <row r="15" spans="1:31" x14ac:dyDescent="0.2">
      <c r="B15" s="137"/>
    </row>
    <row r="16" spans="1:31" x14ac:dyDescent="0.2">
      <c r="B16" s="137"/>
    </row>
    <row r="17" spans="2:2" x14ac:dyDescent="0.2">
      <c r="B17" s="137"/>
    </row>
    <row r="18" spans="2:2" x14ac:dyDescent="0.2">
      <c r="B18" s="137"/>
    </row>
    <row r="19" spans="2:2" x14ac:dyDescent="0.2">
      <c r="B19" s="137"/>
    </row>
    <row r="20" spans="2:2" x14ac:dyDescent="0.2">
      <c r="B20" s="137"/>
    </row>
    <row r="21" spans="2:2" x14ac:dyDescent="0.2">
      <c r="B21" s="137"/>
    </row>
    <row r="22" spans="2:2" x14ac:dyDescent="0.2">
      <c r="B22" s="137"/>
    </row>
    <row r="23" spans="2:2" x14ac:dyDescent="0.2">
      <c r="B23" s="137"/>
    </row>
    <row r="24" spans="2:2" x14ac:dyDescent="0.2">
      <c r="B24" s="137"/>
    </row>
    <row r="25" spans="2:2" x14ac:dyDescent="0.2">
      <c r="B25" s="137"/>
    </row>
    <row r="26" spans="2:2" x14ac:dyDescent="0.2">
      <c r="B26" s="137"/>
    </row>
    <row r="27" spans="2:2" x14ac:dyDescent="0.2">
      <c r="B27" s="137"/>
    </row>
    <row r="28" spans="2:2" x14ac:dyDescent="0.2">
      <c r="B28" s="137"/>
    </row>
    <row r="29" spans="2:2" x14ac:dyDescent="0.2">
      <c r="B29" s="137"/>
    </row>
    <row r="30" spans="2:2" x14ac:dyDescent="0.2">
      <c r="B30" s="137"/>
    </row>
    <row r="31" spans="2:2" x14ac:dyDescent="0.2">
      <c r="B31" s="137"/>
    </row>
    <row r="32" spans="2:2" x14ac:dyDescent="0.2">
      <c r="B32" s="137"/>
    </row>
    <row r="33" spans="2:2" x14ac:dyDescent="0.2">
      <c r="B33" s="137"/>
    </row>
    <row r="34" spans="2:2" x14ac:dyDescent="0.2">
      <c r="B34" s="137"/>
    </row>
    <row r="35" spans="2:2" x14ac:dyDescent="0.2">
      <c r="B35" s="137"/>
    </row>
    <row r="36" spans="2:2" x14ac:dyDescent="0.2">
      <c r="B36" s="137"/>
    </row>
    <row r="37" spans="2:2" x14ac:dyDescent="0.2">
      <c r="B37" s="137"/>
    </row>
    <row r="38" spans="2:2" x14ac:dyDescent="0.2">
      <c r="B38" s="137"/>
    </row>
    <row r="39" spans="2:2" x14ac:dyDescent="0.2">
      <c r="B39" s="137"/>
    </row>
    <row r="40" spans="2:2" x14ac:dyDescent="0.2">
      <c r="B40" s="137"/>
    </row>
    <row r="41" spans="2:2" x14ac:dyDescent="0.2">
      <c r="B41" s="137"/>
    </row>
    <row r="42" spans="2:2" x14ac:dyDescent="0.2">
      <c r="B42" s="137"/>
    </row>
    <row r="43" spans="2:2" x14ac:dyDescent="0.2">
      <c r="B43" s="137"/>
    </row>
    <row r="44" spans="2:2" x14ac:dyDescent="0.2">
      <c r="B44" s="137"/>
    </row>
    <row r="45" spans="2:2" x14ac:dyDescent="0.2">
      <c r="B45" s="137"/>
    </row>
    <row r="46" spans="2:2" x14ac:dyDescent="0.2">
      <c r="B46" s="137"/>
    </row>
    <row r="47" spans="2:2" x14ac:dyDescent="0.2">
      <c r="B47" s="137"/>
    </row>
    <row r="48" spans="2:2" x14ac:dyDescent="0.2">
      <c r="B48" s="137"/>
    </row>
    <row r="49" spans="2:2" x14ac:dyDescent="0.2">
      <c r="B49" s="137"/>
    </row>
    <row r="50" spans="2:2" x14ac:dyDescent="0.2">
      <c r="B50" s="137"/>
    </row>
    <row r="51" spans="2:2" x14ac:dyDescent="0.2">
      <c r="B51" s="137"/>
    </row>
    <row r="52" spans="2:2" x14ac:dyDescent="0.2">
      <c r="B52" s="137"/>
    </row>
    <row r="53" spans="2:2" x14ac:dyDescent="0.2">
      <c r="B53" s="137"/>
    </row>
    <row r="54" spans="2:2" x14ac:dyDescent="0.2">
      <c r="B54" s="137"/>
    </row>
    <row r="55" spans="2:2" x14ac:dyDescent="0.2">
      <c r="B55" s="137"/>
    </row>
    <row r="56" spans="2:2" x14ac:dyDescent="0.2">
      <c r="B56" s="137"/>
    </row>
    <row r="57" spans="2:2" x14ac:dyDescent="0.2">
      <c r="B57" s="137"/>
    </row>
    <row r="58" spans="2:2" x14ac:dyDescent="0.2">
      <c r="B58" s="137"/>
    </row>
    <row r="59" spans="2:2" x14ac:dyDescent="0.2">
      <c r="B59" s="137"/>
    </row>
    <row r="60" spans="2:2" x14ac:dyDescent="0.2">
      <c r="B60" s="137"/>
    </row>
    <row r="61" spans="2:2" x14ac:dyDescent="0.2">
      <c r="B61" s="137"/>
    </row>
    <row r="62" spans="2:2" x14ac:dyDescent="0.2">
      <c r="B62" s="137"/>
    </row>
    <row r="63" spans="2:2" x14ac:dyDescent="0.2">
      <c r="B63" s="137"/>
    </row>
    <row r="64" spans="2:2" x14ac:dyDescent="0.2">
      <c r="B64" s="137"/>
    </row>
    <row r="65" spans="2:2" x14ac:dyDescent="0.2">
      <c r="B65" s="137"/>
    </row>
    <row r="66" spans="2:2" x14ac:dyDescent="0.2">
      <c r="B66" s="137"/>
    </row>
    <row r="67" spans="2:2" x14ac:dyDescent="0.2">
      <c r="B67" s="137"/>
    </row>
    <row r="68" spans="2:2" x14ac:dyDescent="0.2">
      <c r="B68" s="137"/>
    </row>
    <row r="69" spans="2:2" x14ac:dyDescent="0.2">
      <c r="B69" s="137"/>
    </row>
    <row r="70" spans="2:2" x14ac:dyDescent="0.2">
      <c r="B70" s="137"/>
    </row>
    <row r="71" spans="2:2" x14ac:dyDescent="0.2">
      <c r="B71" s="137"/>
    </row>
    <row r="72" spans="2:2" x14ac:dyDescent="0.2">
      <c r="B72" s="137"/>
    </row>
    <row r="73" spans="2:2" x14ac:dyDescent="0.2">
      <c r="B73" s="137"/>
    </row>
    <row r="74" spans="2:2" x14ac:dyDescent="0.2">
      <c r="B74" s="137"/>
    </row>
    <row r="75" spans="2:2" x14ac:dyDescent="0.2">
      <c r="B75" s="137"/>
    </row>
    <row r="76" spans="2:2" x14ac:dyDescent="0.2">
      <c r="B76" s="137"/>
    </row>
    <row r="77" spans="2:2" x14ac:dyDescent="0.2">
      <c r="B77" s="137"/>
    </row>
    <row r="78" spans="2:2" x14ac:dyDescent="0.2">
      <c r="B78" s="137"/>
    </row>
    <row r="79" spans="2:2" x14ac:dyDescent="0.2">
      <c r="B79" s="137"/>
    </row>
    <row r="80" spans="2:2" x14ac:dyDescent="0.2">
      <c r="B80" s="137"/>
    </row>
    <row r="81" spans="2:2" x14ac:dyDescent="0.2">
      <c r="B81" s="137"/>
    </row>
    <row r="82" spans="2:2" x14ac:dyDescent="0.2">
      <c r="B82" s="137"/>
    </row>
    <row r="83" spans="2:2" x14ac:dyDescent="0.2">
      <c r="B83" s="137"/>
    </row>
    <row r="84" spans="2:2" x14ac:dyDescent="0.2">
      <c r="B84" s="137"/>
    </row>
    <row r="85" spans="2:2" x14ac:dyDescent="0.2">
      <c r="B85" s="137"/>
    </row>
    <row r="86" spans="2:2" x14ac:dyDescent="0.2">
      <c r="B86" s="137"/>
    </row>
    <row r="87" spans="2:2" x14ac:dyDescent="0.2">
      <c r="B87" s="137"/>
    </row>
    <row r="88" spans="2:2" x14ac:dyDescent="0.2">
      <c r="B88" s="137"/>
    </row>
    <row r="89" spans="2:2" x14ac:dyDescent="0.2">
      <c r="B89" s="137"/>
    </row>
    <row r="90" spans="2:2" x14ac:dyDescent="0.2">
      <c r="B90" s="137"/>
    </row>
    <row r="91" spans="2:2" x14ac:dyDescent="0.2">
      <c r="B91" s="137"/>
    </row>
    <row r="92" spans="2:2" x14ac:dyDescent="0.2">
      <c r="B92" s="137"/>
    </row>
    <row r="93" spans="2:2" x14ac:dyDescent="0.2">
      <c r="B93" s="137"/>
    </row>
    <row r="94" spans="2:2" x14ac:dyDescent="0.2">
      <c r="B94" s="137"/>
    </row>
    <row r="95" spans="2:2" x14ac:dyDescent="0.2">
      <c r="B95" s="137"/>
    </row>
    <row r="96" spans="2:2" x14ac:dyDescent="0.2">
      <c r="B96" s="137"/>
    </row>
    <row r="97" spans="2:2" x14ac:dyDescent="0.2">
      <c r="B97" s="137"/>
    </row>
    <row r="98" spans="2:2" x14ac:dyDescent="0.2">
      <c r="B98" s="137"/>
    </row>
    <row r="99" spans="2:2" x14ac:dyDescent="0.2">
      <c r="B99" s="137"/>
    </row>
    <row r="100" spans="2:2" x14ac:dyDescent="0.2">
      <c r="B100" s="137"/>
    </row>
    <row r="101" spans="2:2" x14ac:dyDescent="0.2">
      <c r="B101" s="137"/>
    </row>
    <row r="102" spans="2:2" x14ac:dyDescent="0.2">
      <c r="B102" s="137"/>
    </row>
    <row r="103" spans="2:2" x14ac:dyDescent="0.2">
      <c r="B103" s="137"/>
    </row>
    <row r="104" spans="2:2" x14ac:dyDescent="0.2">
      <c r="B104" s="137"/>
    </row>
    <row r="105" spans="2:2" x14ac:dyDescent="0.2">
      <c r="B105" s="137"/>
    </row>
    <row r="106" spans="2:2" x14ac:dyDescent="0.2">
      <c r="B106" s="137"/>
    </row>
    <row r="107" spans="2:2" x14ac:dyDescent="0.2">
      <c r="B107" s="137"/>
    </row>
    <row r="108" spans="2:2" x14ac:dyDescent="0.2">
      <c r="B108" s="137"/>
    </row>
    <row r="109" spans="2:2" x14ac:dyDescent="0.2">
      <c r="B109" s="137"/>
    </row>
    <row r="110" spans="2:2" x14ac:dyDescent="0.2">
      <c r="B110" s="137"/>
    </row>
    <row r="111" spans="2:2" x14ac:dyDescent="0.2">
      <c r="B111" s="137"/>
    </row>
    <row r="112" spans="2:2" x14ac:dyDescent="0.2">
      <c r="B112" s="137"/>
    </row>
    <row r="113" spans="2:2" x14ac:dyDescent="0.2">
      <c r="B113" s="137"/>
    </row>
    <row r="114" spans="2:2" x14ac:dyDescent="0.2">
      <c r="B114" s="137"/>
    </row>
    <row r="115" spans="2:2" x14ac:dyDescent="0.2">
      <c r="B115" s="137"/>
    </row>
    <row r="116" spans="2:2" x14ac:dyDescent="0.2">
      <c r="B116" s="137"/>
    </row>
    <row r="117" spans="2:2" x14ac:dyDescent="0.2">
      <c r="B117" s="137"/>
    </row>
    <row r="118" spans="2:2" x14ac:dyDescent="0.2">
      <c r="B118" s="137"/>
    </row>
    <row r="119" spans="2:2" x14ac:dyDescent="0.2">
      <c r="B119" s="137"/>
    </row>
    <row r="120" spans="2:2" x14ac:dyDescent="0.2">
      <c r="B120" s="137"/>
    </row>
    <row r="121" spans="2:2" x14ac:dyDescent="0.2">
      <c r="B121" s="137"/>
    </row>
    <row r="122" spans="2:2" x14ac:dyDescent="0.2">
      <c r="B122" s="137"/>
    </row>
    <row r="123" spans="2:2" x14ac:dyDescent="0.2">
      <c r="B123" s="137"/>
    </row>
    <row r="124" spans="2:2" x14ac:dyDescent="0.2">
      <c r="B124" s="137"/>
    </row>
    <row r="125" spans="2:2" x14ac:dyDescent="0.2">
      <c r="B125" s="137"/>
    </row>
    <row r="126" spans="2:2" x14ac:dyDescent="0.2">
      <c r="B126" s="137"/>
    </row>
    <row r="127" spans="2:2" x14ac:dyDescent="0.2">
      <c r="B127" s="137"/>
    </row>
    <row r="128" spans="2:2" x14ac:dyDescent="0.2">
      <c r="B128" s="137"/>
    </row>
    <row r="129" spans="2:2" x14ac:dyDescent="0.2">
      <c r="B129" s="137"/>
    </row>
    <row r="130" spans="2:2" x14ac:dyDescent="0.2">
      <c r="B130" s="137"/>
    </row>
    <row r="131" spans="2:2" x14ac:dyDescent="0.2">
      <c r="B131" s="137"/>
    </row>
    <row r="132" spans="2:2" x14ac:dyDescent="0.2">
      <c r="B132" s="137"/>
    </row>
    <row r="133" spans="2:2" x14ac:dyDescent="0.2">
      <c r="B133" s="137"/>
    </row>
    <row r="134" spans="2:2" x14ac:dyDescent="0.2">
      <c r="B134" s="137"/>
    </row>
    <row r="135" spans="2:2" x14ac:dyDescent="0.2">
      <c r="B135" s="137"/>
    </row>
    <row r="136" spans="2:2" x14ac:dyDescent="0.2">
      <c r="B136" s="137"/>
    </row>
    <row r="137" spans="2:2" x14ac:dyDescent="0.2">
      <c r="B137" s="137"/>
    </row>
    <row r="138" spans="2:2" x14ac:dyDescent="0.2">
      <c r="B138" s="137"/>
    </row>
    <row r="139" spans="2:2" x14ac:dyDescent="0.2">
      <c r="B139" s="137"/>
    </row>
    <row r="140" spans="2:2" x14ac:dyDescent="0.2">
      <c r="B140" s="137"/>
    </row>
    <row r="141" spans="2:2" x14ac:dyDescent="0.2">
      <c r="B141" s="137"/>
    </row>
    <row r="142" spans="2:2" x14ac:dyDescent="0.2">
      <c r="B142" s="137"/>
    </row>
    <row r="143" spans="2:2" x14ac:dyDescent="0.2">
      <c r="B143" s="137"/>
    </row>
    <row r="144" spans="2:2" x14ac:dyDescent="0.2">
      <c r="B144" s="137"/>
    </row>
    <row r="145" spans="2:2" x14ac:dyDescent="0.2">
      <c r="B145" s="137"/>
    </row>
    <row r="146" spans="2:2" x14ac:dyDescent="0.2">
      <c r="B146" s="137"/>
    </row>
    <row r="147" spans="2:2" x14ac:dyDescent="0.2">
      <c r="B147" s="137"/>
    </row>
    <row r="148" spans="2:2" x14ac:dyDescent="0.2">
      <c r="B148" s="137"/>
    </row>
    <row r="149" spans="2:2" x14ac:dyDescent="0.2">
      <c r="B149" s="137"/>
    </row>
    <row r="150" spans="2:2" x14ac:dyDescent="0.2">
      <c r="B150" s="137"/>
    </row>
    <row r="151" spans="2:2" x14ac:dyDescent="0.2">
      <c r="B151" s="137"/>
    </row>
    <row r="152" spans="2:2" x14ac:dyDescent="0.2">
      <c r="B152" s="137"/>
    </row>
    <row r="153" spans="2:2" x14ac:dyDescent="0.2">
      <c r="B153" s="137"/>
    </row>
    <row r="154" spans="2:2" x14ac:dyDescent="0.2">
      <c r="B154" s="137"/>
    </row>
    <row r="155" spans="2:2" x14ac:dyDescent="0.2">
      <c r="B155" s="137"/>
    </row>
    <row r="156" spans="2:2" x14ac:dyDescent="0.2">
      <c r="B156" s="137"/>
    </row>
    <row r="157" spans="2:2" x14ac:dyDescent="0.2">
      <c r="B157" s="137"/>
    </row>
    <row r="158" spans="2:2" x14ac:dyDescent="0.2">
      <c r="B158" s="137"/>
    </row>
    <row r="159" spans="2:2" x14ac:dyDescent="0.2">
      <c r="B159" s="137"/>
    </row>
    <row r="160" spans="2:2" x14ac:dyDescent="0.2">
      <c r="B160" s="137"/>
    </row>
    <row r="161" spans="2:2" x14ac:dyDescent="0.2">
      <c r="B161" s="137"/>
    </row>
    <row r="162" spans="2:2" x14ac:dyDescent="0.2">
      <c r="B162" s="137"/>
    </row>
    <row r="163" spans="2:2" x14ac:dyDescent="0.2">
      <c r="B163" s="137"/>
    </row>
    <row r="164" spans="2:2" x14ac:dyDescent="0.2">
      <c r="B164" s="137"/>
    </row>
    <row r="165" spans="2:2" x14ac:dyDescent="0.2">
      <c r="B165" s="137"/>
    </row>
    <row r="166" spans="2:2" x14ac:dyDescent="0.2">
      <c r="B166" s="137"/>
    </row>
    <row r="167" spans="2:2" x14ac:dyDescent="0.2">
      <c r="B167" s="137"/>
    </row>
    <row r="168" spans="2:2" x14ac:dyDescent="0.2">
      <c r="B168" s="137"/>
    </row>
    <row r="169" spans="2:2" x14ac:dyDescent="0.2">
      <c r="B169" s="137"/>
    </row>
    <row r="170" spans="2:2" x14ac:dyDescent="0.2">
      <c r="B170" s="137"/>
    </row>
    <row r="171" spans="2:2" x14ac:dyDescent="0.2">
      <c r="B171" s="137"/>
    </row>
    <row r="172" spans="2:2" x14ac:dyDescent="0.2">
      <c r="B172" s="137"/>
    </row>
    <row r="173" spans="2:2" x14ac:dyDescent="0.2">
      <c r="B173" s="137"/>
    </row>
    <row r="174" spans="2:2" x14ac:dyDescent="0.2">
      <c r="B174" s="137"/>
    </row>
    <row r="175" spans="2:2" x14ac:dyDescent="0.2">
      <c r="B175" s="137"/>
    </row>
    <row r="176" spans="2:2" x14ac:dyDescent="0.2">
      <c r="B176" s="137"/>
    </row>
    <row r="177" spans="2:2" x14ac:dyDescent="0.2">
      <c r="B177" s="137"/>
    </row>
    <row r="178" spans="2:2" x14ac:dyDescent="0.2">
      <c r="B178" s="137"/>
    </row>
    <row r="179" spans="2:2" x14ac:dyDescent="0.2">
      <c r="B179" s="137"/>
    </row>
    <row r="180" spans="2:2" x14ac:dyDescent="0.2">
      <c r="B180" s="137"/>
    </row>
    <row r="181" spans="2:2" x14ac:dyDescent="0.2">
      <c r="B181" s="137"/>
    </row>
    <row r="182" spans="2:2" x14ac:dyDescent="0.2">
      <c r="B182" s="137"/>
    </row>
    <row r="183" spans="2:2" x14ac:dyDescent="0.2">
      <c r="B183" s="137"/>
    </row>
    <row r="184" spans="2:2" x14ac:dyDescent="0.2">
      <c r="B184" s="137"/>
    </row>
    <row r="185" spans="2:2" x14ac:dyDescent="0.2">
      <c r="B185" s="137"/>
    </row>
    <row r="186" spans="2:2" x14ac:dyDescent="0.2">
      <c r="B186" s="137"/>
    </row>
    <row r="187" spans="2:2" x14ac:dyDescent="0.2">
      <c r="B187" s="137"/>
    </row>
    <row r="188" spans="2:2" x14ac:dyDescent="0.2">
      <c r="B188" s="137"/>
    </row>
    <row r="189" spans="2:2" x14ac:dyDescent="0.2">
      <c r="B189" s="137"/>
    </row>
    <row r="190" spans="2:2" x14ac:dyDescent="0.2">
      <c r="B190" s="137"/>
    </row>
    <row r="191" spans="2:2" x14ac:dyDescent="0.2">
      <c r="B191" s="137"/>
    </row>
    <row r="192" spans="2:2" x14ac:dyDescent="0.2">
      <c r="B192" s="137"/>
    </row>
    <row r="193" spans="2:2" x14ac:dyDescent="0.2">
      <c r="B193" s="137"/>
    </row>
    <row r="194" spans="2:2" x14ac:dyDescent="0.2">
      <c r="B194" s="137"/>
    </row>
    <row r="195" spans="2:2" x14ac:dyDescent="0.2">
      <c r="B195" s="137"/>
    </row>
    <row r="196" spans="2:2" x14ac:dyDescent="0.2">
      <c r="B196" s="137"/>
    </row>
    <row r="197" spans="2:2" x14ac:dyDescent="0.2">
      <c r="B197" s="137"/>
    </row>
    <row r="198" spans="2:2" x14ac:dyDescent="0.2">
      <c r="B198" s="137"/>
    </row>
    <row r="199" spans="2:2" x14ac:dyDescent="0.2">
      <c r="B199" s="137"/>
    </row>
    <row r="200" spans="2:2" x14ac:dyDescent="0.2">
      <c r="B200" s="137"/>
    </row>
    <row r="201" spans="2:2" x14ac:dyDescent="0.2">
      <c r="B201" s="137"/>
    </row>
    <row r="202" spans="2:2" x14ac:dyDescent="0.2">
      <c r="B202" s="137"/>
    </row>
    <row r="203" spans="2:2" x14ac:dyDescent="0.2">
      <c r="B203" s="137"/>
    </row>
    <row r="204" spans="2:2" x14ac:dyDescent="0.2">
      <c r="B204" s="137"/>
    </row>
    <row r="205" spans="2:2" x14ac:dyDescent="0.2">
      <c r="B205" s="137"/>
    </row>
    <row r="206" spans="2:2" x14ac:dyDescent="0.2">
      <c r="B206" s="137"/>
    </row>
    <row r="207" spans="2:2" x14ac:dyDescent="0.2">
      <c r="B207" s="137"/>
    </row>
    <row r="208" spans="2:2" x14ac:dyDescent="0.2">
      <c r="B208" s="137"/>
    </row>
    <row r="209" spans="2:2" x14ac:dyDescent="0.2">
      <c r="B209" s="137"/>
    </row>
    <row r="210" spans="2:2" x14ac:dyDescent="0.2">
      <c r="B210" s="137"/>
    </row>
    <row r="211" spans="2:2" x14ac:dyDescent="0.2">
      <c r="B211" s="137"/>
    </row>
    <row r="212" spans="2:2" x14ac:dyDescent="0.2">
      <c r="B212" s="137"/>
    </row>
    <row r="213" spans="2:2" x14ac:dyDescent="0.2">
      <c r="B213" s="137"/>
    </row>
    <row r="214" spans="2:2" x14ac:dyDescent="0.2">
      <c r="B214" s="137"/>
    </row>
    <row r="215" spans="2:2" x14ac:dyDescent="0.2">
      <c r="B215" s="137"/>
    </row>
    <row r="216" spans="2:2" x14ac:dyDescent="0.2">
      <c r="B216" s="137"/>
    </row>
    <row r="217" spans="2:2" x14ac:dyDescent="0.2">
      <c r="B217" s="137"/>
    </row>
    <row r="218" spans="2:2" x14ac:dyDescent="0.2">
      <c r="B218" s="137"/>
    </row>
    <row r="219" spans="2:2" x14ac:dyDescent="0.2">
      <c r="B219" s="137"/>
    </row>
    <row r="220" spans="2:2" x14ac:dyDescent="0.2">
      <c r="B220" s="137"/>
    </row>
    <row r="221" spans="2:2" x14ac:dyDescent="0.2">
      <c r="B221" s="137"/>
    </row>
    <row r="222" spans="2:2" x14ac:dyDescent="0.2">
      <c r="B222" s="137"/>
    </row>
    <row r="223" spans="2:2" x14ac:dyDescent="0.2">
      <c r="B223" s="137"/>
    </row>
    <row r="224" spans="2:2" x14ac:dyDescent="0.2">
      <c r="B224" s="137"/>
    </row>
    <row r="225" spans="2:2" x14ac:dyDescent="0.2">
      <c r="B225" s="137"/>
    </row>
    <row r="226" spans="2:2" x14ac:dyDescent="0.2">
      <c r="B226" s="137"/>
    </row>
    <row r="227" spans="2:2" x14ac:dyDescent="0.2">
      <c r="B227" s="137"/>
    </row>
    <row r="228" spans="2:2" x14ac:dyDescent="0.2">
      <c r="B228" s="137"/>
    </row>
    <row r="229" spans="2:2" x14ac:dyDescent="0.2">
      <c r="B229" s="137"/>
    </row>
    <row r="230" spans="2:2" x14ac:dyDescent="0.2">
      <c r="B230" s="137"/>
    </row>
    <row r="231" spans="2:2" x14ac:dyDescent="0.2">
      <c r="B231" s="137"/>
    </row>
    <row r="232" spans="2:2" x14ac:dyDescent="0.2">
      <c r="B232" s="137"/>
    </row>
    <row r="233" spans="2:2" x14ac:dyDescent="0.2">
      <c r="B233" s="137"/>
    </row>
    <row r="234" spans="2:2" x14ac:dyDescent="0.2">
      <c r="B234" s="137"/>
    </row>
    <row r="235" spans="2:2" x14ac:dyDescent="0.2">
      <c r="B235" s="137"/>
    </row>
    <row r="236" spans="2:2" x14ac:dyDescent="0.2">
      <c r="B236" s="137"/>
    </row>
    <row r="237" spans="2:2" x14ac:dyDescent="0.2">
      <c r="B237" s="137"/>
    </row>
    <row r="238" spans="2:2" x14ac:dyDescent="0.2">
      <c r="B238" s="137"/>
    </row>
    <row r="239" spans="2:2" x14ac:dyDescent="0.2">
      <c r="B239" s="137"/>
    </row>
    <row r="240" spans="2:2" x14ac:dyDescent="0.2">
      <c r="B240" s="137"/>
    </row>
    <row r="241" spans="2:2" x14ac:dyDescent="0.2">
      <c r="B241" s="137"/>
    </row>
    <row r="242" spans="2:2" x14ac:dyDescent="0.2">
      <c r="B242" s="137"/>
    </row>
    <row r="243" spans="2:2" x14ac:dyDescent="0.2">
      <c r="B243" s="137"/>
    </row>
    <row r="244" spans="2:2" x14ac:dyDescent="0.2">
      <c r="B244" s="137"/>
    </row>
    <row r="245" spans="2:2" x14ac:dyDescent="0.2">
      <c r="B245" s="137"/>
    </row>
    <row r="246" spans="2:2" x14ac:dyDescent="0.2">
      <c r="B246" s="137"/>
    </row>
    <row r="247" spans="2:2" x14ac:dyDescent="0.2">
      <c r="B247" s="137"/>
    </row>
    <row r="248" spans="2:2" x14ac:dyDescent="0.2">
      <c r="B248" s="137"/>
    </row>
    <row r="249" spans="2:2" x14ac:dyDescent="0.2">
      <c r="B249" s="137"/>
    </row>
    <row r="250" spans="2:2" x14ac:dyDescent="0.2">
      <c r="B250" s="137"/>
    </row>
    <row r="251" spans="2:2" x14ac:dyDescent="0.2">
      <c r="B251" s="137"/>
    </row>
    <row r="252" spans="2:2" x14ac:dyDescent="0.2">
      <c r="B252" s="137"/>
    </row>
    <row r="253" spans="2:2" x14ac:dyDescent="0.2">
      <c r="B253" s="137"/>
    </row>
    <row r="254" spans="2:2" x14ac:dyDescent="0.2">
      <c r="B254" s="137"/>
    </row>
    <row r="255" spans="2:2" x14ac:dyDescent="0.2">
      <c r="B255" s="137"/>
    </row>
    <row r="256" spans="2:2" x14ac:dyDescent="0.2">
      <c r="B256" s="137"/>
    </row>
    <row r="257" spans="2:2" x14ac:dyDescent="0.2">
      <c r="B257" s="137"/>
    </row>
    <row r="258" spans="2:2" x14ac:dyDescent="0.2">
      <c r="B258" s="137"/>
    </row>
    <row r="259" spans="2:2" x14ac:dyDescent="0.2">
      <c r="B259" s="137"/>
    </row>
    <row r="260" spans="2:2" x14ac:dyDescent="0.2">
      <c r="B260" s="137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F5424-F246-4814-B69A-1D6D3F5E762B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3" customWidth="1"/>
    <col min="2" max="2" width="13.28515625" style="3" customWidth="1"/>
    <col min="3" max="3" width="11.42578125" style="121" customWidth="1"/>
    <col min="4" max="4" width="25.5703125" style="8" customWidth="1"/>
    <col min="5" max="5" width="10.42578125" style="6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16384" width="9.140625" style="3"/>
  </cols>
  <sheetData>
    <row r="1" spans="1:31" s="116" customFormat="1" ht="3.75" customHeight="1" x14ac:dyDescent="0.2">
      <c r="C1" s="117"/>
      <c r="D1" s="118"/>
      <c r="E1" s="119"/>
      <c r="H1" s="118"/>
      <c r="I1" s="118"/>
      <c r="J1" s="118"/>
      <c r="K1" s="118"/>
      <c r="L1" s="118"/>
      <c r="M1" s="118"/>
      <c r="N1" s="118"/>
      <c r="O1" s="119"/>
      <c r="P1" s="119"/>
    </row>
    <row r="2" spans="1:31" s="120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3.75" customHeight="1" x14ac:dyDescent="0.2"/>
    <row r="4" spans="1:31" s="138" customFormat="1" ht="33" customHeight="1" x14ac:dyDescent="0.2">
      <c r="B4" s="139" t="str">
        <f>oknCompanyName</f>
        <v>Your Photography Business Name</v>
      </c>
      <c r="C4" s="140"/>
      <c r="D4" s="141"/>
      <c r="E4" s="142"/>
      <c r="F4" s="143"/>
      <c r="G4" s="143"/>
      <c r="H4" s="143"/>
      <c r="I4" s="143"/>
      <c r="J4" s="209" t="s">
        <v>128</v>
      </c>
      <c r="K4" s="209"/>
      <c r="L4" s="209"/>
      <c r="M4" s="209"/>
      <c r="N4" s="142"/>
      <c r="O4" s="142"/>
      <c r="P4" s="142"/>
      <c r="Q4" s="142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29"/>
    </row>
    <row r="7" spans="1:31" x14ac:dyDescent="0.2">
      <c r="B7" s="3" t="str">
        <f>oknCompanyContact</f>
        <v>Phone Number,Web Address, etc.</v>
      </c>
    </row>
    <row r="8" spans="1:31" ht="21" customHeight="1" x14ac:dyDescent="0.2">
      <c r="B8" s="131" t="s">
        <v>32</v>
      </c>
      <c r="K8" s="130"/>
    </row>
    <row r="9" spans="1:31" ht="11.25" customHeight="1" x14ac:dyDescent="0.2">
      <c r="B9" s="28" t="s">
        <v>30</v>
      </c>
      <c r="C9" s="132"/>
    </row>
    <row r="10" spans="1:31" x14ac:dyDescent="0.2">
      <c r="B10" s="28" t="s">
        <v>31</v>
      </c>
      <c r="C10" s="132"/>
    </row>
    <row r="11" spans="1:31" ht="4.5" customHeight="1" x14ac:dyDescent="0.2"/>
    <row r="12" spans="1:31" s="6" customFormat="1" ht="15.75" customHeight="1" x14ac:dyDescent="0.2">
      <c r="B12" s="144" t="s">
        <v>51</v>
      </c>
      <c r="C12" s="145" t="s">
        <v>29</v>
      </c>
      <c r="D12" s="144" t="s">
        <v>52</v>
      </c>
      <c r="E12" s="144" t="s">
        <v>33</v>
      </c>
      <c r="F12" s="146" t="s">
        <v>48</v>
      </c>
      <c r="G12" s="146" t="str">
        <f>oknTax1Name</f>
        <v>Tax</v>
      </c>
      <c r="H12" s="146" t="str">
        <f>oknTax2Name</f>
        <v>t2</v>
      </c>
      <c r="I12" s="146" t="s">
        <v>53</v>
      </c>
      <c r="J12" s="146" t="s">
        <v>37</v>
      </c>
      <c r="K12" s="146" t="s">
        <v>38</v>
      </c>
      <c r="L12" s="146" t="s">
        <v>34</v>
      </c>
      <c r="M12" s="146" t="s">
        <v>36</v>
      </c>
      <c r="N12" s="9" t="s">
        <v>39</v>
      </c>
      <c r="O12" s="9" t="s">
        <v>40</v>
      </c>
      <c r="P12" s="9" t="s">
        <v>41</v>
      </c>
      <c r="Q12" s="9" t="s">
        <v>50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4128-E79C-4F4F-9B1D-19BADB6AF2DB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3" customWidth="1"/>
    <col min="2" max="2" width="13.5703125" style="3" customWidth="1"/>
    <col min="3" max="3" width="13.42578125" style="121" customWidth="1"/>
    <col min="4" max="4" width="10.5703125" style="8" customWidth="1"/>
    <col min="5" max="5" width="17.85546875" style="8" customWidth="1"/>
    <col min="6" max="6" width="9.42578125" style="3" customWidth="1"/>
    <col min="7" max="7" width="9.140625" style="7"/>
    <col min="8" max="9" width="10.5703125" style="7" customWidth="1"/>
    <col min="10" max="16384" width="9.140625" style="3"/>
  </cols>
  <sheetData>
    <row r="1" spans="1:31" s="116" customFormat="1" ht="3.75" customHeight="1" x14ac:dyDescent="0.2">
      <c r="C1" s="117"/>
      <c r="D1" s="118"/>
      <c r="E1" s="119"/>
      <c r="H1" s="118"/>
      <c r="I1" s="118"/>
      <c r="J1" s="118"/>
      <c r="K1" s="118"/>
      <c r="L1" s="118"/>
      <c r="M1" s="118"/>
      <c r="N1" s="118"/>
      <c r="O1" s="119"/>
      <c r="P1" s="119"/>
    </row>
    <row r="2" spans="1:31" s="120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4.5" customHeight="1" x14ac:dyDescent="0.2"/>
    <row r="4" spans="1:31" s="138" customFormat="1" ht="33" customHeight="1" x14ac:dyDescent="0.2">
      <c r="B4" s="138" t="str">
        <f>oknCompanyName</f>
        <v>Your Photography Business Name</v>
      </c>
      <c r="C4" s="140"/>
      <c r="D4" s="141"/>
      <c r="E4" s="141"/>
      <c r="G4" s="210" t="s">
        <v>129</v>
      </c>
      <c r="H4" s="210"/>
      <c r="I4" s="210"/>
      <c r="L4" s="147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L6" s="148"/>
    </row>
    <row r="7" spans="1:31" x14ac:dyDescent="0.2">
      <c r="B7" s="3" t="str">
        <f>oknCompanyContact</f>
        <v>Phone Number,Web Address, etc.</v>
      </c>
      <c r="L7" s="13"/>
    </row>
    <row r="8" spans="1:31" ht="21" customHeight="1" x14ac:dyDescent="0.2">
      <c r="B8" s="131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3"/>
      <c r="J10" s="16"/>
      <c r="K10" s="16"/>
      <c r="L10" s="16"/>
    </row>
    <row r="11" spans="1:31" ht="4.5" customHeight="1" x14ac:dyDescent="0.2"/>
    <row r="12" spans="1:31" s="6" customFormat="1" ht="15.75" customHeight="1" x14ac:dyDescent="0.2">
      <c r="B12" s="136" t="s">
        <v>54</v>
      </c>
      <c r="C12" s="134" t="s">
        <v>29</v>
      </c>
      <c r="D12" s="136" t="s">
        <v>33</v>
      </c>
      <c r="E12" s="136" t="s">
        <v>55</v>
      </c>
      <c r="F12" s="136" t="s">
        <v>7</v>
      </c>
      <c r="G12" s="149" t="s">
        <v>6</v>
      </c>
      <c r="H12" s="149" t="s">
        <v>56</v>
      </c>
      <c r="I12" s="149" t="s">
        <v>57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59663-6FD5-4E74-9697-4B7CE379F851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3" customWidth="1"/>
    <col min="2" max="2" width="10.5703125" style="23" customWidth="1"/>
    <col min="3" max="3" width="33.140625" style="121" customWidth="1"/>
    <col min="4" max="4" width="10" style="150" customWidth="1"/>
    <col min="5" max="5" width="10.85546875" style="12" customWidth="1"/>
    <col min="6" max="6" width="9" style="12" customWidth="1"/>
    <col min="7" max="7" width="10.7109375" style="7" customWidth="1"/>
    <col min="8" max="8" width="15.140625" style="7" customWidth="1"/>
    <col min="9" max="16384" width="9.140625" style="3"/>
  </cols>
  <sheetData>
    <row r="1" spans="1:31" s="116" customFormat="1" ht="3.75" customHeight="1" x14ac:dyDescent="0.2">
      <c r="C1" s="117"/>
      <c r="D1" s="118"/>
      <c r="E1" s="119"/>
      <c r="H1" s="118"/>
      <c r="I1" s="118"/>
      <c r="J1" s="118"/>
      <c r="K1" s="118"/>
      <c r="L1" s="118"/>
      <c r="M1" s="118"/>
      <c r="N1" s="118"/>
      <c r="O1" s="119"/>
      <c r="P1" s="119"/>
    </row>
    <row r="2" spans="1:31" s="120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3.75" customHeight="1" x14ac:dyDescent="0.2"/>
    <row r="4" spans="1:31" s="151" customFormat="1" ht="33" customHeight="1" x14ac:dyDescent="0.3">
      <c r="B4" s="138" t="str">
        <f>oknCompanyName</f>
        <v>Your Photography Business Name</v>
      </c>
      <c r="C4" s="152"/>
      <c r="D4" s="153"/>
      <c r="E4" s="154"/>
      <c r="F4" s="209" t="s">
        <v>130</v>
      </c>
      <c r="G4" s="209"/>
      <c r="H4" s="209"/>
    </row>
    <row r="5" spans="1:31" x14ac:dyDescent="0.2">
      <c r="B5" s="3" t="str">
        <f>oknCompanyAddress</f>
        <v>Street Address</v>
      </c>
      <c r="D5" s="155"/>
      <c r="E5" s="17"/>
    </row>
    <row r="6" spans="1:31" x14ac:dyDescent="0.2">
      <c r="B6" s="3" t="str">
        <f>oknCompanyCityStateZip</f>
        <v>City, ST  ZIP Code</v>
      </c>
      <c r="D6" s="155"/>
      <c r="E6" s="17"/>
    </row>
    <row r="7" spans="1:31" x14ac:dyDescent="0.2">
      <c r="B7" s="3" t="str">
        <f>oknCompanyContact</f>
        <v>Phone Number,Web Address, etc.</v>
      </c>
      <c r="D7" s="155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5" t="s">
        <v>42</v>
      </c>
      <c r="C10" s="3"/>
      <c r="F10" s="211" t="s">
        <v>131</v>
      </c>
      <c r="G10" s="212"/>
      <c r="H10" s="26">
        <v>0</v>
      </c>
    </row>
    <row r="11" spans="1:31" ht="15.75" customHeight="1" x14ac:dyDescent="0.2">
      <c r="B11" s="5" t="s">
        <v>43</v>
      </c>
      <c r="C11" s="3"/>
      <c r="F11" s="213" t="s">
        <v>132</v>
      </c>
      <c r="G11" s="214"/>
      <c r="H11" s="156">
        <v>0</v>
      </c>
    </row>
    <row r="12" spans="1:31" ht="15.75" customHeight="1" x14ac:dyDescent="0.2">
      <c r="B12" s="5" t="s">
        <v>44</v>
      </c>
      <c r="C12" s="66"/>
      <c r="F12" s="215" t="s">
        <v>133</v>
      </c>
      <c r="G12" s="216"/>
      <c r="H12" s="27"/>
    </row>
    <row r="13" spans="1:31" ht="15.75" customHeight="1" x14ac:dyDescent="0.2">
      <c r="B13" s="5" t="s">
        <v>45</v>
      </c>
      <c r="C13" s="3"/>
    </row>
    <row r="14" spans="1:31" ht="15.75" customHeight="1" x14ac:dyDescent="0.2">
      <c r="B14" s="5" t="s">
        <v>47</v>
      </c>
      <c r="C14" s="3"/>
      <c r="F14" s="211" t="s">
        <v>134</v>
      </c>
      <c r="G14" s="212"/>
      <c r="H14" s="26">
        <v>0</v>
      </c>
    </row>
    <row r="15" spans="1:31" ht="15.75" customHeight="1" x14ac:dyDescent="0.2">
      <c r="B15" s="5" t="s">
        <v>46</v>
      </c>
      <c r="C15" s="3"/>
      <c r="F15" s="157" t="s">
        <v>135</v>
      </c>
      <c r="G15" s="158"/>
      <c r="H15" s="27">
        <v>0</v>
      </c>
    </row>
    <row r="16" spans="1:31" ht="3" customHeight="1" x14ac:dyDescent="0.2"/>
    <row r="17" spans="2:8" ht="15.75" customHeight="1" x14ac:dyDescent="0.2">
      <c r="B17" s="24" t="s">
        <v>67</v>
      </c>
    </row>
    <row r="18" spans="2:8" ht="15.75" customHeight="1" x14ac:dyDescent="0.2">
      <c r="B18" s="5" t="s">
        <v>30</v>
      </c>
      <c r="C18" s="18"/>
    </row>
    <row r="19" spans="2:8" ht="15.75" customHeight="1" x14ac:dyDescent="0.2">
      <c r="B19" s="5" t="s">
        <v>31</v>
      </c>
      <c r="C19" s="18"/>
    </row>
    <row r="20" spans="2:8" ht="12" customHeight="1" x14ac:dyDescent="0.2"/>
    <row r="21" spans="2:8" ht="15.75" customHeight="1" x14ac:dyDescent="0.2">
      <c r="B21" s="134" t="s">
        <v>136</v>
      </c>
      <c r="C21" s="134" t="s">
        <v>137</v>
      </c>
      <c r="D21" s="159" t="s">
        <v>138</v>
      </c>
      <c r="E21" s="134" t="s">
        <v>139</v>
      </c>
      <c r="F21" s="134" t="s">
        <v>140</v>
      </c>
      <c r="G21" s="149" t="s">
        <v>141</v>
      </c>
      <c r="H21" s="149" t="s">
        <v>142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BE8F7-4148-473F-B231-EF92C22E8FAE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3" customWidth="1"/>
    <col min="2" max="2" width="11.85546875" style="3" customWidth="1"/>
    <col min="3" max="3" width="12.140625" style="121" customWidth="1"/>
    <col min="4" max="4" width="8.140625" style="6" customWidth="1"/>
    <col min="5" max="5" width="10.5703125" style="6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6" hidden="1" customWidth="1"/>
    <col min="15" max="15" width="11.42578125" style="3" customWidth="1"/>
    <col min="16" max="16384" width="9.140625" style="3"/>
  </cols>
  <sheetData>
    <row r="1" spans="1:31" s="116" customFormat="1" ht="3.75" customHeight="1" x14ac:dyDescent="0.2">
      <c r="C1" s="117"/>
      <c r="D1" s="118"/>
      <c r="E1" s="119"/>
      <c r="H1" s="118"/>
      <c r="I1" s="118"/>
      <c r="J1" s="118"/>
      <c r="K1" s="118"/>
      <c r="L1" s="118"/>
      <c r="M1" s="118"/>
      <c r="N1" s="118"/>
      <c r="O1" s="119"/>
      <c r="P1" s="119"/>
    </row>
    <row r="2" spans="1:31" s="120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3.75" customHeight="1" x14ac:dyDescent="0.2"/>
    <row r="4" spans="1:31" s="138" customFormat="1" ht="33" customHeight="1" x14ac:dyDescent="0.2">
      <c r="B4" s="139" t="str">
        <f>oknCompanyName</f>
        <v>Your Photography Business Name</v>
      </c>
      <c r="C4" s="140"/>
      <c r="D4" s="142"/>
      <c r="E4" s="142"/>
      <c r="F4" s="143"/>
      <c r="G4" s="143"/>
      <c r="H4" s="143"/>
      <c r="I4" s="143"/>
      <c r="J4" s="209" t="s">
        <v>143</v>
      </c>
      <c r="K4" s="209"/>
      <c r="L4" s="209"/>
      <c r="M4" s="209"/>
      <c r="N4" s="142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29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K8" s="130"/>
    </row>
    <row r="9" spans="1:31" ht="12.75" customHeight="1" x14ac:dyDescent="0.2">
      <c r="B9" s="131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36" t="s">
        <v>41</v>
      </c>
      <c r="C14" s="134" t="s">
        <v>29</v>
      </c>
      <c r="D14" s="136" t="s">
        <v>40</v>
      </c>
      <c r="E14" s="136" t="s">
        <v>33</v>
      </c>
      <c r="F14" s="135" t="s">
        <v>48</v>
      </c>
      <c r="G14" s="135" t="str">
        <f>oknTax1Name</f>
        <v>Tax</v>
      </c>
      <c r="H14" s="135" t="str">
        <f>oknTax2Name</f>
        <v>t2</v>
      </c>
      <c r="I14" s="135" t="s">
        <v>35</v>
      </c>
      <c r="J14" s="135" t="s">
        <v>36</v>
      </c>
      <c r="K14" s="135" t="s">
        <v>37</v>
      </c>
      <c r="L14" s="135" t="s">
        <v>34</v>
      </c>
      <c r="M14" s="135" t="s">
        <v>38</v>
      </c>
      <c r="N14" s="9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54CC6-A01E-45DE-97D7-14AF5C586D67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F10" sqref="F10:H10"/>
    </sheetView>
  </sheetViews>
  <sheetFormatPr defaultColWidth="9.140625" defaultRowHeight="12" x14ac:dyDescent="0.2"/>
  <cols>
    <col min="1" max="1" width="0.7109375" style="3" customWidth="1"/>
    <col min="2" max="2" width="10.5703125" style="3" customWidth="1"/>
    <col min="3" max="3" width="12.5703125" style="121" customWidth="1"/>
    <col min="4" max="4" width="10.5703125" style="6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6" customWidth="1"/>
    <col min="10" max="10" width="14.85546875" style="3" customWidth="1"/>
    <col min="11" max="16384" width="9.140625" style="3"/>
  </cols>
  <sheetData>
    <row r="1" spans="1:31" s="116" customFormat="1" ht="3.75" customHeight="1" x14ac:dyDescent="0.2">
      <c r="C1" s="117"/>
      <c r="D1" s="118"/>
      <c r="E1" s="119"/>
      <c r="H1" s="118"/>
      <c r="I1" s="118"/>
      <c r="J1" s="118"/>
      <c r="K1" s="118"/>
      <c r="L1" s="118"/>
      <c r="M1" s="118"/>
      <c r="N1" s="118"/>
      <c r="O1" s="119"/>
      <c r="P1" s="119"/>
    </row>
    <row r="2" spans="1:31" s="120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3.75" customHeight="1" x14ac:dyDescent="0.2"/>
    <row r="4" spans="1:31" s="138" customFormat="1" ht="33" customHeight="1" x14ac:dyDescent="0.2">
      <c r="B4" s="139" t="str">
        <f>oknCompanyName</f>
        <v>Your Photography Business Name</v>
      </c>
      <c r="C4" s="140"/>
      <c r="D4" s="142"/>
      <c r="E4" s="143"/>
      <c r="F4" s="143"/>
      <c r="G4" s="209" t="s">
        <v>144</v>
      </c>
      <c r="H4" s="209"/>
      <c r="I4" s="209"/>
      <c r="J4" s="209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G6" s="129"/>
      <c r="H6" s="129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E8" s="130"/>
    </row>
    <row r="9" spans="1:31" ht="12.75" customHeight="1" x14ac:dyDescent="0.2">
      <c r="B9" s="131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36" t="s">
        <v>62</v>
      </c>
      <c r="C14" s="134" t="s">
        <v>29</v>
      </c>
      <c r="D14" s="136" t="s">
        <v>33</v>
      </c>
      <c r="E14" s="135" t="s">
        <v>66</v>
      </c>
      <c r="F14" s="135" t="s">
        <v>63</v>
      </c>
      <c r="G14" s="135" t="s">
        <v>64</v>
      </c>
      <c r="H14" s="135" t="s">
        <v>84</v>
      </c>
      <c r="I14" s="136" t="s">
        <v>51</v>
      </c>
      <c r="J14" s="136" t="s">
        <v>65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45CC0-47EB-4B29-B399-3BFFCD028B2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1" spans="1:5" ht="12.75" x14ac:dyDescent="0.2">
      <c r="A1" s="28" t="s">
        <v>88</v>
      </c>
      <c r="B1" s="29" t="s">
        <v>90</v>
      </c>
    </row>
    <row r="2" spans="1:5" ht="12.75" x14ac:dyDescent="0.2">
      <c r="A2" s="28" t="s">
        <v>89</v>
      </c>
      <c r="B2" s="29" t="s">
        <v>91</v>
      </c>
    </row>
    <row r="5" spans="1:5" ht="12.75" x14ac:dyDescent="0.2">
      <c r="A5" s="3" t="s">
        <v>4</v>
      </c>
      <c r="B5" t="s">
        <v>58</v>
      </c>
    </row>
    <row r="6" spans="1:5" x14ac:dyDescent="0.2">
      <c r="A6" s="3" t="s">
        <v>5</v>
      </c>
      <c r="B6" s="5" t="s">
        <v>104</v>
      </c>
    </row>
    <row r="7" spans="1:5" x14ac:dyDescent="0.2">
      <c r="A7" s="3" t="s">
        <v>8</v>
      </c>
      <c r="B7" s="3">
        <v>2</v>
      </c>
      <c r="D7" s="3" t="s">
        <v>9</v>
      </c>
      <c r="E7" s="3" t="s">
        <v>10</v>
      </c>
    </row>
    <row r="8" spans="1:5" x14ac:dyDescent="0.2">
      <c r="A8" s="3" t="s">
        <v>11</v>
      </c>
      <c r="B8" s="3">
        <v>1</v>
      </c>
    </row>
    <row r="9" spans="1:5" x14ac:dyDescent="0.2">
      <c r="A9" s="3" t="s">
        <v>12</v>
      </c>
      <c r="B9" s="3">
        <v>0</v>
      </c>
    </row>
    <row r="10" spans="1:5" x14ac:dyDescent="0.2">
      <c r="A10" s="3" t="s">
        <v>13</v>
      </c>
      <c r="B10" s="3">
        <v>1</v>
      </c>
    </row>
    <row r="11" spans="1:5" x14ac:dyDescent="0.2">
      <c r="A11" s="3" t="s">
        <v>14</v>
      </c>
      <c r="B11" s="3">
        <v>1</v>
      </c>
    </row>
    <row r="12" spans="1:5" x14ac:dyDescent="0.2">
      <c r="A12" s="3" t="s">
        <v>15</v>
      </c>
      <c r="B12" s="3">
        <v>1</v>
      </c>
    </row>
    <row r="13" spans="1:5" x14ac:dyDescent="0.2">
      <c r="A13" s="3" t="s">
        <v>16</v>
      </c>
    </row>
    <row r="14" spans="1:5" ht="12.75" x14ac:dyDescent="0.2">
      <c r="A14" t="s">
        <v>17</v>
      </c>
      <c r="B14" s="3">
        <v>0</v>
      </c>
    </row>
    <row r="15" spans="1:5" x14ac:dyDescent="0.2">
      <c r="A15" s="3" t="s">
        <v>18</v>
      </c>
      <c r="B15" s="3" t="s">
        <v>83</v>
      </c>
    </row>
    <row r="16" spans="1:5" x14ac:dyDescent="0.2">
      <c r="A16" s="3" t="s">
        <v>19</v>
      </c>
      <c r="B16" s="3">
        <v>1</v>
      </c>
    </row>
    <row r="17" spans="1:2" x14ac:dyDescent="0.2">
      <c r="A17" s="3" t="s">
        <v>22</v>
      </c>
      <c r="B17" s="3">
        <v>1</v>
      </c>
    </row>
    <row r="18" spans="1:2" x14ac:dyDescent="0.2">
      <c r="A18" s="3" t="s">
        <v>20</v>
      </c>
      <c r="B18" s="3">
        <v>1</v>
      </c>
    </row>
    <row r="19" spans="1:2" x14ac:dyDescent="0.2">
      <c r="A19" s="3" t="s">
        <v>21</v>
      </c>
      <c r="B19" s="3">
        <v>12</v>
      </c>
    </row>
    <row r="20" spans="1:2" x14ac:dyDescent="0.2">
      <c r="A20" s="3" t="s">
        <v>60</v>
      </c>
      <c r="B20" s="3">
        <v>1</v>
      </c>
    </row>
    <row r="22" spans="1:2" x14ac:dyDescent="0.2">
      <c r="A22" s="3" t="s">
        <v>61</v>
      </c>
      <c r="B22" s="3">
        <v>1</v>
      </c>
    </row>
    <row r="23" spans="1:2" x14ac:dyDescent="0.2">
      <c r="B23" s="3" t="s">
        <v>126</v>
      </c>
    </row>
    <row r="25" spans="1:2" x14ac:dyDescent="0.2">
      <c r="A25" s="3" t="s">
        <v>86</v>
      </c>
      <c r="B25" s="3">
        <v>0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245</vt:i4>
      </vt:variant>
    </vt:vector>
  </HeadingPairs>
  <TitlesOfParts>
    <vt:vector size="254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oknJobDescription1</vt:lpstr>
      <vt:lpstr>oknJobDescription2</vt:lpstr>
      <vt:lpstr>oknJobDescription3</vt:lpstr>
      <vt:lpstr>oknJobDescription4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Photography Invoicing Template (General)</dc:title>
  <dc:subject>"Photography Invoicing Template (General)" summary: Whether you are a freelance photographer or running a photography business, an expensive accounting software program for invoicing isn&amp;#39;t necessary your best choice. Download the photography invoice template to request payment for photography services and related work, such as photo editing or studio rental.</dc:subject>
  <dc:creator>https://www.invoicingtemplate.com/</dc:creator>
  <cp:keywords/>
  <dc:description>https://www.invoicingtemplate.com/photography-general.html</dc:description>
  <cp:lastModifiedBy>liangjun yu</cp:lastModifiedBy>
  <cp:lastPrinted>2015-11-09T15:46:00Z</cp:lastPrinted>
  <dcterms:created xsi:type="dcterms:W3CDTF">2000-07-27T22:24:14Z</dcterms:created>
  <dcterms:modified xsi:type="dcterms:W3CDTF">2024-04-10T06:16:23Z</dcterms:modified>
  <cp:category>Photography Invoicing Template (General), Photography Billing Format (General)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106, Fontana, California, 209665, 196069, 7000693429353951920?+6.93%, 43.0 sq mi, 111.4 km2, 4,876/sq mi, 1,883/km2, 34°06′32″N 117°27′46″W? / ?34.1090°N 117.4629°W? / 34.1090; -117.4629? (Fontana)</vt:lpwstr>
  </property>
</Properties>
</file>