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xl/webextensions/taskpanes.xml" ContentType="application/vnd.ms-office.webextensiontaskpanes+xml"/>
  <Override PartName="/xl/webextensions/webextension1.xml" ContentType="application/vnd.ms-office.webextensio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11/relationships/webextensiontaskpanes" Target="xl/webextensions/taskpanes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328"/>
  <workbookPr updateLinks="never" codeName="ThisWorkbook"/>
  <mc:AlternateContent xmlns:mc="http://schemas.openxmlformats.org/markup-compatibility/2006">
    <mc:Choice Requires="x15">
      <x15ac:absPath xmlns:x15ac="http://schemas.microsoft.com/office/spreadsheetml/2010/11/ac" url="E:\NET\boost\src\c4043\"/>
    </mc:Choice>
  </mc:AlternateContent>
  <xr:revisionPtr revIDLastSave="0" documentId="13_ncr:1_{FDBDF1AE-B7FF-4685-951A-D8330FD58924}" xr6:coauthVersionLast="47" xr6:coauthVersionMax="47" xr10:uidLastSave="{00000000-0000-0000-0000-000000000000}"/>
  <bookViews>
    <workbookView xWindow="-120" yWindow="-120" windowWidth="29040" windowHeight="15720" tabRatio="875" xr2:uid="{00000000-000D-0000-FFFF-FFFF00000000}"/>
  </bookViews>
  <sheets>
    <sheet name="Invoice" sheetId="1" r:id="rId1"/>
    <sheet name="UniformSoftware.com" sheetId="19" r:id="rId2"/>
  </sheets>
  <definedNames>
    <definedName name="InvoicingTemplateLinkTarget" hidden="1">#REF!</definedName>
    <definedName name="oknBalanceDue">Invoice!$K$40</definedName>
    <definedName name="oknCompanyAddress">Invoice!$F$3</definedName>
    <definedName name="oknCompanyCityStateZip">Invoice!$F$4</definedName>
    <definedName name="oknCompanyContact">Invoice!$F$5</definedName>
    <definedName name="oknCompanyName">Invoice!$F$2</definedName>
    <definedName name="oknCost_1">Invoice!$B$22</definedName>
    <definedName name="oknCost_10">Invoice!$B$31</definedName>
    <definedName name="oknCost_11">Invoice!$B$32</definedName>
    <definedName name="oknCost_12">Invoice!$B$33</definedName>
    <definedName name="oknCost_2">Invoice!$B$23</definedName>
    <definedName name="oknCost_3">Invoice!$B$24</definedName>
    <definedName name="oknCost_4">Invoice!$B$25</definedName>
    <definedName name="oknCost_5">Invoice!$B$26</definedName>
    <definedName name="oknCost_6">Invoice!$B$27</definedName>
    <definedName name="oknCost_7">Invoice!$B$28</definedName>
    <definedName name="oknCost_8">Invoice!$B$29</definedName>
    <definedName name="oknCost_9">Invoice!$B$30</definedName>
    <definedName name="oknCsDateFrom">#REF!</definedName>
    <definedName name="oknCsDateTo">#REF!</definedName>
    <definedName name="oknCsHdrAddress">#REF!</definedName>
    <definedName name="oknCsHdrBalanceCurrent">#REF!</definedName>
    <definedName name="oknCsHdrBalanceForward">#REF!</definedName>
    <definedName name="oknCsHdrCityStateZip">#REF!</definedName>
    <definedName name="oknCsHdrCountry">#REF!</definedName>
    <definedName name="oknCsHdrCredit">#REF!</definedName>
    <definedName name="oknCsHdrCustomerID">#REF!</definedName>
    <definedName name="oknCsHdrCustomerName">#REF!</definedName>
    <definedName name="oknCsHdrInvoiceTotal">#REF!</definedName>
    <definedName name="oknCsHdrPaymentTotal">#REF!</definedName>
    <definedName name="oknCsHdrPhone">#REF!</definedName>
    <definedName name="oknCsStatementAmount">#REF!</definedName>
    <definedName name="oknCsStatementBalance">#REF!</definedName>
    <definedName name="oknCsStatementDate">#REF!</definedName>
    <definedName name="oknCsStatementDesc">#REF!</definedName>
    <definedName name="oknCsStatementDocID">#REF!</definedName>
    <definedName name="oknCsStatementDueDate">#REF!</definedName>
    <definedName name="oknCsStatementStatus">#REF!</definedName>
    <definedName name="oknDatabaseName">Invoice!$N$3</definedName>
    <definedName name="oknDueDate">Invoice!$AI$19</definedName>
    <definedName name="oknExtractingEmailInvoice" hidden="1">#REF!</definedName>
    <definedName name="oknExtractingInvoiceCopyPageSetup" hidden="1">#REF!</definedName>
    <definedName name="oknExtractingInvoiceRemoveRowCol" hidden="1">#REF!</definedName>
    <definedName name="oknExtractingProtectPwd" hidden="1">#REF!</definedName>
    <definedName name="oknExtractingProtectWorksheet" hidden="1">#REF!</definedName>
    <definedName name="oknExtractingReportRemoveRowCol" hidden="1">#REF!</definedName>
    <definedName name="oknExtractingRowsToRemoveOnReportWorksheet" hidden="1">#REF!</definedName>
    <definedName name="oknExtractingWhereToPlaceNewInvoice" hidden="1">#REF!</definedName>
    <definedName name="oknInvoiceBodyMaxNumber" hidden="1">#REF!</definedName>
    <definedName name="oknInvoiceBodyMinNumber" hidden="1">#REF!</definedName>
    <definedName name="oknInvoiceDate">Invoice!$K$4</definedName>
    <definedName name="oknInvoiceID">Invoice!$K$5</definedName>
    <definedName name="oknJobDescription1">Invoice!$D$16</definedName>
    <definedName name="oknJobDescription2">Invoice!$D$17</definedName>
    <definedName name="oknJobDescription3">Invoice!$D$18</definedName>
    <definedName name="oknJobDescription4">Invoice!$D$19</definedName>
    <definedName name="oknLineTotal_1">Invoice!$K$22</definedName>
    <definedName name="oknLineTotal_10">Invoice!$K$31</definedName>
    <definedName name="oknLineTotal_11">Invoice!$K$32</definedName>
    <definedName name="oknLineTotal_12">Invoice!$K$33</definedName>
    <definedName name="oknLineTotal_2">Invoice!$K$23</definedName>
    <definedName name="oknLineTotal_3">Invoice!$K$24</definedName>
    <definedName name="oknLineTotal_4">Invoice!$K$25</definedName>
    <definedName name="oknLineTotal_5">Invoice!$K$26</definedName>
    <definedName name="oknLineTotal_6">Invoice!$K$27</definedName>
    <definedName name="oknLineTotal_7">Invoice!$K$28</definedName>
    <definedName name="oknLineTotal_8">Invoice!$K$29</definedName>
    <definedName name="oknLineTotal_9">Invoice!$K$30</definedName>
    <definedName name="oknLineTotalTaxable">Invoice!$B$34</definedName>
    <definedName name="oknNotes">Invoice!$D$38</definedName>
    <definedName name="oknOrderID">Invoice!$AB$19</definedName>
    <definedName name="oknPaymentAmount">Invoice!$F$42</definedName>
    <definedName name="oknPaymentCreatedDate">Invoice!$D$42</definedName>
    <definedName name="oknPaymentNotes">Invoice!$K$42</definedName>
    <definedName name="oknPaymentPaymentTerm">Invoice!$H$42</definedName>
    <definedName name="oknPayments">Invoice!$B$39</definedName>
    <definedName name="oknPaymentTerm">Invoice!$AH$19</definedName>
    <definedName name="oknPaymentTotalApplied">Invoice!$G$42</definedName>
    <definedName name="oknPrAmount">#REF!</definedName>
    <definedName name="oknPrCheckNumber">#REF!</definedName>
    <definedName name="oknPrCreatedDate">#REF!</definedName>
    <definedName name="oknPrDateFrom">#REF!</definedName>
    <definedName name="oknPrDateTo">#REF!</definedName>
    <definedName name="oknPrice_1">Invoice!$J$22</definedName>
    <definedName name="oknPrice_10">Invoice!$J$31</definedName>
    <definedName name="oknPrice_11">Invoice!$J$32</definedName>
    <definedName name="oknPrice_12">Invoice!$J$33</definedName>
    <definedName name="oknPrice_2">Invoice!$J$23</definedName>
    <definedName name="oknPrice_3">Invoice!$J$24</definedName>
    <definedName name="oknPrice_4">Invoice!$J$25</definedName>
    <definedName name="oknPrice_5">Invoice!$J$26</definedName>
    <definedName name="oknPrice_6">Invoice!$J$27</definedName>
    <definedName name="oknPrice_7">Invoice!$J$28</definedName>
    <definedName name="oknPrice_8">Invoice!$J$29</definedName>
    <definedName name="oknPrice_9">Invoice!$J$30</definedName>
    <definedName name="oknPrInvoiceID">#REF!</definedName>
    <definedName name="oknPrNotes">#REF!</definedName>
    <definedName name="oknProductID_1">Invoice!$O$22</definedName>
    <definedName name="oknProductID_10">Invoice!$O$31</definedName>
    <definedName name="oknProductID_11">Invoice!$O$32</definedName>
    <definedName name="oknProductID_12">Invoice!$O$33</definedName>
    <definedName name="oknProductID_2">Invoice!$O$23</definedName>
    <definedName name="oknProductID_3">Invoice!$O$24</definedName>
    <definedName name="oknProductID_4">Invoice!$O$25</definedName>
    <definedName name="oknProductID_5">Invoice!$O$26</definedName>
    <definedName name="oknProductID_6">Invoice!$O$27</definedName>
    <definedName name="oknProductID_7">Invoice!$O$28</definedName>
    <definedName name="oknProductID_8">Invoice!$O$29</definedName>
    <definedName name="oknProductID_9">Invoice!$O$30</definedName>
    <definedName name="oknProductName_1">Invoice!$D$22</definedName>
    <definedName name="oknProductName_10">Invoice!$D$31</definedName>
    <definedName name="oknProductName_11">Invoice!$D$32</definedName>
    <definedName name="oknProductName_12">Invoice!$D$33</definedName>
    <definedName name="oknProductName_2">Invoice!$D$23</definedName>
    <definedName name="oknProductName_3">Invoice!$D$24</definedName>
    <definedName name="oknProductName_4">Invoice!$D$25</definedName>
    <definedName name="oknProductName_5">Invoice!$D$26</definedName>
    <definedName name="oknProductName_6">Invoice!$D$27</definedName>
    <definedName name="oknProductName_7">Invoice!$D$28</definedName>
    <definedName name="oknProductName_8">Invoice!$D$29</definedName>
    <definedName name="oknProductName_9">Invoice!$D$30</definedName>
    <definedName name="oknPrPaymentTerm">#REF!</definedName>
    <definedName name="oknPrTotalApplied">#REF!</definedName>
    <definedName name="oknPrWhoID">#REF!</definedName>
    <definedName name="oknPrWhoName">#REF!</definedName>
    <definedName name="oknQuantity_1">Invoice!$I$22</definedName>
    <definedName name="oknQuantity_10">Invoice!$I$31</definedName>
    <definedName name="oknQuantity_11">Invoice!$I$32</definedName>
    <definedName name="oknQuantity_12">Invoice!$I$33</definedName>
    <definedName name="oknQuantity_2">Invoice!$I$23</definedName>
    <definedName name="oknQuantity_3">Invoice!$I$24</definedName>
    <definedName name="oknQuantity_4">Invoice!$I$25</definedName>
    <definedName name="oknQuantity_5">Invoice!$I$26</definedName>
    <definedName name="oknQuantity_6">Invoice!$I$27</definedName>
    <definedName name="oknQuantity_7">Invoice!$I$28</definedName>
    <definedName name="oknQuantity_8">Invoice!$I$29</definedName>
    <definedName name="oknQuantity_9">Invoice!$I$30</definedName>
    <definedName name="oknRcBalanceDue">#REF!</definedName>
    <definedName name="oknRcDateFrom">#REF!</definedName>
    <definedName name="oknRcDateTo">#REF!</definedName>
    <definedName name="oknRcDueDate">#REF!</definedName>
    <definedName name="oknRcInvoiceCost">#REF!</definedName>
    <definedName name="oknRcInvoiceDate">#REF!</definedName>
    <definedName name="oknRcInvoiceID">#REF!</definedName>
    <definedName name="oknRcOrderID">#REF!</definedName>
    <definedName name="oknRcPayments">#REF!</definedName>
    <definedName name="oknRcPaymentTerm">#REF!</definedName>
    <definedName name="oknRcSalesRepName">#REF!</definedName>
    <definedName name="oknRcShippingCost">#REF!</definedName>
    <definedName name="oknRcSubtotal">#REF!</definedName>
    <definedName name="oknRcTax1">#REF!</definedName>
    <definedName name="oknRcTax2">#REF!</definedName>
    <definedName name="oknRcTotal">#REF!</definedName>
    <definedName name="oknRcWhoID">#REF!</definedName>
    <definedName name="oknRcWhoName">#REF!</definedName>
    <definedName name="oknRpCost">#REF!</definedName>
    <definedName name="oknRpDateFrom">#REF!</definedName>
    <definedName name="oknRpDateTo">#REF!</definedName>
    <definedName name="oknRpInvoiceDate">#REF!</definedName>
    <definedName name="oknRpInvoiceID">#REF!</definedName>
    <definedName name="oknRpLineTotal">#REF!</definedName>
    <definedName name="oknRpPrice">#REF!</definedName>
    <definedName name="oknRpProductID">#REF!</definedName>
    <definedName name="oknRpProductName">#REF!</definedName>
    <definedName name="oknRpQuantity">#REF!</definedName>
    <definedName name="oknRrBalanceDue">#REF!</definedName>
    <definedName name="oknRrDateFrom">#REF!</definedName>
    <definedName name="oknRrDateTo">#REF!</definedName>
    <definedName name="oknRrDueDate">#REF!</definedName>
    <definedName name="oknRrInvoiceCost">#REF!</definedName>
    <definedName name="oknRrInvoiceDate">#REF!</definedName>
    <definedName name="oknRrInvoiceID">#REF!</definedName>
    <definedName name="oknRrOrderID">#REF!</definedName>
    <definedName name="oknRrPayments">#REF!</definedName>
    <definedName name="oknRrSalesRepName">#REF!</definedName>
    <definedName name="oknRrShippingCost">#REF!</definedName>
    <definedName name="oknRrSubtotal">#REF!</definedName>
    <definedName name="oknRrTax1">#REF!</definedName>
    <definedName name="oknRrTax2">#REF!</definedName>
    <definedName name="oknRrTotal">#REF!</definedName>
    <definedName name="oknRsBalanceDue">#REF!</definedName>
    <definedName name="oknRsDateFrom">#REF!</definedName>
    <definedName name="oknRsDateTo">#REF!</definedName>
    <definedName name="oknRsDueDate">#REF!</definedName>
    <definedName name="oknRsInvoiceCost">#REF!</definedName>
    <definedName name="oknRsInvoiceDate">#REF!</definedName>
    <definedName name="oknRsInvoiceID">#REF!</definedName>
    <definedName name="oknRsOrderID">#REF!</definedName>
    <definedName name="oknRsPayments">#REF!</definedName>
    <definedName name="oknRsPaymentTerm">#REF!</definedName>
    <definedName name="oknRsSalesRepName">#REF!</definedName>
    <definedName name="oknRsShippingCost">#REF!</definedName>
    <definedName name="oknRsSubTotal">#REF!</definedName>
    <definedName name="oknRsTax1">#REF!</definedName>
    <definedName name="oknRsTax2">#REF!</definedName>
    <definedName name="oknRsTotal">#REF!</definedName>
    <definedName name="oknRsWhoName">#REF!</definedName>
    <definedName name="oknRsYearMonth">#REF!</definedName>
    <definedName name="oknSalesRepName">Invoice!$AD$19</definedName>
    <definedName name="oknSavingInvoiceClearWorksheet" hidden="1">#REF!</definedName>
    <definedName name="oknSavingInvoicePromptForPayment" hidden="1">#REF!</definedName>
    <definedName name="oknShipAddress">Invoice!$AC$10</definedName>
    <definedName name="oknShipCityStateZip">Invoice!$AC$11</definedName>
    <definedName name="oknShipContact">Invoice!$AC$14</definedName>
    <definedName name="oknShipCountry">Invoice!$AC$13</definedName>
    <definedName name="oknShipDate">Invoice!$AF$19</definedName>
    <definedName name="oknShipName">Invoice!$AC$9</definedName>
    <definedName name="oknShippingCost">Invoice!$K$37</definedName>
    <definedName name="oknShipVia">Invoice!$AG$19</definedName>
    <definedName name="oknShipZipPostcode">Invoice!$AC$12</definedName>
    <definedName name="oknStatus">Invoice!$N$5</definedName>
    <definedName name="oknSubTotal">Invoice!$K$34</definedName>
    <definedName name="oknTax1">Invoice!$K$35</definedName>
    <definedName name="oknTax1Name">Invoice!$I$35</definedName>
    <definedName name="oknTax1Rate">Invoice!$J$35</definedName>
    <definedName name="oknTax1RateDefault">Invoice!$A$12</definedName>
    <definedName name="oknTax2">Invoice!$K$36</definedName>
    <definedName name="oknTax2IsAppliedToTax1">Invoice!$A$10</definedName>
    <definedName name="oknTax2Name">Invoice!$I$36</definedName>
    <definedName name="oknTax2Rate">Invoice!$J$36</definedName>
    <definedName name="oknTax2RateDefault">Invoice!$A$14</definedName>
    <definedName name="oknTaxable_1">Invoice!$A$22</definedName>
    <definedName name="oknTaxable_10">Invoice!$A$31</definedName>
    <definedName name="oknTaxable_11">Invoice!$A$32</definedName>
    <definedName name="oknTaxable_12">Invoice!$A$33</definedName>
    <definedName name="oknTaxable_2">Invoice!$A$23</definedName>
    <definedName name="oknTaxable_3">Invoice!$A$24</definedName>
    <definedName name="oknTaxable_4">Invoice!$A$25</definedName>
    <definedName name="oknTaxable_5">Invoice!$A$26</definedName>
    <definedName name="oknTaxable_6">Invoice!$A$27</definedName>
    <definedName name="oknTaxable_7">Invoice!$A$28</definedName>
    <definedName name="oknTaxable_8">Invoice!$A$29</definedName>
    <definedName name="oknTaxable_9">Invoice!$A$30</definedName>
    <definedName name="oknTaxTotalIncludingShippingCost">Invoice!$A$11</definedName>
    <definedName name="oknTaxType">Invoice!$A$8</definedName>
    <definedName name="oknTotal">Invoice!$K$38</definedName>
    <definedName name="oknWhoAddress">Invoice!$F$10</definedName>
    <definedName name="oknWhoCityStateZip">Invoice!$F$11</definedName>
    <definedName name="oknWhoCountry">Invoice!$F$13</definedName>
    <definedName name="oknWhoEmail">Invoice!$J$11</definedName>
    <definedName name="oknWhoID">Invoice!$J$9</definedName>
    <definedName name="oknWhoName">Invoice!$F$9</definedName>
    <definedName name="oknWhoPhone">Invoice!$J$10</definedName>
    <definedName name="oknWhoZipPostcode">Invoice!$F$12</definedName>
    <definedName name="oknZ2DONTREMOVESoftwareID" hidden="1">#REF!</definedName>
    <definedName name="oknZZDONTREMOVEDatabasePath" hidden="1">#REF!</definedName>
    <definedName name="oknZZDONTREMOVEHowToCloseWorkbook" hidden="1">#REF!</definedName>
    <definedName name="_xlnm.Print_Area" localSheetId="0">Invoice!$D$2:$K$46</definedName>
    <definedName name="_xlnm.Print_Titles" localSheetId="0">Invoice!$2:$21</definedName>
    <definedName name="valuevx">42.314159</definedName>
  </definedNames>
  <calcPr calcId="191029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K39" i="1" l="1"/>
  <c r="K22" i="1"/>
  <c r="K23" i="1"/>
  <c r="K24" i="1"/>
  <c r="K25" i="1"/>
  <c r="K26" i="1"/>
  <c r="K27" i="1"/>
  <c r="K28" i="1"/>
  <c r="K29" i="1"/>
  <c r="K30" i="1"/>
  <c r="K31" i="1"/>
  <c r="K32" i="1"/>
  <c r="K33" i="1"/>
  <c r="B34" i="1" l="1" a="1"/>
  <c r="B34" i="1" s="1"/>
  <c r="K35" i="1" s="1"/>
  <c r="K34" i="1"/>
  <c r="K36" i="1" l="1"/>
  <c r="K38" i="1" s="1"/>
  <c r="K40" i="1" s="1"/>
</calcChain>
</file>

<file path=xl/sharedStrings.xml><?xml version="1.0" encoding="utf-8"?>
<sst xmlns="http://schemas.openxmlformats.org/spreadsheetml/2006/main" count="64" uniqueCount="55">
  <si>
    <t>DATE:</t>
  </si>
  <si>
    <t>SHIPPING &amp; HANDLING</t>
  </si>
  <si>
    <t>TOTAL</t>
  </si>
  <si>
    <t>Quantity</t>
  </si>
  <si>
    <t>SUBTOTAL</t>
  </si>
  <si>
    <t>PAID</t>
  </si>
  <si>
    <t>TOTAL DUE</t>
  </si>
  <si>
    <t>Current Database</t>
  </si>
  <si>
    <t>Invoice Status</t>
  </si>
  <si>
    <t>Taxable</t>
  </si>
  <si>
    <t>Due Date</t>
  </si>
  <si>
    <t>P.O. #</t>
  </si>
  <si>
    <t>Name</t>
  </si>
  <si>
    <t>Description</t>
  </si>
  <si>
    <t>Line Total</t>
  </si>
  <si>
    <t>INVOICE #:</t>
  </si>
  <si>
    <t>Sales Rep. Name</t>
  </si>
  <si>
    <t>Ship Date</t>
  </si>
  <si>
    <t>Ship Via</t>
  </si>
  <si>
    <t>Terms</t>
  </si>
  <si>
    <t>cost</t>
  </si>
  <si>
    <t>TaxSystem</t>
  </si>
  <si>
    <t xml:space="preserve">THANK YOU FOR YOUR BUSINESS! </t>
  </si>
  <si>
    <t>Street Address</t>
  </si>
  <si>
    <t>City, ST  ZIP Code</t>
  </si>
  <si>
    <t>Phone Number,Web Address, etc.</t>
  </si>
  <si>
    <t>DATE</t>
    <phoneticPr fontId="9" type="noConversion"/>
  </si>
  <si>
    <t>NOTES</t>
    <phoneticPr fontId="9" type="noConversion"/>
  </si>
  <si>
    <t>TYPE</t>
    <phoneticPr fontId="9" type="noConversion"/>
  </si>
  <si>
    <t>PAYMENT DETAIL</t>
    <phoneticPr fontId="6" type="noConversion"/>
  </si>
  <si>
    <t>NOTES:</t>
  </si>
  <si>
    <t>APPLIED</t>
  </si>
  <si>
    <t>Need a different invoice layout? Visit our invoice template collection.</t>
  </si>
  <si>
    <t>InvoicingTemplates.com</t>
  </si>
  <si>
    <t>BILL TO</t>
  </si>
  <si>
    <t>SHIP TO</t>
  </si>
  <si>
    <t>Address</t>
  </si>
  <si>
    <t>City, State ZIP</t>
  </si>
  <si>
    <t>Country</t>
  </si>
  <si>
    <t>Contact</t>
  </si>
  <si>
    <t>Email</t>
  </si>
  <si>
    <t>Client #</t>
  </si>
  <si>
    <t>Pending</t>
  </si>
  <si>
    <t>c4043</t>
  </si>
  <si>
    <t>PHOTOGRAPHY INVOICE</t>
  </si>
  <si>
    <t>Your Photography Business Name</t>
  </si>
  <si>
    <t>fields not used in this template</t>
  </si>
  <si>
    <t>Phone &amp;
Mobile</t>
  </si>
  <si>
    <t>DESCRIPTION OF SERVICE PROVIDED</t>
  </si>
  <si>
    <t>Tax</t>
  </si>
  <si>
    <t>Rate</t>
  </si>
  <si>
    <t>t2</t>
  </si>
  <si>
    <t>Item#</t>
  </si>
  <si>
    <t>Photography Billing Format (General) - 106, Fontana, California, 209665, 196069, 7000693429353951920?+6.93%, 43.0 sq mi, 111.4 km2, 4,876/sq mi, 1,883/km2, 34°06′32″N 117°27′46″W? / ?34.1090°N 117.4629°W? / 34.1090; -117.4629? (Fontana)</t>
  </si>
  <si>
    <t>Photography Invoicing Template (General)c4043 - 106, Fontana, California, 209665, 196069, 7000693429353951920?+6.93%, 43.0 sq mi, 111.4 km2, 4,876/sq mi, 1,883/km2, 34°06′32″N 117°27′46″W? / ?34.1090°N 117.4629°W? / 34.1090; -117.4629? (Fontana)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</si>
</sst>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@\ \ "/>
    <numFmt numFmtId="165" formatCode="_(* #,##0.00_);_(* \(#,##0.00\);;_(@_)"/>
    <numFmt numFmtId="166" formatCode="General_)"/>
    <numFmt numFmtId="167" formatCode="[$-409]mmmm\ d\,\ yyyy;@"/>
    <numFmt numFmtId="168" formatCode="_ * #,##0.00_ ;_ * \-#,##0.00_ ;_ * &quot;&quot;??_ ;_ @_ "/>
    <numFmt numFmtId="169" formatCode="_(* #,##0.00_);_(* \(#,##0.00\);_(* &quot;&quot;??_);_(@_)"/>
    <numFmt numFmtId="170" formatCode="[$-409]d\-mmm\-yy;@"/>
    <numFmt numFmtId="171" formatCode="[$-409]d/mmm/yy;@"/>
    <numFmt numFmtId="172" formatCode="0.000%"/>
  </numFmts>
  <fonts count="27" x14ac:knownFonts="1"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name val="Arial"/>
      <family val="2"/>
    </font>
    <font>
      <sz val="9"/>
      <name val="Arial"/>
      <family val="2"/>
    </font>
    <font>
      <sz val="9"/>
      <name val="宋体"/>
      <family val="3"/>
      <charset val="134"/>
    </font>
    <font>
      <u/>
      <sz val="10"/>
      <color indexed="12"/>
      <name val="Arial"/>
      <family val="2"/>
    </font>
    <font>
      <i/>
      <sz val="10"/>
      <name val="Arial"/>
      <family val="2"/>
    </font>
    <font>
      <sz val="10"/>
      <name val="Arial"/>
      <family val="2"/>
    </font>
    <font>
      <b/>
      <sz val="9"/>
      <name val="Arial"/>
      <family val="2"/>
    </font>
    <font>
      <sz val="10"/>
      <color indexed="42"/>
      <name val="Arial Black"/>
      <family val="2"/>
    </font>
    <font>
      <sz val="10"/>
      <name val="Arial"/>
      <family val="2"/>
    </font>
    <font>
      <sz val="11"/>
      <color theme="1" tint="0.249977111117893"/>
      <name val="Arial Black"/>
      <family val="2"/>
    </font>
    <font>
      <b/>
      <sz val="9"/>
      <color theme="0"/>
      <name val="Arial"/>
      <family val="2"/>
    </font>
    <font>
      <sz val="10"/>
      <color theme="0"/>
      <name val="Arial"/>
      <family val="2"/>
    </font>
    <font>
      <b/>
      <sz val="10"/>
      <color theme="0"/>
      <name val="Arial"/>
      <family val="2"/>
    </font>
    <font>
      <b/>
      <sz val="9"/>
      <name val="Arial Black"/>
      <family val="2"/>
    </font>
    <font>
      <sz val="10"/>
      <color theme="2" tint="-0.499984740745262"/>
      <name val="Bell Gothic Std Black"/>
      <family val="2"/>
    </font>
    <font>
      <sz val="9"/>
      <color theme="1" tint="0.249977111117893"/>
      <name val="Arial Black"/>
      <family val="2"/>
    </font>
    <font>
      <sz val="14"/>
      <color theme="3" tint="0.39997558519241921"/>
      <name val="Arial Black"/>
      <family val="2"/>
    </font>
    <font>
      <b/>
      <sz val="9"/>
      <color theme="0"/>
      <name val="Arial Narrow"/>
      <family val="2"/>
    </font>
    <font>
      <sz val="10"/>
      <name val="Trebuchet MS"/>
      <family val="2"/>
    </font>
    <font>
      <u/>
      <sz val="10"/>
      <color indexed="12"/>
      <name val="Verdana"/>
      <family val="2"/>
    </font>
  </fonts>
  <fills count="9">
    <fill>
      <patternFill patternType="none"/>
    </fill>
    <fill>
      <patternFill patternType="gray125"/>
    </fill>
    <fill>
      <patternFill patternType="solid">
        <fgColor indexed="45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59996337778862885"/>
        <bgColor indexed="64"/>
      </patternFill>
    </fill>
  </fills>
  <borders count="3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/>
      <diagonal/>
    </border>
    <border>
      <left style="thin">
        <color theme="0" tint="-0.499984740745262"/>
      </left>
      <right/>
      <top/>
      <bottom/>
      <diagonal/>
    </border>
    <border>
      <left/>
      <right style="thin">
        <color theme="0" tint="-0.499984740745262"/>
      </right>
      <top/>
      <bottom/>
      <diagonal/>
    </border>
    <border>
      <left style="thin">
        <color theme="0" tint="-0.499984740745262"/>
      </left>
      <right style="thin">
        <color theme="0" tint="-0.499984740745262"/>
      </right>
      <top/>
      <bottom/>
      <diagonal/>
    </border>
    <border>
      <left style="thin">
        <color theme="0" tint="-0.499984740745262"/>
      </left>
      <right/>
      <top/>
      <bottom style="thin">
        <color theme="0" tint="-0.499984740745262"/>
      </bottom>
      <diagonal/>
    </border>
    <border>
      <left/>
      <right style="thin">
        <color theme="0" tint="-0.499984740745262"/>
      </right>
      <top/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/>
      <bottom style="thin">
        <color theme="0" tint="-0.499984740745262"/>
      </bottom>
      <diagonal/>
    </border>
    <border>
      <left style="thin">
        <color theme="0" tint="-0.34998626667073579"/>
      </left>
      <right/>
      <top style="thin">
        <color theme="0" tint="-0.34998626667073579"/>
      </top>
      <bottom/>
      <diagonal/>
    </border>
    <border>
      <left/>
      <right/>
      <top style="thin">
        <color theme="0" tint="-0.34998626667073579"/>
      </top>
      <bottom/>
      <diagonal/>
    </border>
    <border>
      <left/>
      <right style="thin">
        <color theme="0" tint="-0.34998626667073579"/>
      </right>
      <top style="thin">
        <color theme="0" tint="-0.34998626667073579"/>
      </top>
      <bottom/>
      <diagonal/>
    </border>
    <border>
      <left style="thin">
        <color theme="0" tint="-0.34998626667073579"/>
      </left>
      <right/>
      <top/>
      <bottom/>
      <diagonal/>
    </border>
    <border>
      <left/>
      <right style="thin">
        <color theme="0" tint="-0.34998626667073579"/>
      </right>
      <top/>
      <bottom/>
      <diagonal/>
    </border>
    <border>
      <left style="thin">
        <color theme="0" tint="-0.34998626667073579"/>
      </left>
      <right/>
      <top/>
      <bottom style="thin">
        <color theme="0" tint="-0.34998626667073579"/>
      </bottom>
      <diagonal/>
    </border>
    <border>
      <left/>
      <right/>
      <top/>
      <bottom style="thin">
        <color theme="0" tint="-0.34998626667073579"/>
      </bottom>
      <diagonal/>
    </border>
    <border>
      <left/>
      <right style="thin">
        <color theme="0" tint="-0.34998626667073579"/>
      </right>
      <top/>
      <bottom style="thin">
        <color theme="0" tint="-0.34998626667073579"/>
      </bottom>
      <diagonal/>
    </border>
    <border>
      <left/>
      <right/>
      <top/>
      <bottom style="thin">
        <color theme="0" tint="-0.499984740745262"/>
      </bottom>
      <diagonal/>
    </border>
    <border>
      <left/>
      <right/>
      <top/>
      <bottom style="double">
        <color theme="4" tint="0.39994506668294322"/>
      </bottom>
      <diagonal/>
    </border>
  </borders>
  <cellStyleXfs count="9">
    <xf numFmtId="0" fontId="0" fillId="0" borderId="0"/>
    <xf numFmtId="0" fontId="10" fillId="0" borderId="0" applyNumberFormat="0" applyFill="0" applyBorder="0" applyAlignment="0" applyProtection="0">
      <alignment vertical="top"/>
      <protection locked="0"/>
    </xf>
    <xf numFmtId="0" fontId="25" fillId="0" borderId="0"/>
    <xf numFmtId="0" fontId="5" fillId="0" borderId="0"/>
    <xf numFmtId="0" fontId="26" fillId="0" borderId="0" applyNumberFormat="0" applyFill="0" applyBorder="0" applyAlignment="0" applyProtection="0">
      <alignment vertical="top"/>
      <protection locked="0"/>
    </xf>
    <xf numFmtId="0" fontId="4" fillId="0" borderId="0"/>
    <xf numFmtId="0" fontId="3" fillId="0" borderId="0"/>
    <xf numFmtId="0" fontId="2" fillId="0" borderId="0"/>
    <xf numFmtId="0" fontId="1" fillId="0" borderId="0"/>
  </cellStyleXfs>
  <cellXfs count="135">
    <xf numFmtId="0" fontId="0" fillId="0" borderId="0" xfId="0"/>
    <xf numFmtId="0" fontId="6" fillId="0" borderId="0" xfId="0" applyFont="1" applyAlignment="1">
      <alignment horizontal="center"/>
    </xf>
    <xf numFmtId="0" fontId="6" fillId="0" borderId="0" xfId="0" applyFont="1"/>
    <xf numFmtId="0" fontId="8" fillId="0" borderId="0" xfId="0" applyFont="1"/>
    <xf numFmtId="0" fontId="0" fillId="0" borderId="0" xfId="0" applyProtection="1">
      <protection locked="0" hidden="1"/>
    </xf>
    <xf numFmtId="0" fontId="8" fillId="0" borderId="0" xfId="0" applyFont="1" applyAlignment="1">
      <alignment horizontal="right"/>
    </xf>
    <xf numFmtId="0" fontId="8" fillId="0" borderId="0" xfId="0" applyFont="1" applyAlignment="1">
      <alignment horizontal="center"/>
    </xf>
    <xf numFmtId="0" fontId="6" fillId="0" borderId="0" xfId="0" applyFont="1" applyAlignment="1">
      <alignment horizontal="right"/>
    </xf>
    <xf numFmtId="0" fontId="8" fillId="0" borderId="0" xfId="0" applyFont="1" applyAlignment="1">
      <alignment horizontal="left"/>
    </xf>
    <xf numFmtId="0" fontId="13" fillId="0" borderId="0" xfId="0" applyFont="1" applyAlignment="1">
      <alignment horizontal="left"/>
    </xf>
    <xf numFmtId="0" fontId="12" fillId="0" borderId="0" xfId="0" applyFont="1" applyAlignment="1" applyProtection="1">
      <alignment horizontal="right"/>
      <protection locked="0" hidden="1"/>
    </xf>
    <xf numFmtId="0" fontId="14" fillId="0" borderId="0" xfId="0" applyFont="1" applyAlignment="1">
      <alignment horizontal="right"/>
    </xf>
    <xf numFmtId="167" fontId="7" fillId="0" borderId="0" xfId="0" applyNumberFormat="1" applyFont="1" applyAlignment="1">
      <alignment horizontal="left" shrinkToFit="1"/>
    </xf>
    <xf numFmtId="0" fontId="7" fillId="0" borderId="0" xfId="0" applyFont="1" applyAlignment="1">
      <alignment horizontal="left"/>
    </xf>
    <xf numFmtId="0" fontId="8" fillId="0" borderId="0" xfId="0" applyFont="1" applyAlignment="1">
      <alignment horizontal="right" indent="1"/>
    </xf>
    <xf numFmtId="0" fontId="16" fillId="0" borderId="0" xfId="0" applyFont="1" applyAlignment="1">
      <alignment horizontal="right"/>
    </xf>
    <xf numFmtId="0" fontId="0" fillId="3" borderId="0" xfId="0" applyFill="1"/>
    <xf numFmtId="0" fontId="12" fillId="0" borderId="0" xfId="0" applyFont="1" applyProtection="1">
      <protection locked="0" hidden="1"/>
    </xf>
    <xf numFmtId="0" fontId="12" fillId="0" borderId="0" xfId="0" applyFont="1"/>
    <xf numFmtId="0" fontId="7" fillId="0" borderId="0" xfId="0" applyFont="1"/>
    <xf numFmtId="0" fontId="15" fillId="3" borderId="0" xfId="0" applyFont="1" applyFill="1"/>
    <xf numFmtId="0" fontId="15" fillId="0" borderId="0" xfId="0" applyFont="1"/>
    <xf numFmtId="167" fontId="7" fillId="0" borderId="0" xfId="0" applyNumberFormat="1" applyFont="1" applyAlignment="1" applyProtection="1">
      <alignment horizontal="left" shrinkToFit="1"/>
      <protection locked="0"/>
    </xf>
    <xf numFmtId="0" fontId="7" fillId="3" borderId="0" xfId="0" applyFont="1" applyFill="1"/>
    <xf numFmtId="49" fontId="7" fillId="0" borderId="0" xfId="0" applyNumberFormat="1" applyFont="1" applyAlignment="1" applyProtection="1">
      <alignment horizontal="left"/>
      <protection locked="0"/>
    </xf>
    <xf numFmtId="0" fontId="7" fillId="0" borderId="0" xfId="0" applyFont="1" applyProtection="1">
      <protection locked="0" hidden="1"/>
    </xf>
    <xf numFmtId="171" fontId="8" fillId="0" borderId="0" xfId="0" applyNumberFormat="1" applyFont="1" applyProtection="1">
      <protection locked="0"/>
    </xf>
    <xf numFmtId="0" fontId="8" fillId="0" borderId="0" xfId="0" applyFont="1" applyProtection="1">
      <protection locked="0"/>
    </xf>
    <xf numFmtId="0" fontId="8" fillId="0" borderId="0" xfId="0" applyFont="1" applyProtection="1">
      <protection locked="0" hidden="1"/>
    </xf>
    <xf numFmtId="0" fontId="8" fillId="0" borderId="0" xfId="0" applyFont="1" applyAlignment="1" applyProtection="1">
      <alignment horizontal="right"/>
      <protection locked="0" hidden="1"/>
    </xf>
    <xf numFmtId="0" fontId="8" fillId="3" borderId="0" xfId="0" applyFont="1" applyFill="1"/>
    <xf numFmtId="0" fontId="13" fillId="0" borderId="0" xfId="0" applyFont="1" applyAlignment="1">
      <alignment horizontal="center"/>
    </xf>
    <xf numFmtId="14" fontId="8" fillId="0" borderId="14" xfId="0" applyNumberFormat="1" applyFont="1" applyBorder="1" applyAlignment="1" applyProtection="1">
      <alignment horizontal="center"/>
      <protection locked="0"/>
    </xf>
    <xf numFmtId="14" fontId="8" fillId="0" borderId="14" xfId="0" applyNumberFormat="1" applyFont="1" applyBorder="1" applyProtection="1">
      <protection locked="0"/>
    </xf>
    <xf numFmtId="0" fontId="8" fillId="0" borderId="14" xfId="0" applyFont="1" applyBorder="1" applyAlignment="1" applyProtection="1">
      <alignment horizontal="center"/>
      <protection locked="0"/>
    </xf>
    <xf numFmtId="166" fontId="8" fillId="0" borderId="15" xfId="0" applyNumberFormat="1" applyFont="1" applyBorder="1" applyProtection="1">
      <protection locked="0"/>
    </xf>
    <xf numFmtId="168" fontId="8" fillId="0" borderId="15" xfId="0" applyNumberFormat="1" applyFont="1" applyBorder="1" applyAlignment="1" applyProtection="1">
      <alignment horizontal="right"/>
      <protection locked="0"/>
    </xf>
    <xf numFmtId="169" fontId="8" fillId="0" borderId="15" xfId="0" applyNumberFormat="1" applyFont="1" applyBorder="1" applyAlignment="1" applyProtection="1">
      <alignment horizontal="left"/>
      <protection hidden="1"/>
    </xf>
    <xf numFmtId="44" fontId="8" fillId="0" borderId="0" xfId="0" applyNumberFormat="1" applyFont="1" applyAlignment="1">
      <alignment horizontal="left"/>
    </xf>
    <xf numFmtId="166" fontId="8" fillId="2" borderId="18" xfId="0" applyNumberFormat="1" applyFont="1" applyFill="1" applyBorder="1" applyProtection="1">
      <protection locked="0"/>
    </xf>
    <xf numFmtId="168" fontId="8" fillId="2" borderId="18" xfId="0" applyNumberFormat="1" applyFont="1" applyFill="1" applyBorder="1" applyAlignment="1" applyProtection="1">
      <alignment horizontal="right"/>
      <protection locked="0"/>
    </xf>
    <xf numFmtId="169" fontId="8" fillId="2" borderId="18" xfId="0" applyNumberFormat="1" applyFont="1" applyFill="1" applyBorder="1" applyAlignment="1" applyProtection="1">
      <alignment horizontal="left"/>
      <protection hidden="1"/>
    </xf>
    <xf numFmtId="165" fontId="8" fillId="0" borderId="0" xfId="0" applyNumberFormat="1" applyFont="1" applyAlignment="1">
      <alignment horizontal="left"/>
    </xf>
    <xf numFmtId="166" fontId="8" fillId="0" borderId="18" xfId="0" applyNumberFormat="1" applyFont="1" applyBorder="1" applyProtection="1">
      <protection locked="0"/>
    </xf>
    <xf numFmtId="168" fontId="8" fillId="0" borderId="18" xfId="0" applyNumberFormat="1" applyFont="1" applyBorder="1" applyAlignment="1" applyProtection="1">
      <alignment horizontal="right"/>
      <protection locked="0"/>
    </xf>
    <xf numFmtId="169" fontId="8" fillId="0" borderId="18" xfId="0" applyNumberFormat="1" applyFont="1" applyBorder="1" applyAlignment="1" applyProtection="1">
      <alignment horizontal="left"/>
      <protection hidden="1"/>
    </xf>
    <xf numFmtId="166" fontId="8" fillId="2" borderId="21" xfId="0" applyNumberFormat="1" applyFont="1" applyFill="1" applyBorder="1" applyProtection="1">
      <protection locked="0"/>
    </xf>
    <xf numFmtId="168" fontId="8" fillId="2" borderId="21" xfId="0" applyNumberFormat="1" applyFont="1" applyFill="1" applyBorder="1" applyAlignment="1" applyProtection="1">
      <alignment horizontal="right"/>
      <protection locked="0"/>
    </xf>
    <xf numFmtId="169" fontId="8" fillId="2" borderId="21" xfId="0" applyNumberFormat="1" applyFont="1" applyFill="1" applyBorder="1" applyAlignment="1" applyProtection="1">
      <alignment horizontal="left"/>
      <protection hidden="1"/>
    </xf>
    <xf numFmtId="0" fontId="8" fillId="0" borderId="0" xfId="0" applyFont="1" applyProtection="1">
      <protection hidden="1"/>
    </xf>
    <xf numFmtId="43" fontId="8" fillId="0" borderId="14" xfId="0" applyNumberFormat="1" applyFont="1" applyBorder="1" applyAlignment="1" applyProtection="1">
      <alignment horizontal="right"/>
      <protection hidden="1"/>
    </xf>
    <xf numFmtId="0" fontId="8" fillId="0" borderId="0" xfId="0" applyFont="1" applyAlignment="1">
      <alignment wrapText="1"/>
    </xf>
    <xf numFmtId="172" fontId="8" fillId="0" borderId="0" xfId="0" applyNumberFormat="1" applyFont="1" applyAlignment="1" applyProtection="1">
      <alignment horizontal="right"/>
      <protection locked="0"/>
    </xf>
    <xf numFmtId="10" fontId="8" fillId="0" borderId="0" xfId="0" applyNumberFormat="1" applyFont="1" applyAlignment="1">
      <alignment horizontal="right"/>
    </xf>
    <xf numFmtId="43" fontId="8" fillId="0" borderId="14" xfId="0" applyNumberFormat="1" applyFont="1" applyBorder="1" applyAlignment="1" applyProtection="1">
      <alignment horizontal="right"/>
      <protection locked="0" hidden="1"/>
    </xf>
    <xf numFmtId="43" fontId="8" fillId="0" borderId="0" xfId="0" applyNumberFormat="1" applyFont="1" applyAlignment="1">
      <alignment horizontal="left"/>
    </xf>
    <xf numFmtId="0" fontId="13" fillId="0" borderId="0" xfId="0" applyFont="1" applyAlignment="1">
      <alignment horizontal="right"/>
    </xf>
    <xf numFmtId="43" fontId="8" fillId="0" borderId="2" xfId="0" applyNumberFormat="1" applyFont="1" applyBorder="1" applyAlignment="1" applyProtection="1">
      <alignment horizontal="right"/>
      <protection locked="0" hidden="1"/>
    </xf>
    <xf numFmtId="0" fontId="17" fillId="4" borderId="14" xfId="0" applyFont="1" applyFill="1" applyBorder="1" applyAlignment="1">
      <alignment horizontal="center" vertical="center"/>
    </xf>
    <xf numFmtId="0" fontId="13" fillId="0" borderId="0" xfId="0" applyFont="1" applyAlignment="1">
      <alignment wrapText="1"/>
    </xf>
    <xf numFmtId="0" fontId="8" fillId="0" borderId="0" xfId="0" applyFont="1" applyAlignment="1">
      <alignment vertical="center" wrapText="1"/>
    </xf>
    <xf numFmtId="0" fontId="12" fillId="3" borderId="0" xfId="0" applyFont="1" applyFill="1" applyAlignment="1">
      <alignment horizontal="center" vertical="center"/>
    </xf>
    <xf numFmtId="0" fontId="7" fillId="3" borderId="0" xfId="0" applyFont="1" applyFill="1" applyAlignment="1">
      <alignment horizontal="center" vertical="center"/>
    </xf>
    <xf numFmtId="0" fontId="8" fillId="3" borderId="0" xfId="0" applyFont="1" applyFill="1" applyAlignment="1">
      <alignment horizontal="center" vertical="center"/>
    </xf>
    <xf numFmtId="0" fontId="22" fillId="0" borderId="0" xfId="0" applyFont="1" applyAlignment="1">
      <alignment horizontal="left"/>
    </xf>
    <xf numFmtId="0" fontId="23" fillId="0" borderId="0" xfId="0" applyFont="1" applyAlignment="1">
      <alignment horizontal="right"/>
    </xf>
    <xf numFmtId="0" fontId="18" fillId="7" borderId="0" xfId="0" applyFont="1" applyFill="1"/>
    <xf numFmtId="0" fontId="8" fillId="0" borderId="0" xfId="0" applyFont="1" applyAlignment="1">
      <alignment vertical="center"/>
    </xf>
    <xf numFmtId="0" fontId="12" fillId="0" borderId="0" xfId="0" applyFont="1" applyAlignment="1">
      <alignment vertical="center"/>
    </xf>
    <xf numFmtId="0" fontId="16" fillId="0" borderId="0" xfId="0" applyFont="1" applyAlignment="1">
      <alignment horizontal="right" vertical="center"/>
    </xf>
    <xf numFmtId="0" fontId="8" fillId="0" borderId="0" xfId="0" applyFont="1" applyAlignment="1">
      <alignment horizontal="right" vertical="center"/>
    </xf>
    <xf numFmtId="0" fontId="8" fillId="0" borderId="0" xfId="0" applyFont="1" applyAlignment="1">
      <alignment horizontal="right" vertical="top"/>
    </xf>
    <xf numFmtId="0" fontId="8" fillId="0" borderId="0" xfId="0" applyFont="1" applyAlignment="1" applyProtection="1">
      <alignment vertical="center"/>
      <protection locked="0"/>
    </xf>
    <xf numFmtId="0" fontId="8" fillId="0" borderId="0" xfId="0" applyFont="1" applyAlignment="1">
      <alignment horizontal="right" vertical="top" wrapText="1"/>
    </xf>
    <xf numFmtId="0" fontId="7" fillId="0" borderId="31" xfId="0" applyFont="1" applyBorder="1"/>
    <xf numFmtId="0" fontId="6" fillId="0" borderId="31" xfId="0" applyFont="1" applyBorder="1" applyAlignment="1">
      <alignment horizontal="left"/>
    </xf>
    <xf numFmtId="0" fontId="7" fillId="0" borderId="31" xfId="0" applyFont="1" applyBorder="1" applyAlignment="1">
      <alignment horizontal="left"/>
    </xf>
    <xf numFmtId="49" fontId="8" fillId="0" borderId="15" xfId="0" applyNumberFormat="1" applyFont="1" applyBorder="1" applyAlignment="1" applyProtection="1">
      <alignment horizontal="left"/>
      <protection locked="0"/>
    </xf>
    <xf numFmtId="49" fontId="8" fillId="2" borderId="18" xfId="0" applyNumberFormat="1" applyFont="1" applyFill="1" applyBorder="1" applyAlignment="1" applyProtection="1">
      <alignment horizontal="left"/>
      <protection locked="0"/>
    </xf>
    <xf numFmtId="49" fontId="8" fillId="0" borderId="18" xfId="0" applyNumberFormat="1" applyFont="1" applyBorder="1" applyAlignment="1" applyProtection="1">
      <alignment horizontal="left"/>
      <protection locked="0"/>
    </xf>
    <xf numFmtId="49" fontId="8" fillId="2" borderId="21" xfId="0" applyNumberFormat="1" applyFont="1" applyFill="1" applyBorder="1" applyAlignment="1" applyProtection="1">
      <alignment horizontal="left"/>
      <protection locked="0"/>
    </xf>
    <xf numFmtId="0" fontId="0" fillId="8" borderId="0" xfId="0" applyFill="1" applyProtection="1">
      <protection locked="0" hidden="1"/>
    </xf>
    <xf numFmtId="0" fontId="0" fillId="8" borderId="0" xfId="0" applyFill="1"/>
    <xf numFmtId="0" fontId="10" fillId="0" borderId="0" xfId="1" applyAlignment="1" applyProtection="1">
      <protection locked="0" hidden="1"/>
    </xf>
    <xf numFmtId="0" fontId="10" fillId="8" borderId="0" xfId="1" applyFill="1" applyAlignment="1" applyProtection="1"/>
    <xf numFmtId="43" fontId="17" fillId="4" borderId="3" xfId="0" applyNumberFormat="1" applyFont="1" applyFill="1" applyBorder="1" applyAlignment="1" applyProtection="1">
      <alignment horizontal="center" vertical="center"/>
      <protection locked="0"/>
    </xf>
    <xf numFmtId="0" fontId="17" fillId="4" borderId="1" xfId="0" applyFont="1" applyFill="1" applyBorder="1" applyAlignment="1" applyProtection="1">
      <alignment horizontal="centerContinuous" vertical="center"/>
      <protection locked="0"/>
    </xf>
    <xf numFmtId="0" fontId="8" fillId="0" borderId="0" xfId="0" applyFont="1" applyAlignment="1" applyProtection="1">
      <alignment horizontal="right"/>
      <protection locked="0"/>
    </xf>
    <xf numFmtId="0" fontId="1" fillId="0" borderId="0" xfId="8"/>
    <xf numFmtId="0" fontId="19" fillId="4" borderId="0" xfId="0" applyFont="1" applyFill="1" applyAlignment="1">
      <alignment horizontal="center" vertical="center" wrapText="1"/>
    </xf>
    <xf numFmtId="164" fontId="10" fillId="5" borderId="0" xfId="1" applyNumberFormat="1" applyFill="1" applyAlignment="1" applyProtection="1">
      <alignment horizontal="center" vertical="center"/>
      <protection locked="0"/>
    </xf>
    <xf numFmtId="0" fontId="13" fillId="0" borderId="0" xfId="0" applyFont="1" applyAlignment="1">
      <alignment horizontal="left"/>
    </xf>
    <xf numFmtId="0" fontId="17" fillId="4" borderId="14" xfId="0" applyFont="1" applyFill="1" applyBorder="1" applyAlignment="1">
      <alignment horizontal="center" vertical="center"/>
    </xf>
    <xf numFmtId="0" fontId="8" fillId="0" borderId="14" xfId="0" applyFont="1" applyBorder="1" applyAlignment="1" applyProtection="1">
      <alignment horizontal="center"/>
      <protection locked="0"/>
    </xf>
    <xf numFmtId="0" fontId="8" fillId="0" borderId="0" xfId="0" applyFont="1" applyAlignment="1" applyProtection="1">
      <alignment horizontal="left"/>
      <protection locked="0"/>
    </xf>
    <xf numFmtId="0" fontId="13" fillId="0" borderId="0" xfId="0" applyFont="1" applyAlignment="1">
      <alignment horizontal="left" wrapText="1"/>
    </xf>
    <xf numFmtId="0" fontId="8" fillId="0" borderId="0" xfId="0" applyFont="1" applyAlignment="1" applyProtection="1">
      <alignment horizontal="left" wrapText="1"/>
      <protection locked="0"/>
    </xf>
    <xf numFmtId="0" fontId="20" fillId="6" borderId="0" xfId="0" applyFont="1" applyFill="1" applyAlignment="1">
      <alignment horizontal="left"/>
    </xf>
    <xf numFmtId="0" fontId="21" fillId="6" borderId="0" xfId="0" applyFont="1" applyFill="1" applyAlignment="1" applyProtection="1">
      <alignment horizontal="left" vertical="center"/>
      <protection locked="0"/>
    </xf>
    <xf numFmtId="0" fontId="13" fillId="6" borderId="0" xfId="0" applyFont="1" applyFill="1" applyAlignment="1">
      <alignment horizontal="left" vertical="center"/>
    </xf>
    <xf numFmtId="0" fontId="8" fillId="0" borderId="25" xfId="0" applyFont="1" applyBorder="1" applyAlignment="1" applyProtection="1">
      <alignment horizontal="left" vertical="center"/>
      <protection locked="0"/>
    </xf>
    <xf numFmtId="0" fontId="8" fillId="0" borderId="0" xfId="0" applyFont="1" applyAlignment="1" applyProtection="1">
      <alignment horizontal="left" vertical="center"/>
      <protection locked="0"/>
    </xf>
    <xf numFmtId="0" fontId="8" fillId="0" borderId="26" xfId="0" applyFont="1" applyBorder="1" applyAlignment="1" applyProtection="1">
      <alignment horizontal="left" vertical="center"/>
      <protection locked="0"/>
    </xf>
    <xf numFmtId="0" fontId="8" fillId="0" borderId="0" xfId="0" applyFont="1" applyAlignment="1" applyProtection="1">
      <alignment horizontal="left" vertical="top" wrapText="1"/>
      <protection locked="0"/>
    </xf>
    <xf numFmtId="0" fontId="24" fillId="7" borderId="22" xfId="0" applyFont="1" applyFill="1" applyBorder="1" applyAlignment="1">
      <alignment horizontal="center" vertical="center"/>
    </xf>
    <xf numFmtId="0" fontId="24" fillId="7" borderId="23" xfId="0" applyFont="1" applyFill="1" applyBorder="1" applyAlignment="1">
      <alignment horizontal="center" vertical="center"/>
    </xf>
    <xf numFmtId="0" fontId="24" fillId="7" borderId="24" xfId="0" applyFont="1" applyFill="1" applyBorder="1" applyAlignment="1">
      <alignment horizontal="center" vertical="center"/>
    </xf>
    <xf numFmtId="0" fontId="11" fillId="2" borderId="0" xfId="0" applyFont="1" applyFill="1" applyAlignment="1">
      <alignment horizontal="center" vertical="center"/>
    </xf>
    <xf numFmtId="0" fontId="12" fillId="3" borderId="0" xfId="0" applyFont="1" applyFill="1" applyAlignment="1">
      <alignment horizontal="center" vertical="center"/>
    </xf>
    <xf numFmtId="0" fontId="17" fillId="4" borderId="4" xfId="0" applyFont="1" applyFill="1" applyBorder="1" applyAlignment="1">
      <alignment horizontal="center" vertical="center"/>
    </xf>
    <xf numFmtId="0" fontId="17" fillId="4" borderId="5" xfId="0" applyFont="1" applyFill="1" applyBorder="1" applyAlignment="1">
      <alignment horizontal="center" vertical="center"/>
    </xf>
    <xf numFmtId="0" fontId="8" fillId="0" borderId="6" xfId="0" applyFont="1" applyBorder="1" applyAlignment="1" applyProtection="1">
      <alignment horizontal="left" wrapText="1"/>
      <protection locked="0"/>
    </xf>
    <xf numFmtId="0" fontId="8" fillId="0" borderId="7" xfId="0" applyFont="1" applyBorder="1" applyAlignment="1" applyProtection="1">
      <alignment horizontal="left" wrapText="1"/>
      <protection locked="0"/>
    </xf>
    <xf numFmtId="0" fontId="8" fillId="0" borderId="8" xfId="0" applyFont="1" applyBorder="1" applyAlignment="1" applyProtection="1">
      <alignment horizontal="left" wrapText="1"/>
      <protection locked="0"/>
    </xf>
    <xf numFmtId="0" fontId="8" fillId="0" borderId="9" xfId="0" applyFont="1" applyBorder="1" applyAlignment="1" applyProtection="1">
      <alignment horizontal="left" wrapText="1"/>
      <protection locked="0"/>
    </xf>
    <xf numFmtId="0" fontId="8" fillId="0" borderId="10" xfId="0" applyFont="1" applyBorder="1" applyAlignment="1" applyProtection="1">
      <alignment horizontal="left" wrapText="1"/>
      <protection locked="0"/>
    </xf>
    <xf numFmtId="0" fontId="8" fillId="0" borderId="11" xfId="0" applyFont="1" applyBorder="1" applyAlignment="1" applyProtection="1">
      <alignment horizontal="left" wrapText="1"/>
      <protection locked="0"/>
    </xf>
    <xf numFmtId="0" fontId="8" fillId="0" borderId="12" xfId="0" applyFont="1" applyBorder="1" applyAlignment="1" applyProtection="1">
      <alignment horizontal="left" wrapText="1"/>
      <protection locked="0"/>
    </xf>
    <xf numFmtId="0" fontId="8" fillId="0" borderId="13" xfId="0" applyFont="1" applyBorder="1" applyAlignment="1" applyProtection="1">
      <alignment horizontal="left" wrapText="1"/>
      <protection locked="0"/>
    </xf>
    <xf numFmtId="170" fontId="17" fillId="4" borderId="3" xfId="0" applyNumberFormat="1" applyFont="1" applyFill="1" applyBorder="1" applyAlignment="1" applyProtection="1">
      <alignment horizontal="center" vertical="center"/>
      <protection locked="0"/>
    </xf>
    <xf numFmtId="170" fontId="17" fillId="4" borderId="5" xfId="0" applyNumberFormat="1" applyFont="1" applyFill="1" applyBorder="1" applyAlignment="1" applyProtection="1">
      <alignment horizontal="center" vertical="center"/>
      <protection locked="0"/>
    </xf>
    <xf numFmtId="0" fontId="8" fillId="2" borderId="16" xfId="0" applyFont="1" applyFill="1" applyBorder="1" applyAlignment="1" applyProtection="1">
      <alignment horizontal="left"/>
      <protection locked="0"/>
    </xf>
    <xf numFmtId="0" fontId="8" fillId="2" borderId="0" xfId="0" applyFont="1" applyFill="1" applyAlignment="1" applyProtection="1">
      <alignment horizontal="left"/>
      <protection locked="0"/>
    </xf>
    <xf numFmtId="0" fontId="8" fillId="2" borderId="17" xfId="0" applyFont="1" applyFill="1" applyBorder="1" applyAlignment="1" applyProtection="1">
      <alignment horizontal="left"/>
      <protection locked="0"/>
    </xf>
    <xf numFmtId="0" fontId="8" fillId="0" borderId="16" xfId="0" applyFont="1" applyBorder="1" applyAlignment="1" applyProtection="1">
      <alignment horizontal="left"/>
      <protection locked="0"/>
    </xf>
    <xf numFmtId="0" fontId="8" fillId="0" borderId="17" xfId="0" applyFont="1" applyBorder="1" applyAlignment="1" applyProtection="1">
      <alignment horizontal="left"/>
      <protection locked="0"/>
    </xf>
    <xf numFmtId="0" fontId="8" fillId="2" borderId="19" xfId="0" applyFont="1" applyFill="1" applyBorder="1" applyAlignment="1" applyProtection="1">
      <alignment horizontal="left"/>
      <protection locked="0"/>
    </xf>
    <xf numFmtId="0" fontId="8" fillId="2" borderId="30" xfId="0" applyFont="1" applyFill="1" applyBorder="1" applyAlignment="1" applyProtection="1">
      <alignment horizontal="left"/>
      <protection locked="0"/>
    </xf>
    <xf numFmtId="0" fontId="8" fillId="2" borderId="20" xfId="0" applyFont="1" applyFill="1" applyBorder="1" applyAlignment="1" applyProtection="1">
      <alignment horizontal="left"/>
      <protection locked="0"/>
    </xf>
    <xf numFmtId="0" fontId="8" fillId="0" borderId="27" xfId="0" applyFont="1" applyBorder="1" applyAlignment="1" applyProtection="1">
      <alignment horizontal="left" vertical="center"/>
      <protection locked="0"/>
    </xf>
    <xf numFmtId="0" fontId="8" fillId="0" borderId="28" xfId="0" applyFont="1" applyBorder="1" applyAlignment="1" applyProtection="1">
      <alignment horizontal="left" vertical="center"/>
      <protection locked="0"/>
    </xf>
    <xf numFmtId="0" fontId="8" fillId="0" borderId="29" xfId="0" applyFont="1" applyBorder="1" applyAlignment="1" applyProtection="1">
      <alignment horizontal="left" vertical="center"/>
      <protection locked="0"/>
    </xf>
    <xf numFmtId="0" fontId="17" fillId="4" borderId="16" xfId="0" applyFont="1" applyFill="1" applyBorder="1" applyAlignment="1">
      <alignment horizontal="center" vertical="center"/>
    </xf>
    <xf numFmtId="0" fontId="17" fillId="4" borderId="0" xfId="0" applyFont="1" applyFill="1" applyAlignment="1">
      <alignment horizontal="center" vertical="center"/>
    </xf>
    <xf numFmtId="0" fontId="17" fillId="4" borderId="17" xfId="0" applyFont="1" applyFill="1" applyBorder="1" applyAlignment="1">
      <alignment horizontal="center" vertical="center"/>
    </xf>
  </cellXfs>
  <cellStyles count="9">
    <cellStyle name="Hyperlink" xfId="1" builtinId="8"/>
    <cellStyle name="Hyperlink 2" xfId="4" xr:uid="{00000000-0005-0000-0000-000001000000}"/>
    <cellStyle name="Normal" xfId="0" builtinId="0"/>
    <cellStyle name="Normal 2" xfId="2" xr:uid="{00000000-0005-0000-0000-000003000000}"/>
    <cellStyle name="Normal 3" xfId="3" xr:uid="{00000000-0005-0000-0000-000004000000}"/>
    <cellStyle name="Normal 4" xfId="5" xr:uid="{00000000-0005-0000-0000-000005000000}"/>
    <cellStyle name="Normal 5" xfId="6" xr:uid="{00000000-0005-0000-0000-000006000000}"/>
    <cellStyle name="Normal 6" xfId="7" xr:uid="{A44CE763-6DC5-4E06-B8BE-19C34267ED22}"/>
    <cellStyle name="Normal 7" xfId="8" xr:uid="{319A3EB1-4C12-4CB0-8C3E-D4F92E991B15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D8E4E8"/>
      <rgbColor rgb="00FFFF99"/>
      <rgbColor rgb="0099CCFF"/>
      <rgbColor rgb="00EAEAEA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hyperlink" Target="https://www.boostexcel.com/template/photography-general.html" TargetMode="External"/><Relationship Id="rId2" Type="http://schemas.openxmlformats.org/officeDocument/2006/relationships/image" Target="../media/image1.png"/><Relationship Id="rId1" Type="http://schemas.openxmlformats.org/officeDocument/2006/relationships/hyperlink" Target="https://www.invoicingtemplate.com/#create-invoice" TargetMode="External"/><Relationship Id="rId5" Type="http://schemas.openxmlformats.org/officeDocument/2006/relationships/image" Target="../media/image2.png"/><Relationship Id="rId4" Type="http://schemas.openxmlformats.org/officeDocument/2006/relationships/hyperlink" Target="https://uniformsoftware.com/template/photography-general.html" TargetMode="External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image" Target="../media/image6.png"/><Relationship Id="rId13" Type="http://schemas.openxmlformats.org/officeDocument/2006/relationships/hyperlink" Target="https://uniformsoftware.com/gantt-chart-maker/" TargetMode="External"/><Relationship Id="rId3" Type="http://schemas.openxmlformats.org/officeDocument/2006/relationships/hyperlink" Target="https://apps.microsoft.com/store/detail/date-picker-for-excel/9P4GC5QMKD6J" TargetMode="External"/><Relationship Id="rId7" Type="http://schemas.openxmlformats.org/officeDocument/2006/relationships/hyperlink" Target="https://uniformsoftware.com/password-remover/" TargetMode="External"/><Relationship Id="rId12" Type="http://schemas.openxmlformats.org/officeDocument/2006/relationships/image" Target="../media/image8.png"/><Relationship Id="rId2" Type="http://schemas.openxmlformats.org/officeDocument/2006/relationships/image" Target="../media/image3.png"/><Relationship Id="rId16" Type="http://schemas.openxmlformats.org/officeDocument/2006/relationships/image" Target="../media/image10.png"/><Relationship Id="rId1" Type="http://schemas.openxmlformats.org/officeDocument/2006/relationships/hyperlink" Target="https://apps.microsoft.com/store/detail/invoice-manager-for-excel/9P28T9B07J17" TargetMode="External"/><Relationship Id="rId6" Type="http://schemas.openxmlformats.org/officeDocument/2006/relationships/image" Target="../media/image5.png"/><Relationship Id="rId11" Type="http://schemas.openxmlformats.org/officeDocument/2006/relationships/hyperlink" Target="https://uniformsoftware.com/pdf-creator/" TargetMode="External"/><Relationship Id="rId5" Type="http://schemas.openxmlformats.org/officeDocument/2006/relationships/hyperlink" Target="https://uniformsoftware.com/formula-manager/" TargetMode="External"/><Relationship Id="rId15" Type="http://schemas.openxmlformats.org/officeDocument/2006/relationships/hyperlink" Target="https://uniformsoftware.com/mind-map-maker/" TargetMode="External"/><Relationship Id="rId10" Type="http://schemas.openxmlformats.org/officeDocument/2006/relationships/image" Target="../media/image7.png"/><Relationship Id="rId4" Type="http://schemas.openxmlformats.org/officeDocument/2006/relationships/image" Target="../media/image4.png"/><Relationship Id="rId9" Type="http://schemas.openxmlformats.org/officeDocument/2006/relationships/hyperlink" Target="https://uniformsoftware.com/flowchart-maker/" TargetMode="External"/><Relationship Id="rId14" Type="http://schemas.openxmlformats.org/officeDocument/2006/relationships/image" Target="../media/image9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13</xdr:col>
      <xdr:colOff>0</xdr:colOff>
      <xdr:row>5</xdr:row>
      <xdr:rowOff>0</xdr:rowOff>
    </xdr:from>
    <xdr:to>
      <xdr:col>23</xdr:col>
      <xdr:colOff>534110</xdr:colOff>
      <xdr:row>19</xdr:row>
      <xdr:rowOff>9887</xdr:rowOff>
    </xdr:to>
    <xdr:pic>
      <xdr:nvPicPr>
        <xdr:cNvPr id="16" name="oknQuickStart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D7536A8F-3DE1-4860-AE78-CF08EDF5973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591300" y="2000250"/>
          <a:ext cx="5087060" cy="2591162"/>
        </a:xfrm>
        <a:prstGeom prst="rect">
          <a:avLst/>
        </a:prstGeom>
      </xdr:spPr>
    </xdr:pic>
    <xdr:clientData/>
  </xdr:twoCellAnchor>
  <xdr:twoCellAnchor>
    <xdr:from>
      <xdr:col>13</xdr:col>
      <xdr:colOff>3175</xdr:colOff>
      <xdr:row>1</xdr:row>
      <xdr:rowOff>127000</xdr:rowOff>
    </xdr:from>
    <xdr:to>
      <xdr:col>21</xdr:col>
      <xdr:colOff>479425</xdr:colOff>
      <xdr:row>9</xdr:row>
      <xdr:rowOff>168275</xdr:rowOff>
    </xdr:to>
    <xdr:sp macro="" textlink="">
      <xdr:nvSpPr>
        <xdr:cNvPr id="14" name="oknLiteNote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02D7B405-D61C-B4EF-BE61-3A54144DCDD1}"/>
            </a:ext>
          </a:extLst>
        </xdr:cNvPr>
        <xdr:cNvSpPr txBox="1"/>
      </xdr:nvSpPr>
      <xdr:spPr>
        <a:xfrm>
          <a:off x="6594475" y="917575"/>
          <a:ext cx="3810000" cy="2032000"/>
        </a:xfrm>
        <a:prstGeom prst="rect">
          <a:avLst/>
        </a:prstGeom>
        <a:gradFill>
          <a:gsLst>
            <a:gs pos="0">
              <a:schemeClr val="bg2">
                <a:lumMod val="75000"/>
              </a:schemeClr>
            </a:gs>
            <a:gs pos="35000">
              <a:schemeClr val="bg2">
                <a:lumMod val="75000"/>
              </a:schemeClr>
            </a:gs>
            <a:gs pos="100000">
              <a:schemeClr val="bg2"/>
            </a:gs>
          </a:gsLst>
        </a:gradFill>
        <a:ln>
          <a:headEnd type="none" w="med" len="med"/>
          <a:tailEnd type="none" w="med" len="med"/>
        </a:ln>
      </xdr:spPr>
      <xdr:style>
        <a:lnRef idx="1">
          <a:schemeClr val="accent3"/>
        </a:lnRef>
        <a:fillRef idx="2">
          <a:schemeClr val="accent3"/>
        </a:fillRef>
        <a:effectRef idx="1">
          <a:schemeClr val="accent3"/>
        </a:effectRef>
        <a:fontRef idx="minor">
          <a:schemeClr val="dk1"/>
        </a:fontRef>
      </xdr:style>
      <xdr:txBody>
        <a:bodyPr vertOverflow="clip" wrap="square" lIns="274320" tIns="0" rIns="274320" bIns="0" rtlCol="0" anchor="ctr" upright="1"/>
        <a:lstStyle/>
        <a:p>
          <a:pPr marL="0" indent="0" algn="l"/>
          <a:r>
            <a:rPr lang="en-US" sz="1100" b="0" cap="none" spc="0">
              <a:ln w="0"/>
              <a:solidFill>
                <a:sysClr val="windowText" lastClr="000000"/>
              </a:solidFill>
              <a:effectLst/>
              <a:latin typeface="Bookman Old Style" panose="02050604050505020204" pitchFamily="18" charset="0"/>
              <a:ea typeface="+mn-ea"/>
              <a:cs typeface="+mn-cs"/>
            </a:rPr>
            <a:t>This template is the lite version of c4043. It might contain elements that are suitable for Invoice Manager only.</a:t>
          </a:r>
        </a:p>
        <a:p>
          <a:pPr marL="0" indent="0" algn="l"/>
          <a:r>
            <a:rPr lang="en-US" sz="1100" b="0" cap="none" spc="0">
              <a:ln w="0"/>
              <a:solidFill>
                <a:sysClr val="windowText" lastClr="000000"/>
              </a:solidFill>
              <a:effectLst/>
              <a:latin typeface="Bookman Old Style" panose="02050604050505020204" pitchFamily="18" charset="0"/>
              <a:ea typeface="+mn-ea"/>
              <a:cs typeface="+mn-cs"/>
            </a:rPr>
            <a:t> The template integrates Invoice Manager (Lite) , so the "Auto open" option on the Invoice Manager (Lite) taskpane will not work -- i.e. the template always opens Invoice Manager (Lite).</a:t>
          </a:r>
        </a:p>
      </xdr:txBody>
    </xdr:sp>
    <xdr:clientData/>
  </xdr:twoCellAnchor>
  <xdr:twoCellAnchor editAs="oneCell">
    <xdr:from>
      <xdr:col>2</xdr:col>
      <xdr:colOff>50800</xdr:colOff>
      <xdr:row>1</xdr:row>
      <xdr:rowOff>352425</xdr:rowOff>
    </xdr:from>
    <xdr:to>
      <xdr:col>4</xdr:col>
      <xdr:colOff>123825</xdr:colOff>
      <xdr:row>4</xdr:row>
      <xdr:rowOff>133350</xdr:rowOff>
    </xdr:to>
    <xdr:pic>
      <xdr:nvPicPr>
        <xdr:cNvPr id="3" name="oknWidget_logo">
          <a:hlinkClick xmlns:r="http://schemas.openxmlformats.org/officeDocument/2006/relationships" r:id="rId4"/>
          <a:extLst>
            <a:ext uri="{FF2B5EF4-FFF2-40B4-BE49-F238E27FC236}">
              <a16:creationId xmlns:a16="http://schemas.microsoft.com/office/drawing/2014/main" id="{3676BB48-ADE9-72B3-8C75-7C7433629C31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0800" y="1143000"/>
          <a:ext cx="787400" cy="7620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0</xdr:rowOff>
    </xdr:from>
    <xdr:to>
      <xdr:col>4</xdr:col>
      <xdr:colOff>561172</xdr:colOff>
      <xdr:row>10</xdr:row>
      <xdr:rowOff>25400</xdr:rowOff>
    </xdr:to>
    <xdr:pic>
      <xdr:nvPicPr>
        <xdr:cNvPr id="2" name="oknShareInvManager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4FE6953A-AD82-4EFA-BCE6-EB3EAD8970FF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9600" y="190500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0</xdr:col>
      <xdr:colOff>561974</xdr:colOff>
      <xdr:row>10</xdr:row>
      <xdr:rowOff>9525</xdr:rowOff>
    </xdr:from>
    <xdr:to>
      <xdr:col>4</xdr:col>
      <xdr:colOff>552449</xdr:colOff>
      <xdr:row>19</xdr:row>
      <xdr:rowOff>34925</xdr:rowOff>
    </xdr:to>
    <xdr:pic>
      <xdr:nvPicPr>
        <xdr:cNvPr id="3" name="oknShareDatePicker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98D11F30-8B03-4F6D-8461-28490478556B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1974" y="1914525"/>
          <a:ext cx="2428875" cy="1739900"/>
        </a:xfrm>
        <a:prstGeom prst="rect">
          <a:avLst/>
        </a:prstGeom>
      </xdr:spPr>
    </xdr:pic>
    <xdr:clientData/>
  </xdr:twoCellAnchor>
  <xdr:twoCellAnchor editAs="oneCell">
    <xdr:from>
      <xdr:col>0</xdr:col>
      <xdr:colOff>533400</xdr:colOff>
      <xdr:row>19</xdr:row>
      <xdr:rowOff>38100</xdr:rowOff>
    </xdr:from>
    <xdr:to>
      <xdr:col>5</xdr:col>
      <xdr:colOff>9525</xdr:colOff>
      <xdr:row>28</xdr:row>
      <xdr:rowOff>63500</xdr:rowOff>
    </xdr:to>
    <xdr:pic>
      <xdr:nvPicPr>
        <xdr:cNvPr id="4" name="oknShareFormulaManager">
          <a:hlinkClick xmlns:r="http://schemas.openxmlformats.org/officeDocument/2006/relationships" r:id="rId5"/>
          <a:extLst>
            <a:ext uri="{FF2B5EF4-FFF2-40B4-BE49-F238E27FC236}">
              <a16:creationId xmlns:a16="http://schemas.microsoft.com/office/drawing/2014/main" id="{835F245C-9C64-4D79-8D14-3C463B79C1BB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33400" y="3657600"/>
          <a:ext cx="2524125" cy="1739900"/>
        </a:xfrm>
        <a:prstGeom prst="rect">
          <a:avLst/>
        </a:prstGeom>
      </xdr:spPr>
    </xdr:pic>
    <xdr:clientData/>
  </xdr:twoCellAnchor>
  <xdr:twoCellAnchor editAs="oneCell">
    <xdr:from>
      <xdr:col>12</xdr:col>
      <xdr:colOff>133350</xdr:colOff>
      <xdr:row>0</xdr:row>
      <xdr:rowOff>161925</xdr:rowOff>
    </xdr:from>
    <xdr:to>
      <xdr:col>15</xdr:col>
      <xdr:colOff>483316</xdr:colOff>
      <xdr:row>9</xdr:row>
      <xdr:rowOff>187325</xdr:rowOff>
    </xdr:to>
    <xdr:pic>
      <xdr:nvPicPr>
        <xdr:cNvPr id="5" name="oknSharePasswordRemover">
          <a:hlinkClick xmlns:r="http://schemas.openxmlformats.org/officeDocument/2006/relationships" r:id="rId7"/>
          <a:extLst>
            <a:ext uri="{FF2B5EF4-FFF2-40B4-BE49-F238E27FC236}">
              <a16:creationId xmlns:a16="http://schemas.microsoft.com/office/drawing/2014/main" id="{4F8AD308-F30A-4515-B47A-BE65EFFA3D82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448550" y="161925"/>
          <a:ext cx="2178766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0</xdr:row>
      <xdr:rowOff>180975</xdr:rowOff>
    </xdr:from>
    <xdr:to>
      <xdr:col>10</xdr:col>
      <xdr:colOff>318284</xdr:colOff>
      <xdr:row>10</xdr:row>
      <xdr:rowOff>15875</xdr:rowOff>
    </xdr:to>
    <xdr:pic>
      <xdr:nvPicPr>
        <xdr:cNvPr id="6" name="oknShareFlowchartMaker">
          <a:hlinkClick xmlns:r="http://schemas.openxmlformats.org/officeDocument/2006/relationships" r:id="rId9"/>
          <a:extLst>
            <a:ext uri="{FF2B5EF4-FFF2-40B4-BE49-F238E27FC236}">
              <a16:creationId xmlns:a16="http://schemas.microsoft.com/office/drawing/2014/main" id="{4A9EAAE7-9D29-4C83-A279-5A43F2C69705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180975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19</xdr:row>
      <xdr:rowOff>47625</xdr:rowOff>
    </xdr:from>
    <xdr:to>
      <xdr:col>10</xdr:col>
      <xdr:colOff>318284</xdr:colOff>
      <xdr:row>28</xdr:row>
      <xdr:rowOff>73025</xdr:rowOff>
    </xdr:to>
    <xdr:pic>
      <xdr:nvPicPr>
        <xdr:cNvPr id="7" name="oknSharePdfCreator">
          <a:hlinkClick xmlns:r="http://schemas.openxmlformats.org/officeDocument/2006/relationships" r:id="rId11"/>
          <a:extLst>
            <a:ext uri="{FF2B5EF4-FFF2-40B4-BE49-F238E27FC236}">
              <a16:creationId xmlns:a16="http://schemas.microsoft.com/office/drawing/2014/main" id="{2AF49D4D-E50E-4EC3-B10F-8BECA3D7D78A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3667125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10</xdr:row>
      <xdr:rowOff>19050</xdr:rowOff>
    </xdr:from>
    <xdr:to>
      <xdr:col>10</xdr:col>
      <xdr:colOff>319087</xdr:colOff>
      <xdr:row>19</xdr:row>
      <xdr:rowOff>44450</xdr:rowOff>
    </xdr:to>
    <xdr:pic>
      <xdr:nvPicPr>
        <xdr:cNvPr id="8" name="oknShareGanttChartMaker">
          <a:hlinkClick xmlns:r="http://schemas.openxmlformats.org/officeDocument/2006/relationships" r:id="rId13"/>
          <a:extLst>
            <a:ext uri="{FF2B5EF4-FFF2-40B4-BE49-F238E27FC236}">
              <a16:creationId xmlns:a16="http://schemas.microsoft.com/office/drawing/2014/main" id="{91E95D42-4E1B-4EC9-9B6B-2ABDDAC950B1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1924050"/>
          <a:ext cx="2390775" cy="1739900"/>
        </a:xfrm>
        <a:prstGeom prst="rect">
          <a:avLst/>
        </a:prstGeom>
      </xdr:spPr>
    </xdr:pic>
    <xdr:clientData/>
  </xdr:twoCellAnchor>
  <xdr:twoCellAnchor>
    <xdr:from>
      <xdr:col>12</xdr:col>
      <xdr:colOff>133351</xdr:colOff>
      <xdr:row>10</xdr:row>
      <xdr:rowOff>9525</xdr:rowOff>
    </xdr:from>
    <xdr:to>
      <xdr:col>15</xdr:col>
      <xdr:colOff>495301</xdr:colOff>
      <xdr:row>19</xdr:row>
      <xdr:rowOff>38100</xdr:rowOff>
    </xdr:to>
    <xdr:grpSp>
      <xdr:nvGrpSpPr>
        <xdr:cNvPr id="9" name="oknShareMindMapMaker">
          <a:hlinkClick xmlns:r="http://schemas.openxmlformats.org/officeDocument/2006/relationships" r:id="rId15"/>
          <a:extLst>
            <a:ext uri="{FF2B5EF4-FFF2-40B4-BE49-F238E27FC236}">
              <a16:creationId xmlns:a16="http://schemas.microsoft.com/office/drawing/2014/main" id="{D5323B1A-F556-42E3-92C4-18951755C277}"/>
            </a:ext>
          </a:extLst>
        </xdr:cNvPr>
        <xdr:cNvGrpSpPr/>
      </xdr:nvGrpSpPr>
      <xdr:grpSpPr>
        <a:xfrm>
          <a:off x="7448551" y="1914525"/>
          <a:ext cx="2190750" cy="1743075"/>
          <a:chOff x="3676649" y="571499"/>
          <a:chExt cx="2571751" cy="1800225"/>
        </a:xfrm>
      </xdr:grpSpPr>
      <xdr:sp macro="" textlink="">
        <xdr:nvSpPr>
          <xdr:cNvPr id="10" name="Rectangle 9">
            <a:extLst>
              <a:ext uri="{FF2B5EF4-FFF2-40B4-BE49-F238E27FC236}">
                <a16:creationId xmlns:a16="http://schemas.microsoft.com/office/drawing/2014/main" id="{480A3D70-B09F-3503-C87C-1C404647C100}"/>
              </a:ext>
            </a:extLst>
          </xdr:cNvPr>
          <xdr:cNvSpPr/>
        </xdr:nvSpPr>
        <xdr:spPr>
          <a:xfrm>
            <a:off x="3676649" y="571499"/>
            <a:ext cx="2571751" cy="1800225"/>
          </a:xfrm>
          <a:prstGeom prst="rect">
            <a:avLst/>
          </a:prstGeom>
          <a:gradFill flip="none" rotWithShape="1">
            <a:gsLst>
              <a:gs pos="0">
                <a:schemeClr val="accent1">
                  <a:lumMod val="67000"/>
                </a:schemeClr>
              </a:gs>
              <a:gs pos="48000">
                <a:schemeClr val="accent1">
                  <a:lumMod val="97000"/>
                  <a:lumOff val="3000"/>
                </a:schemeClr>
              </a:gs>
              <a:gs pos="100000">
                <a:schemeClr val="accent1">
                  <a:lumMod val="60000"/>
                  <a:lumOff val="40000"/>
                </a:schemeClr>
              </a:gs>
            </a:gsLst>
            <a:lin ang="16200000" scaled="1"/>
            <a:tileRect/>
          </a:gradFill>
          <a:ln>
            <a:noFill/>
          </a:ln>
        </xdr:spPr>
        <xdr:style>
          <a:lnRef idx="2">
            <a:schemeClr val="accent6">
              <a:shade val="50000"/>
            </a:schemeClr>
          </a:lnRef>
          <a:fillRef idx="1">
            <a:schemeClr val="accent6"/>
          </a:fillRef>
          <a:effectRef idx="0">
            <a:schemeClr val="accent6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sp macro="" textlink="">
        <xdr:nvSpPr>
          <xdr:cNvPr id="11" name="TextBox 10">
            <a:extLst>
              <a:ext uri="{FF2B5EF4-FFF2-40B4-BE49-F238E27FC236}">
                <a16:creationId xmlns:a16="http://schemas.microsoft.com/office/drawing/2014/main" id="{739871AE-A3E1-E1E4-59AE-66930E6CE598}"/>
              </a:ext>
            </a:extLst>
          </xdr:cNvPr>
          <xdr:cNvSpPr txBox="1"/>
        </xdr:nvSpPr>
        <xdr:spPr>
          <a:xfrm>
            <a:off x="3762376" y="1524000"/>
            <a:ext cx="2381250" cy="781049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lang="en-US" sz="1200">
                <a:solidFill>
                  <a:schemeClr val="accent4">
                    <a:lumMod val="60000"/>
                    <a:lumOff val="40000"/>
                  </a:schemeClr>
                </a:solidFill>
                <a:latin typeface="Amasis MT Pro Black" panose="02040A04050005020304" pitchFamily="18" charset="0"/>
              </a:rPr>
              <a:t>Create mind map from a node list in Excel</a:t>
            </a:r>
          </a:p>
        </xdr:txBody>
      </xdr:sp>
      <xdr:pic>
        <xdr:nvPicPr>
          <xdr:cNvPr id="12" name="Picture 11">
            <a:extLst>
              <a:ext uri="{FF2B5EF4-FFF2-40B4-BE49-F238E27FC236}">
                <a16:creationId xmlns:a16="http://schemas.microsoft.com/office/drawing/2014/main" id="{CF1E5F90-AE9C-1E31-F17E-C482FBAEF1C6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6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4533900" y="742950"/>
            <a:ext cx="714375" cy="714375"/>
          </a:xfrm>
          <a:prstGeom prst="rect">
            <a:avLst/>
          </a:prstGeom>
          <a:ln>
            <a:noFill/>
          </a:ln>
        </xdr:spPr>
      </xdr:pic>
    </xdr:grp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515179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515179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ebextensions/_rels/taskpanes.xml.rels><?xml version="1.0" encoding="UTF-8" standalone="yes"?>
<Relationships xmlns="http://schemas.openxmlformats.org/package/2006/relationships"><Relationship Id="rId1" Type="http://schemas.microsoft.com/office/2011/relationships/webextension" Target="webextension1.xml"/></Relationships>
</file>

<file path=xl/webextensions/taskpanes.xml><?xml version="1.0" encoding="utf-8"?>
<wetp:taskpanes xmlns:wetp="http://schemas.microsoft.com/office/webextensions/taskpanes/2010/11">
  <wetp:taskpane dockstate="right" visibility="1" width="350" row="2">
    <wetp:webextensionref xmlns:r="http://schemas.openxmlformats.org/officeDocument/2006/relationships" r:id="rId1"/>
  </wetp:taskpane>
</wetp:taskpanes>
</file>

<file path=xl/webextensions/webextension1.xml><?xml version="1.0" encoding="utf-8"?>
<we:webextension xmlns:we="http://schemas.microsoft.com/office/webextensions/webextension/2010/11" id="{9514155F-83DD-4013-B26E-979B49A0D6F7}">
  <we:reference id="WA200000004" version="1.1.1.1" store="en-US" storeType="OMEX"/>
  <we:alternateReferences/>
  <we:properties>
    <we:property name="Office.AutoShowTaskpaneWithDocument" value="true"/>
  </we:properties>
  <we:bindings/>
  <we:snapshot xmlns:r="http://schemas.openxmlformats.org/officeDocument/2006/relationships"/>
</we:webextension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1.bin"/><Relationship Id="rId3" Type="http://schemas.openxmlformats.org/officeDocument/2006/relationships/hyperlink" Target="http://www.invoicingtemplate.com/photography-general.html" TargetMode="External"/><Relationship Id="rId7" Type="http://schemas.openxmlformats.org/officeDocument/2006/relationships/hyperlink" Target="http://www.invoicingtemplate.com/photography-general.html" TargetMode="External"/><Relationship Id="rId2" Type="http://schemas.openxmlformats.org/officeDocument/2006/relationships/hyperlink" Target="http://www.invoicingtemplate.com/photography-general.html" TargetMode="External"/><Relationship Id="rId1" Type="http://schemas.openxmlformats.org/officeDocument/2006/relationships/hyperlink" Target="http://www.invoicingtemplate.com/" TargetMode="External"/><Relationship Id="rId6" Type="http://schemas.openxmlformats.org/officeDocument/2006/relationships/hyperlink" Target="http://www.invoicingtemplate.com/photography-general.html" TargetMode="External"/><Relationship Id="rId5" Type="http://schemas.openxmlformats.org/officeDocument/2006/relationships/hyperlink" Target="http://www.invoicingtemplate.com/photography-general.html" TargetMode="External"/><Relationship Id="rId4" Type="http://schemas.openxmlformats.org/officeDocument/2006/relationships/hyperlink" Target="http://www.invoicingtemplate.com/photography-general.html" TargetMode="External"/><Relationship Id="rId9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autoPageBreaks="0"/>
  </sheetPr>
  <dimension ref="A1:ALK991"/>
  <sheetViews>
    <sheetView showGridLines="0" showRowColHeaders="0" showZeros="0" tabSelected="1" showOutlineSymbols="0" topLeftCell="C1" workbookViewId="0">
      <selection activeCell="F9" sqref="F9:H9"/>
    </sheetView>
  </sheetViews>
  <sheetFormatPr defaultColWidth="9.140625" defaultRowHeight="12.75" x14ac:dyDescent="0.2"/>
  <cols>
    <col min="1" max="1" width="12.42578125" style="4" hidden="1" customWidth="1"/>
    <col min="2" max="2" width="12" style="4" hidden="1" customWidth="1"/>
    <col min="3" max="3" width="1" customWidth="1"/>
    <col min="4" max="4" width="9.7109375" customWidth="1"/>
    <col min="5" max="5" width="2.5703125" customWidth="1"/>
    <col min="6" max="6" width="14.42578125" customWidth="1"/>
    <col min="7" max="7" width="12.140625" customWidth="1"/>
    <col min="8" max="8" width="12.28515625" customWidth="1"/>
    <col min="9" max="9" width="12.7109375" customWidth="1"/>
    <col min="10" max="10" width="12.5703125" customWidth="1"/>
    <col min="11" max="11" width="19.5703125" customWidth="1"/>
    <col min="12" max="12" width="0.85546875" customWidth="1"/>
    <col min="13" max="13" width="1" style="16" customWidth="1"/>
    <col min="14" max="14" width="2.85546875" customWidth="1"/>
    <col min="15" max="15" width="10" customWidth="1"/>
    <col min="16" max="16" width="7.28515625" customWidth="1"/>
    <col min="17" max="18" width="4.7109375" customWidth="1"/>
    <col min="19" max="19" width="2.140625" customWidth="1"/>
    <col min="25" max="25" width="33.42578125" customWidth="1"/>
    <col min="26" max="36" width="0" hidden="1" customWidth="1"/>
  </cols>
  <sheetData>
    <row r="1" spans="1:999" s="82" customFormat="1" ht="62.25" customHeight="1" x14ac:dyDescent="0.2">
      <c r="A1" s="81"/>
      <c r="B1" s="81"/>
      <c r="AHV1" s="84" t="s">
        <v>54</v>
      </c>
      <c r="AIP1" s="84" t="s">
        <v>54</v>
      </c>
      <c r="ALK1" s="84" t="s">
        <v>54</v>
      </c>
    </row>
    <row r="2" spans="1:999" s="21" customFormat="1" ht="41.25" customHeight="1" x14ac:dyDescent="0.45">
      <c r="A2" s="17"/>
      <c r="B2" s="17"/>
      <c r="C2" s="18"/>
      <c r="D2" s="18"/>
      <c r="E2" s="18"/>
      <c r="F2" s="64" t="s">
        <v>45</v>
      </c>
      <c r="G2" s="2"/>
      <c r="H2" s="19"/>
      <c r="I2" s="19"/>
      <c r="J2" s="19"/>
      <c r="K2" s="65" t="s">
        <v>44</v>
      </c>
      <c r="L2" s="11"/>
      <c r="M2" s="20"/>
      <c r="N2" s="97" t="s">
        <v>7</v>
      </c>
      <c r="O2" s="97"/>
      <c r="P2" s="97"/>
      <c r="Q2" s="97"/>
      <c r="R2" s="97"/>
      <c r="V2" s="19"/>
      <c r="W2" s="19"/>
    </row>
    <row r="3" spans="1:999" s="18" customFormat="1" ht="18" customHeight="1" x14ac:dyDescent="0.2">
      <c r="A3" s="17"/>
      <c r="B3" s="17"/>
      <c r="F3" s="18" t="s">
        <v>23</v>
      </c>
      <c r="M3" s="61"/>
      <c r="N3" s="98" t="s">
        <v>43</v>
      </c>
      <c r="O3" s="98"/>
      <c r="P3" s="98"/>
      <c r="Q3" s="98"/>
      <c r="R3" s="98"/>
    </row>
    <row r="4" spans="1:999" s="19" customFormat="1" ht="18" customHeight="1" x14ac:dyDescent="0.2">
      <c r="A4" s="17"/>
      <c r="B4" s="17"/>
      <c r="C4" s="18"/>
      <c r="D4" s="18"/>
      <c r="E4" s="18"/>
      <c r="F4" t="s">
        <v>24</v>
      </c>
      <c r="G4" s="18"/>
      <c r="H4" s="18"/>
      <c r="I4" s="18"/>
      <c r="J4" s="7" t="s">
        <v>0</v>
      </c>
      <c r="K4" s="22"/>
      <c r="L4" s="12"/>
      <c r="M4" s="62"/>
      <c r="N4" s="99" t="s">
        <v>8</v>
      </c>
      <c r="O4" s="99"/>
      <c r="P4" s="99"/>
      <c r="Q4" s="99"/>
      <c r="R4" s="99"/>
      <c r="Y4" s="21"/>
      <c r="Z4" s="21"/>
      <c r="AA4" s="21"/>
      <c r="AB4" s="21"/>
    </row>
    <row r="5" spans="1:999" s="19" customFormat="1" ht="18" customHeight="1" x14ac:dyDescent="0.2">
      <c r="A5" s="17"/>
      <c r="B5" s="17"/>
      <c r="C5" s="18"/>
      <c r="D5" s="18"/>
      <c r="E5" s="18"/>
      <c r="F5" t="s">
        <v>25</v>
      </c>
      <c r="G5" s="18"/>
      <c r="H5" s="18"/>
      <c r="I5" s="18"/>
      <c r="J5" s="7" t="s">
        <v>15</v>
      </c>
      <c r="K5" s="24"/>
      <c r="L5" s="13"/>
      <c r="M5" s="62"/>
      <c r="N5" s="98" t="s">
        <v>42</v>
      </c>
      <c r="O5" s="98"/>
      <c r="P5" s="98"/>
      <c r="Q5" s="98"/>
      <c r="R5" s="98"/>
      <c r="Y5" s="18"/>
      <c r="Z5" s="18"/>
      <c r="AA5" s="18"/>
      <c r="AB5" s="18"/>
    </row>
    <row r="6" spans="1:999" s="19" customFormat="1" ht="12" customHeight="1" thickBot="1" x14ac:dyDescent="0.25">
      <c r="A6" s="25"/>
      <c r="B6" s="25"/>
      <c r="D6" s="74"/>
      <c r="E6" s="74"/>
      <c r="F6" s="74"/>
      <c r="G6" s="74"/>
      <c r="H6" s="74"/>
      <c r="I6" s="74"/>
      <c r="J6" s="75"/>
      <c r="K6" s="76"/>
      <c r="L6" s="13"/>
      <c r="M6" s="62"/>
      <c r="N6"/>
      <c r="O6"/>
      <c r="P6"/>
      <c r="Q6"/>
      <c r="R6"/>
    </row>
    <row r="7" spans="1:999" s="18" customFormat="1" ht="12" customHeight="1" thickTop="1" x14ac:dyDescent="0.2">
      <c r="A7" s="17" t="s">
        <v>21</v>
      </c>
      <c r="B7" s="17"/>
      <c r="M7" s="61"/>
      <c r="N7"/>
      <c r="O7"/>
      <c r="P7"/>
      <c r="Q7"/>
      <c r="R7"/>
      <c r="X7" s="19"/>
      <c r="Y7" s="19"/>
      <c r="Z7" s="19"/>
      <c r="AA7" s="19"/>
      <c r="AB7" s="66" t="s">
        <v>46</v>
      </c>
      <c r="AC7" s="66"/>
      <c r="AD7" s="66"/>
      <c r="AE7" s="66"/>
      <c r="AF7" s="66"/>
    </row>
    <row r="8" spans="1:999" s="18" customFormat="1" ht="20.100000000000001" customHeight="1" x14ac:dyDescent="0.4">
      <c r="A8" s="17">
        <v>1</v>
      </c>
      <c r="B8" s="10"/>
      <c r="D8" s="68"/>
      <c r="E8" s="69" t="s">
        <v>34</v>
      </c>
      <c r="F8" s="68"/>
      <c r="G8" s="68"/>
      <c r="H8" s="68"/>
      <c r="I8" s="68"/>
      <c r="J8" s="68"/>
      <c r="K8" s="68"/>
      <c r="L8" s="19"/>
      <c r="M8" s="62"/>
      <c r="N8"/>
      <c r="O8"/>
      <c r="P8"/>
      <c r="Q8"/>
      <c r="R8"/>
      <c r="X8" s="19"/>
      <c r="Y8" s="19"/>
      <c r="Z8" s="19"/>
      <c r="AA8" s="19"/>
      <c r="AB8" s="15" t="s">
        <v>35</v>
      </c>
      <c r="AC8"/>
      <c r="AD8"/>
    </row>
    <row r="9" spans="1:999" s="18" customFormat="1" ht="18" customHeight="1" x14ac:dyDescent="0.2">
      <c r="A9" s="17"/>
      <c r="B9" s="10"/>
      <c r="D9" s="67"/>
      <c r="E9" s="70" t="s">
        <v>12</v>
      </c>
      <c r="F9" s="101"/>
      <c r="G9" s="101"/>
      <c r="H9" s="101"/>
      <c r="I9" s="70" t="s">
        <v>41</v>
      </c>
      <c r="J9" s="101"/>
      <c r="K9" s="101"/>
      <c r="L9" s="19"/>
      <c r="M9" s="62"/>
      <c r="N9"/>
      <c r="O9"/>
      <c r="P9"/>
      <c r="Q9"/>
      <c r="R9"/>
      <c r="X9" s="2"/>
      <c r="Y9" s="2"/>
      <c r="Z9" s="21"/>
      <c r="AA9" s="21"/>
      <c r="AB9" s="14" t="s">
        <v>12</v>
      </c>
      <c r="AC9" s="94"/>
      <c r="AD9" s="94"/>
    </row>
    <row r="10" spans="1:999" s="3" customFormat="1" ht="37.5" customHeight="1" x14ac:dyDescent="0.2">
      <c r="A10" s="28">
        <v>0</v>
      </c>
      <c r="B10" s="29"/>
      <c r="D10" s="67"/>
      <c r="E10" s="71" t="s">
        <v>36</v>
      </c>
      <c r="F10" s="103"/>
      <c r="G10" s="103"/>
      <c r="H10" s="103"/>
      <c r="I10" s="73" t="s">
        <v>47</v>
      </c>
      <c r="J10" s="103"/>
      <c r="K10" s="103"/>
      <c r="M10" s="63"/>
      <c r="N10"/>
      <c r="O10"/>
      <c r="P10"/>
      <c r="Q10"/>
      <c r="R10"/>
      <c r="X10" s="59"/>
      <c r="Y10" s="59"/>
      <c r="Z10" s="59"/>
      <c r="AA10" s="59"/>
      <c r="AB10" s="14" t="s">
        <v>36</v>
      </c>
      <c r="AC10" s="96"/>
      <c r="AD10" s="96"/>
    </row>
    <row r="11" spans="1:999" s="3" customFormat="1" ht="18" customHeight="1" x14ac:dyDescent="0.2">
      <c r="A11" s="28">
        <v>0</v>
      </c>
      <c r="B11" s="29"/>
      <c r="D11" s="67"/>
      <c r="E11" s="70" t="s">
        <v>37</v>
      </c>
      <c r="F11" s="101"/>
      <c r="G11" s="101"/>
      <c r="H11" s="101"/>
      <c r="I11" s="70" t="s">
        <v>40</v>
      </c>
      <c r="J11" s="101"/>
      <c r="K11" s="101"/>
      <c r="M11" s="63"/>
      <c r="N11"/>
      <c r="O11"/>
      <c r="P11"/>
      <c r="Q11"/>
      <c r="R11"/>
      <c r="X11" s="19"/>
      <c r="Y11" s="19"/>
      <c r="Z11" s="19"/>
      <c r="AA11" s="19"/>
      <c r="AB11" s="14" t="s">
        <v>37</v>
      </c>
      <c r="AC11" s="94"/>
      <c r="AD11" s="94"/>
    </row>
    <row r="12" spans="1:999" s="3" customFormat="1" ht="18" hidden="1" customHeight="1" x14ac:dyDescent="0.2">
      <c r="A12" s="28">
        <v>0.08</v>
      </c>
      <c r="B12" s="29"/>
      <c r="D12" s="67"/>
      <c r="E12" s="70"/>
      <c r="F12" s="101"/>
      <c r="G12" s="101"/>
      <c r="H12" s="101"/>
      <c r="I12" s="67"/>
      <c r="J12" s="67"/>
      <c r="K12" s="67"/>
      <c r="M12" s="63"/>
      <c r="N12"/>
      <c r="O12"/>
      <c r="P12"/>
      <c r="Q12"/>
      <c r="R12"/>
      <c r="X12"/>
      <c r="Y12" s="95"/>
      <c r="Z12" s="95"/>
      <c r="AA12" s="95"/>
      <c r="AB12" s="14"/>
      <c r="AC12" s="94"/>
      <c r="AD12" s="94"/>
    </row>
    <row r="13" spans="1:999" s="3" customFormat="1" ht="18" hidden="1" customHeight="1" x14ac:dyDescent="0.2">
      <c r="A13" s="28"/>
      <c r="B13" s="29"/>
      <c r="D13" s="67"/>
      <c r="E13" s="70" t="s">
        <v>38</v>
      </c>
      <c r="F13" s="101"/>
      <c r="G13" s="101"/>
      <c r="H13" s="101"/>
      <c r="K13" s="67"/>
      <c r="M13" s="30"/>
      <c r="N13"/>
      <c r="O13"/>
      <c r="P13"/>
      <c r="Q13"/>
      <c r="R13"/>
      <c r="X13" s="60"/>
      <c r="Y13" s="60"/>
      <c r="Z13" s="60"/>
      <c r="AA13" s="60"/>
      <c r="AB13" s="14" t="s">
        <v>38</v>
      </c>
      <c r="AC13" s="94"/>
      <c r="AD13" s="94"/>
    </row>
    <row r="14" spans="1:999" s="3" customFormat="1" ht="5.25" customHeight="1" x14ac:dyDescent="0.2">
      <c r="A14" s="28">
        <v>0.02</v>
      </c>
      <c r="B14" s="29"/>
      <c r="D14" s="67"/>
      <c r="G14" s="72"/>
      <c r="H14" s="72"/>
      <c r="I14" s="67"/>
      <c r="J14" s="67"/>
      <c r="K14" s="67"/>
      <c r="M14" s="30"/>
      <c r="N14"/>
      <c r="O14"/>
      <c r="P14"/>
      <c r="Q14"/>
      <c r="R14"/>
      <c r="X14" s="60"/>
      <c r="Y14" s="60"/>
      <c r="Z14" s="60"/>
      <c r="AA14" s="60"/>
      <c r="AB14" s="14" t="s">
        <v>39</v>
      </c>
      <c r="AC14" s="94"/>
      <c r="AD14" s="94"/>
    </row>
    <row r="15" spans="1:999" s="3" customFormat="1" ht="18" customHeight="1" x14ac:dyDescent="0.2">
      <c r="A15" s="28"/>
      <c r="B15" s="28"/>
      <c r="D15" s="104" t="s">
        <v>48</v>
      </c>
      <c r="E15" s="105"/>
      <c r="F15" s="105"/>
      <c r="G15" s="105"/>
      <c r="H15" s="105"/>
      <c r="I15" s="105"/>
      <c r="J15" s="105"/>
      <c r="K15" s="106"/>
      <c r="M15" s="30"/>
      <c r="N15"/>
      <c r="O15"/>
      <c r="P15"/>
      <c r="Q15"/>
      <c r="R15"/>
      <c r="X15" s="60"/>
      <c r="Y15" s="60"/>
      <c r="Z15" s="60"/>
      <c r="AA15" s="60"/>
      <c r="AB15" s="60"/>
    </row>
    <row r="16" spans="1:999" s="3" customFormat="1" ht="15.95" customHeight="1" x14ac:dyDescent="0.2">
      <c r="A16" s="28"/>
      <c r="B16" s="28"/>
      <c r="D16" s="100"/>
      <c r="E16" s="101"/>
      <c r="F16" s="101"/>
      <c r="G16" s="101"/>
      <c r="H16" s="101"/>
      <c r="I16" s="101"/>
      <c r="J16" s="101"/>
      <c r="K16" s="102"/>
      <c r="M16" s="30"/>
      <c r="N16"/>
      <c r="O16"/>
      <c r="P16"/>
      <c r="Q16"/>
      <c r="R16"/>
      <c r="X16"/>
      <c r="Y16" s="95"/>
      <c r="Z16" s="95"/>
      <c r="AA16" s="95"/>
    </row>
    <row r="17" spans="1:35" s="3" customFormat="1" ht="15.95" customHeight="1" x14ac:dyDescent="0.2">
      <c r="A17" s="28"/>
      <c r="B17" s="28"/>
      <c r="D17" s="100"/>
      <c r="E17" s="101"/>
      <c r="F17" s="101"/>
      <c r="G17" s="101"/>
      <c r="H17" s="101"/>
      <c r="I17" s="101"/>
      <c r="J17" s="101"/>
      <c r="K17" s="102"/>
      <c r="M17" s="30"/>
      <c r="N17"/>
      <c r="O17"/>
      <c r="P17"/>
      <c r="Q17"/>
      <c r="R17"/>
      <c r="X17"/>
      <c r="Y17" s="60"/>
      <c r="Z17" s="60"/>
      <c r="AA17" s="60"/>
    </row>
    <row r="18" spans="1:35" s="3" customFormat="1" ht="15.95" customHeight="1" x14ac:dyDescent="0.2">
      <c r="A18" s="28"/>
      <c r="B18" s="28"/>
      <c r="D18" s="100"/>
      <c r="E18" s="101"/>
      <c r="F18" s="101"/>
      <c r="G18" s="101"/>
      <c r="H18" s="101"/>
      <c r="I18" s="101"/>
      <c r="J18" s="101"/>
      <c r="K18" s="102"/>
      <c r="L18" s="31"/>
      <c r="M18" s="30"/>
      <c r="N18"/>
      <c r="O18"/>
      <c r="P18"/>
      <c r="Q18"/>
      <c r="R18"/>
      <c r="X18"/>
      <c r="Y18" s="60"/>
      <c r="Z18" s="60"/>
      <c r="AA18" s="60"/>
      <c r="AB18" s="92" t="s">
        <v>11</v>
      </c>
      <c r="AC18" s="92"/>
      <c r="AD18" s="92" t="s">
        <v>16</v>
      </c>
      <c r="AE18" s="92"/>
      <c r="AF18" s="58" t="s">
        <v>17</v>
      </c>
      <c r="AG18" s="58" t="s">
        <v>18</v>
      </c>
      <c r="AH18" s="58" t="s">
        <v>19</v>
      </c>
      <c r="AI18" s="58" t="s">
        <v>10</v>
      </c>
    </row>
    <row r="19" spans="1:35" s="3" customFormat="1" ht="15.95" customHeight="1" x14ac:dyDescent="0.2">
      <c r="A19" s="28"/>
      <c r="B19" s="28"/>
      <c r="D19" s="129"/>
      <c r="E19" s="130"/>
      <c r="F19" s="130"/>
      <c r="G19" s="130"/>
      <c r="H19" s="130"/>
      <c r="I19" s="130"/>
      <c r="J19" s="130"/>
      <c r="K19" s="131"/>
      <c r="L19" s="6"/>
      <c r="M19" s="30"/>
      <c r="N19"/>
      <c r="O19"/>
      <c r="P19"/>
      <c r="Q19"/>
      <c r="R19"/>
      <c r="X19"/>
      <c r="AB19" s="93"/>
      <c r="AC19" s="93"/>
      <c r="AD19" s="93"/>
      <c r="AE19" s="93"/>
      <c r="AF19" s="32"/>
      <c r="AG19" s="33"/>
      <c r="AH19" s="34"/>
      <c r="AI19" s="32"/>
    </row>
    <row r="20" spans="1:35" s="3" customFormat="1" ht="14.1" customHeight="1" x14ac:dyDescent="0.2">
      <c r="A20" s="28"/>
      <c r="B20" s="28"/>
      <c r="M20" s="30"/>
      <c r="N20"/>
      <c r="O20"/>
      <c r="P20"/>
      <c r="Q20"/>
      <c r="R20"/>
      <c r="X20"/>
      <c r="Y20" s="91"/>
      <c r="Z20" s="91"/>
      <c r="AA20" s="91"/>
    </row>
    <row r="21" spans="1:35" s="3" customFormat="1" ht="18" customHeight="1" x14ac:dyDescent="0.2">
      <c r="A21" s="28" t="s">
        <v>9</v>
      </c>
      <c r="B21" s="28" t="s">
        <v>20</v>
      </c>
      <c r="D21" s="132" t="s">
        <v>13</v>
      </c>
      <c r="E21" s="133"/>
      <c r="F21" s="133"/>
      <c r="G21" s="133"/>
      <c r="H21" s="134"/>
      <c r="I21" s="58" t="s">
        <v>3</v>
      </c>
      <c r="J21" s="58" t="s">
        <v>50</v>
      </c>
      <c r="K21" s="58" t="s">
        <v>14</v>
      </c>
      <c r="L21" s="31"/>
      <c r="M21" s="30"/>
      <c r="N21"/>
      <c r="O21" s="58" t="s">
        <v>52</v>
      </c>
      <c r="P21"/>
      <c r="Q21"/>
      <c r="R21"/>
      <c r="X21"/>
      <c r="Y21" s="60"/>
      <c r="Z21" s="60"/>
      <c r="AA21" s="60"/>
      <c r="AB21" s="60"/>
    </row>
    <row r="22" spans="1:35" s="3" customFormat="1" ht="18" customHeight="1" x14ac:dyDescent="0.2">
      <c r="A22" s="27">
        <v>0</v>
      </c>
      <c r="B22" s="27">
        <v>0</v>
      </c>
      <c r="D22" s="124"/>
      <c r="E22" s="94"/>
      <c r="F22" s="94"/>
      <c r="G22" s="94"/>
      <c r="H22" s="125"/>
      <c r="I22" s="35">
        <v>0</v>
      </c>
      <c r="J22" s="36">
        <v>0</v>
      </c>
      <c r="K22" s="37">
        <f>ROUND(oknQuantity_1*oknPrice_1,2)</f>
        <v>0</v>
      </c>
      <c r="L22" s="38"/>
      <c r="M22" s="30"/>
      <c r="N22"/>
      <c r="O22" s="77"/>
      <c r="P22"/>
      <c r="Q22"/>
      <c r="R22"/>
      <c r="X22"/>
      <c r="Y22" s="60"/>
      <c r="Z22" s="60"/>
      <c r="AA22" s="60"/>
      <c r="AB22" s="60"/>
    </row>
    <row r="23" spans="1:35" s="3" customFormat="1" ht="18" customHeight="1" x14ac:dyDescent="0.2">
      <c r="A23" s="27">
        <v>0</v>
      </c>
      <c r="B23" s="27">
        <v>0</v>
      </c>
      <c r="D23" s="121"/>
      <c r="E23" s="122"/>
      <c r="F23" s="122"/>
      <c r="G23" s="122"/>
      <c r="H23" s="123"/>
      <c r="I23" s="39">
        <v>0</v>
      </c>
      <c r="J23" s="40">
        <v>0</v>
      </c>
      <c r="K23" s="41">
        <f>ROUND(oknQuantity_2*oknPrice_2,2)</f>
        <v>0</v>
      </c>
      <c r="L23" s="42"/>
      <c r="M23" s="30"/>
      <c r="N23"/>
      <c r="O23" s="78"/>
      <c r="P23"/>
      <c r="Q23"/>
      <c r="R23"/>
      <c r="X23"/>
      <c r="Y23"/>
      <c r="Z23"/>
      <c r="AA23"/>
      <c r="AB23"/>
    </row>
    <row r="24" spans="1:35" s="3" customFormat="1" ht="18" customHeight="1" x14ac:dyDescent="0.2">
      <c r="A24" s="27">
        <v>0</v>
      </c>
      <c r="B24" s="27">
        <v>0</v>
      </c>
      <c r="D24" s="124"/>
      <c r="E24" s="94"/>
      <c r="F24" s="94"/>
      <c r="G24" s="94"/>
      <c r="H24" s="125"/>
      <c r="I24" s="43">
        <v>0</v>
      </c>
      <c r="J24" s="44">
        <v>0</v>
      </c>
      <c r="K24" s="45">
        <f>ROUND(oknQuantity_3*oknPrice_3,2)</f>
        <v>0</v>
      </c>
      <c r="L24" s="42"/>
      <c r="M24" s="30"/>
      <c r="N24"/>
      <c r="O24" s="79"/>
      <c r="P24"/>
      <c r="Q24"/>
      <c r="R24"/>
    </row>
    <row r="25" spans="1:35" s="3" customFormat="1" ht="18" customHeight="1" x14ac:dyDescent="0.2">
      <c r="A25" s="27">
        <v>0</v>
      </c>
      <c r="B25" s="27">
        <v>0</v>
      </c>
      <c r="D25" s="121"/>
      <c r="E25" s="122"/>
      <c r="F25" s="122"/>
      <c r="G25" s="122"/>
      <c r="H25" s="123"/>
      <c r="I25" s="39">
        <v>0</v>
      </c>
      <c r="J25" s="40">
        <v>0</v>
      </c>
      <c r="K25" s="41">
        <f>ROUND(oknQuantity_4*oknPrice_4,2)</f>
        <v>0</v>
      </c>
      <c r="L25" s="42"/>
      <c r="M25" s="30"/>
      <c r="N25"/>
      <c r="O25" s="78"/>
      <c r="P25"/>
      <c r="Q25"/>
      <c r="R25"/>
    </row>
    <row r="26" spans="1:35" s="3" customFormat="1" ht="18" customHeight="1" x14ac:dyDescent="0.2">
      <c r="A26" s="27">
        <v>0</v>
      </c>
      <c r="B26" s="27">
        <v>0</v>
      </c>
      <c r="D26" s="124"/>
      <c r="E26" s="94"/>
      <c r="F26" s="94"/>
      <c r="G26" s="94"/>
      <c r="H26" s="125"/>
      <c r="I26" s="43">
        <v>0</v>
      </c>
      <c r="J26" s="44">
        <v>0</v>
      </c>
      <c r="K26" s="45">
        <f>ROUND(oknQuantity_5*oknPrice_5,2)</f>
        <v>0</v>
      </c>
      <c r="L26" s="42"/>
      <c r="M26" s="30"/>
      <c r="N26"/>
      <c r="O26" s="79"/>
      <c r="P26"/>
      <c r="Q26"/>
      <c r="R26"/>
    </row>
    <row r="27" spans="1:35" s="3" customFormat="1" ht="18" customHeight="1" x14ac:dyDescent="0.2">
      <c r="A27" s="27">
        <v>0</v>
      </c>
      <c r="B27" s="27">
        <v>0</v>
      </c>
      <c r="D27" s="121"/>
      <c r="E27" s="122"/>
      <c r="F27" s="122"/>
      <c r="G27" s="122"/>
      <c r="H27" s="123"/>
      <c r="I27" s="39">
        <v>0</v>
      </c>
      <c r="J27" s="40">
        <v>0</v>
      </c>
      <c r="K27" s="41">
        <f>ROUND(oknQuantity_6*oknPrice_6,2)</f>
        <v>0</v>
      </c>
      <c r="L27" s="42"/>
      <c r="M27" s="30"/>
      <c r="N27"/>
      <c r="O27" s="78"/>
      <c r="P27"/>
      <c r="Q27"/>
      <c r="R27"/>
    </row>
    <row r="28" spans="1:35" s="3" customFormat="1" ht="18" customHeight="1" x14ac:dyDescent="0.2">
      <c r="A28" s="27">
        <v>0</v>
      </c>
      <c r="B28" s="27">
        <v>0</v>
      </c>
      <c r="D28" s="124"/>
      <c r="E28" s="94"/>
      <c r="F28" s="94"/>
      <c r="G28" s="94"/>
      <c r="H28" s="125"/>
      <c r="I28" s="43">
        <v>0</v>
      </c>
      <c r="J28" s="44">
        <v>0</v>
      </c>
      <c r="K28" s="45">
        <f>ROUND(oknQuantity_7*oknPrice_7,2)</f>
        <v>0</v>
      </c>
      <c r="L28" s="42"/>
      <c r="M28" s="30"/>
      <c r="N28"/>
      <c r="O28" s="79"/>
      <c r="P28"/>
      <c r="Q28"/>
      <c r="R28"/>
    </row>
    <row r="29" spans="1:35" s="3" customFormat="1" ht="18" customHeight="1" x14ac:dyDescent="0.2">
      <c r="A29" s="27">
        <v>0</v>
      </c>
      <c r="B29" s="27">
        <v>0</v>
      </c>
      <c r="D29" s="121"/>
      <c r="E29" s="122"/>
      <c r="F29" s="122"/>
      <c r="G29" s="122"/>
      <c r="H29" s="123"/>
      <c r="I29" s="39">
        <v>0</v>
      </c>
      <c r="J29" s="40">
        <v>0</v>
      </c>
      <c r="K29" s="41">
        <f>ROUND(oknQuantity_8*oknPrice_8,2)</f>
        <v>0</v>
      </c>
      <c r="L29" s="42"/>
      <c r="M29" s="30"/>
      <c r="O29" s="78"/>
      <c r="S29"/>
    </row>
    <row r="30" spans="1:35" s="3" customFormat="1" ht="18" customHeight="1" x14ac:dyDescent="0.2">
      <c r="A30" s="27">
        <v>0</v>
      </c>
      <c r="B30" s="27">
        <v>0</v>
      </c>
      <c r="D30" s="124"/>
      <c r="E30" s="94"/>
      <c r="F30" s="94"/>
      <c r="G30" s="94"/>
      <c r="H30" s="125"/>
      <c r="I30" s="43">
        <v>0</v>
      </c>
      <c r="J30" s="44">
        <v>0</v>
      </c>
      <c r="K30" s="45">
        <f>ROUND(oknQuantity_9*oknPrice_9,2)</f>
        <v>0</v>
      </c>
      <c r="L30" s="42"/>
      <c r="M30" s="30"/>
      <c r="O30" s="79"/>
      <c r="S30"/>
    </row>
    <row r="31" spans="1:35" s="3" customFormat="1" ht="18" customHeight="1" x14ac:dyDescent="0.2">
      <c r="A31" s="27">
        <v>0</v>
      </c>
      <c r="B31" s="27">
        <v>0</v>
      </c>
      <c r="D31" s="121"/>
      <c r="E31" s="122"/>
      <c r="F31" s="122"/>
      <c r="G31" s="122"/>
      <c r="H31" s="123"/>
      <c r="I31" s="39">
        <v>0</v>
      </c>
      <c r="J31" s="40">
        <v>0</v>
      </c>
      <c r="K31" s="41">
        <f>ROUND(oknQuantity_10*oknPrice_10,2)</f>
        <v>0</v>
      </c>
      <c r="L31" s="42"/>
      <c r="M31" s="30"/>
      <c r="O31" s="78"/>
      <c r="S31"/>
    </row>
    <row r="32" spans="1:35" s="3" customFormat="1" ht="18" customHeight="1" x14ac:dyDescent="0.2">
      <c r="A32" s="27">
        <v>0</v>
      </c>
      <c r="B32" s="27">
        <v>0</v>
      </c>
      <c r="D32" s="124"/>
      <c r="E32" s="94"/>
      <c r="F32" s="94"/>
      <c r="G32" s="94"/>
      <c r="H32" s="125"/>
      <c r="I32" s="43">
        <v>0</v>
      </c>
      <c r="J32" s="44">
        <v>0</v>
      </c>
      <c r="K32" s="45">
        <f>ROUND(oknQuantity_11*oknPrice_11,2)</f>
        <v>0</v>
      </c>
      <c r="L32" s="42"/>
      <c r="M32" s="30"/>
      <c r="O32" s="79"/>
      <c r="S32"/>
    </row>
    <row r="33" spans="1:28" s="3" customFormat="1" ht="18" customHeight="1" x14ac:dyDescent="0.2">
      <c r="A33" s="27">
        <v>0</v>
      </c>
      <c r="B33" s="27">
        <v>0</v>
      </c>
      <c r="D33" s="126"/>
      <c r="E33" s="127"/>
      <c r="F33" s="127"/>
      <c r="G33" s="127"/>
      <c r="H33" s="128"/>
      <c r="I33" s="46">
        <v>0</v>
      </c>
      <c r="J33" s="47">
        <v>0</v>
      </c>
      <c r="K33" s="48">
        <f>ROUND(oknQuantity_12*oknPrice_12,2)</f>
        <v>0</v>
      </c>
      <c r="L33" s="42"/>
      <c r="M33" s="30"/>
      <c r="O33" s="80"/>
      <c r="S33"/>
    </row>
    <row r="34" spans="1:28" s="3" customFormat="1" ht="18" customHeight="1" x14ac:dyDescent="0.2">
      <c r="A34" s="28"/>
      <c r="B34" s="49">
        <f t="array" ref="B34">SUM(oknTaxable_1:oknTaxable_12*oknLineTotal_1:oknLineTotal_12)</f>
        <v>0</v>
      </c>
      <c r="D34" s="8"/>
      <c r="E34" s="8"/>
      <c r="F34" s="8"/>
      <c r="G34" s="8"/>
      <c r="H34" s="8"/>
      <c r="J34" s="5" t="s">
        <v>4</v>
      </c>
      <c r="K34" s="50">
        <f>SUM(oknLineTotal_1:oknLineTotal_12)</f>
        <v>0</v>
      </c>
      <c r="L34" s="38"/>
      <c r="M34" s="30"/>
      <c r="S34"/>
      <c r="T34"/>
    </row>
    <row r="35" spans="1:28" s="3" customFormat="1" ht="18" customHeight="1" x14ac:dyDescent="0.2">
      <c r="A35" s="28"/>
      <c r="B35" s="28"/>
      <c r="E35" s="51"/>
      <c r="F35" s="8"/>
      <c r="G35" s="8"/>
      <c r="H35" s="8"/>
      <c r="I35" s="87" t="s">
        <v>49</v>
      </c>
      <c r="J35" s="52">
        <v>0.08</v>
      </c>
      <c r="K35" s="50">
        <f>ROUND(IF(oknTaxType=0,0, oknTax1Rate*(oknLineTotalTaxable+IF(oknTaxTotalIncludingShippingCost=0,0,oknShippingCost))),2)</f>
        <v>0</v>
      </c>
      <c r="L35" s="38"/>
      <c r="M35" s="30"/>
      <c r="S35"/>
      <c r="T35"/>
      <c r="Z35"/>
      <c r="AA35"/>
      <c r="AB35"/>
    </row>
    <row r="36" spans="1:28" s="3" customFormat="1" ht="18" hidden="1" customHeight="1" x14ac:dyDescent="0.2">
      <c r="A36" s="28"/>
      <c r="B36" s="28"/>
      <c r="E36" s="51"/>
      <c r="F36" s="51"/>
      <c r="G36" s="51"/>
      <c r="H36" s="51"/>
      <c r="I36" s="87" t="s">
        <v>51</v>
      </c>
      <c r="J36" s="52">
        <v>0.02</v>
      </c>
      <c r="K36" s="50">
        <f>ROUND(IF(oknTaxType&lt;&gt;2,0,oknTax2Rate*(oknLineTotalTaxable+IF(oknTaxTotalIncludingShippingCost=0,0,oknShippingCost)+IF(oknTax2IsAppliedToTax1=0,0,oknTax1))),2)</f>
        <v>0</v>
      </c>
      <c r="L36" s="53"/>
      <c r="M36" s="30"/>
      <c r="S36"/>
      <c r="T36"/>
      <c r="Z36"/>
      <c r="AA36"/>
      <c r="AB36"/>
    </row>
    <row r="37" spans="1:28" s="3" customFormat="1" ht="18" customHeight="1" x14ac:dyDescent="0.2">
      <c r="A37" s="28"/>
      <c r="B37" s="28"/>
      <c r="D37" s="9" t="s">
        <v>30</v>
      </c>
      <c r="E37" s="51"/>
      <c r="F37" s="51"/>
      <c r="G37" s="51"/>
      <c r="H37" s="51"/>
      <c r="J37" s="5" t="s">
        <v>1</v>
      </c>
      <c r="K37" s="54">
        <v>0</v>
      </c>
      <c r="L37" s="55"/>
      <c r="M37" s="30"/>
      <c r="AA37"/>
      <c r="AB37"/>
    </row>
    <row r="38" spans="1:28" s="3" customFormat="1" ht="18" customHeight="1" x14ac:dyDescent="0.2">
      <c r="A38" s="28"/>
      <c r="B38" s="28"/>
      <c r="D38" s="111"/>
      <c r="E38" s="112"/>
      <c r="F38" s="112"/>
      <c r="G38" s="112"/>
      <c r="H38" s="113"/>
      <c r="J38" s="56" t="s">
        <v>2</v>
      </c>
      <c r="K38" s="50">
        <f>ROUND(oknSubTotal + oknShippingCost + IF(oknTaxType=0,0,IF(oknTaxType=1,oknTax1,oknTax1+oknTax2)),2)</f>
        <v>0</v>
      </c>
      <c r="L38" s="38"/>
      <c r="M38" s="30"/>
      <c r="N38"/>
      <c r="O38"/>
      <c r="AA38"/>
      <c r="AB38"/>
    </row>
    <row r="39" spans="1:28" s="3" customFormat="1" ht="18" customHeight="1" x14ac:dyDescent="0.2">
      <c r="A39" s="28"/>
      <c r="B39" s="57">
        <v>0</v>
      </c>
      <c r="D39" s="114"/>
      <c r="E39" s="96"/>
      <c r="F39" s="96"/>
      <c r="G39" s="96"/>
      <c r="H39" s="115"/>
      <c r="J39" s="56" t="s">
        <v>5</v>
      </c>
      <c r="K39" s="50">
        <f>oknPayments</f>
        <v>0</v>
      </c>
      <c r="M39" s="30"/>
      <c r="N39"/>
      <c r="O39"/>
      <c r="AA39"/>
      <c r="AB39"/>
    </row>
    <row r="40" spans="1:28" s="3" customFormat="1" ht="18" customHeight="1" x14ac:dyDescent="0.2">
      <c r="A40" s="28"/>
      <c r="B40" s="28"/>
      <c r="D40" s="116"/>
      <c r="E40" s="117"/>
      <c r="F40" s="117"/>
      <c r="G40" s="117"/>
      <c r="H40" s="118"/>
      <c r="J40" s="56" t="s">
        <v>6</v>
      </c>
      <c r="K40" s="50">
        <f>ROUND(oknTotal-oknPayments,2)</f>
        <v>0</v>
      </c>
      <c r="M40" s="30"/>
      <c r="N40" s="89" t="s">
        <v>32</v>
      </c>
      <c r="O40" s="89"/>
      <c r="P40" s="89"/>
      <c r="Q40" s="89"/>
      <c r="R40" s="89"/>
      <c r="AA40"/>
      <c r="AB40"/>
    </row>
    <row r="41" spans="1:28" s="19" customFormat="1" ht="18.75" hidden="1" customHeight="1" x14ac:dyDescent="0.2">
      <c r="A41" s="25"/>
      <c r="B41" s="25"/>
      <c r="D41" s="2" t="s">
        <v>29</v>
      </c>
      <c r="M41" s="23"/>
      <c r="N41" s="89"/>
      <c r="O41" s="89"/>
      <c r="P41" s="89"/>
      <c r="Q41" s="89"/>
      <c r="R41" s="89"/>
      <c r="AA41"/>
      <c r="AB41"/>
    </row>
    <row r="42" spans="1:28" s="19" customFormat="1" ht="18.75" hidden="1" customHeight="1" x14ac:dyDescent="0.2">
      <c r="A42" s="25"/>
      <c r="B42" s="25"/>
      <c r="D42" s="119" t="s">
        <v>26</v>
      </c>
      <c r="E42" s="120"/>
      <c r="F42" s="85" t="s">
        <v>2</v>
      </c>
      <c r="G42" s="85" t="s">
        <v>31</v>
      </c>
      <c r="H42" s="85" t="s">
        <v>28</v>
      </c>
      <c r="I42" s="109"/>
      <c r="J42" s="110"/>
      <c r="K42" s="86" t="s">
        <v>27</v>
      </c>
      <c r="M42" s="23"/>
      <c r="N42" s="89"/>
      <c r="O42" s="89"/>
      <c r="P42" s="89"/>
      <c r="Q42" s="89"/>
      <c r="R42" s="89"/>
      <c r="AA42"/>
      <c r="AB42"/>
    </row>
    <row r="43" spans="1:28" s="19" customFormat="1" ht="18.75" hidden="1" customHeight="1" x14ac:dyDescent="0.2">
      <c r="A43" s="25"/>
      <c r="B43" s="25"/>
      <c r="D43" s="26"/>
      <c r="E43" s="26"/>
      <c r="F43" s="27"/>
      <c r="G43" s="27"/>
      <c r="H43" s="27"/>
      <c r="I43" s="27"/>
      <c r="J43" s="27"/>
      <c r="K43" s="27"/>
      <c r="M43" s="23"/>
      <c r="N43" s="89"/>
      <c r="O43" s="89"/>
      <c r="P43" s="89"/>
      <c r="Q43" s="89"/>
      <c r="R43" s="89"/>
      <c r="AA43"/>
      <c r="AB43"/>
    </row>
    <row r="44" spans="1:28" s="19" customFormat="1" ht="18.75" hidden="1" customHeight="1" x14ac:dyDescent="0.2">
      <c r="A44" s="25"/>
      <c r="B44" s="25"/>
      <c r="D44" s="26"/>
      <c r="E44" s="26"/>
      <c r="F44" s="27"/>
      <c r="G44" s="27"/>
      <c r="H44" s="27"/>
      <c r="I44" s="27"/>
      <c r="J44" s="27"/>
      <c r="K44" s="27"/>
      <c r="M44" s="23"/>
      <c r="N44" s="89"/>
      <c r="O44" s="89"/>
      <c r="P44" s="89"/>
      <c r="Q44" s="89"/>
      <c r="R44" s="89"/>
      <c r="AA44"/>
      <c r="AB44"/>
    </row>
    <row r="45" spans="1:28" s="19" customFormat="1" ht="18.75" customHeight="1" x14ac:dyDescent="0.2">
      <c r="A45" s="25"/>
      <c r="B45" s="25"/>
      <c r="D45" s="26"/>
      <c r="E45" s="26"/>
      <c r="F45" s="27"/>
      <c r="G45" s="27"/>
      <c r="H45" s="27"/>
      <c r="I45" s="27"/>
      <c r="J45" s="27"/>
      <c r="K45" s="27"/>
      <c r="M45" s="23"/>
      <c r="N45" s="90" t="s">
        <v>33</v>
      </c>
      <c r="O45" s="90"/>
      <c r="P45" s="90"/>
      <c r="Q45" s="90"/>
      <c r="R45" s="90"/>
      <c r="U45"/>
      <c r="V45"/>
      <c r="W45"/>
      <c r="X45"/>
      <c r="Y45"/>
      <c r="Z45"/>
      <c r="AA45"/>
      <c r="AB45"/>
    </row>
    <row r="46" spans="1:28" ht="22.5" customHeight="1" x14ac:dyDescent="0.2">
      <c r="D46" s="107" t="s">
        <v>22</v>
      </c>
      <c r="E46" s="108"/>
      <c r="F46" s="108"/>
      <c r="G46" s="108"/>
      <c r="H46" s="108"/>
      <c r="I46" s="108"/>
      <c r="J46" s="108"/>
      <c r="K46" s="108"/>
      <c r="N46" s="90"/>
      <c r="O46" s="90"/>
      <c r="P46" s="90"/>
      <c r="Q46" s="90"/>
      <c r="R46" s="90"/>
    </row>
    <row r="47" spans="1:28" x14ac:dyDescent="0.2">
      <c r="N47" s="90"/>
      <c r="O47" s="90"/>
      <c r="P47" s="90"/>
      <c r="Q47" s="90"/>
      <c r="R47" s="90"/>
    </row>
    <row r="48" spans="1:28" x14ac:dyDescent="0.2">
      <c r="D48" s="1"/>
      <c r="E48" s="1"/>
      <c r="F48" s="1"/>
      <c r="G48" s="1"/>
      <c r="H48" s="1"/>
      <c r="N48" s="90"/>
      <c r="O48" s="90"/>
      <c r="P48" s="90"/>
      <c r="Q48" s="90"/>
      <c r="R48" s="90"/>
    </row>
    <row r="905" spans="1:1" hidden="1" x14ac:dyDescent="0.2">
      <c r="A905" s="83" t="s">
        <v>53</v>
      </c>
    </row>
    <row r="947" spans="1:1" hidden="1" x14ac:dyDescent="0.2">
      <c r="A947" s="83" t="s">
        <v>53</v>
      </c>
    </row>
    <row r="991" spans="1:1" hidden="1" x14ac:dyDescent="0.2">
      <c r="A991" s="83" t="s">
        <v>53</v>
      </c>
    </row>
  </sheetData>
  <sheetProtection sheet="1" objects="1" scenarios="1" selectLockedCells="1"/>
  <dataConsolidate/>
  <mergeCells count="49">
    <mergeCell ref="D24:H24"/>
    <mergeCell ref="D25:H25"/>
    <mergeCell ref="D26:H26"/>
    <mergeCell ref="D18:K18"/>
    <mergeCell ref="D19:K19"/>
    <mergeCell ref="D21:H21"/>
    <mergeCell ref="D22:H22"/>
    <mergeCell ref="D23:H23"/>
    <mergeCell ref="D46:K46"/>
    <mergeCell ref="I42:J42"/>
    <mergeCell ref="D38:H40"/>
    <mergeCell ref="D42:E42"/>
    <mergeCell ref="D27:H27"/>
    <mergeCell ref="D28:H28"/>
    <mergeCell ref="D29:H29"/>
    <mergeCell ref="D30:H30"/>
    <mergeCell ref="D31:H31"/>
    <mergeCell ref="D32:H32"/>
    <mergeCell ref="D33:H33"/>
    <mergeCell ref="N2:R2"/>
    <mergeCell ref="N3:R3"/>
    <mergeCell ref="N4:R4"/>
    <mergeCell ref="N5:R5"/>
    <mergeCell ref="D17:K17"/>
    <mergeCell ref="J9:K9"/>
    <mergeCell ref="J10:K10"/>
    <mergeCell ref="J11:K11"/>
    <mergeCell ref="D15:K15"/>
    <mergeCell ref="D16:K16"/>
    <mergeCell ref="F9:H9"/>
    <mergeCell ref="F10:H10"/>
    <mergeCell ref="F11:H11"/>
    <mergeCell ref="F13:H13"/>
    <mergeCell ref="F12:H12"/>
    <mergeCell ref="AC12:AD12"/>
    <mergeCell ref="AC9:AD9"/>
    <mergeCell ref="AC10:AD10"/>
    <mergeCell ref="AC11:AD11"/>
    <mergeCell ref="Y12:AA12"/>
    <mergeCell ref="AC13:AD13"/>
    <mergeCell ref="AC14:AD14"/>
    <mergeCell ref="AB19:AC19"/>
    <mergeCell ref="AB18:AC18"/>
    <mergeCell ref="Y16:AA16"/>
    <mergeCell ref="N40:R44"/>
    <mergeCell ref="N45:R48"/>
    <mergeCell ref="Y20:AA20"/>
    <mergeCell ref="AD18:AE18"/>
    <mergeCell ref="AD19:AE19"/>
  </mergeCells>
  <phoneticPr fontId="6" type="noConversion"/>
  <dataValidations count="9">
    <dataValidation type="decimal" operator="lessThanOrEqual" allowBlank="1" showInputMessage="1" showErrorMessage="1" errorTitle="Invalid Input" error="Please enter a valid numeric_x000a_value." sqref="B39 K37 J35:J36 I22:J33" xr:uid="{00000000-0002-0000-0000-000000000000}">
      <formula1>999999999.99</formula1>
    </dataValidation>
    <dataValidation type="textLength" allowBlank="1" showInputMessage="1" showErrorMessage="1" sqref="E35 D38:H40 E36:H37" xr:uid="{00000000-0002-0000-0000-000001000000}">
      <formula1>1</formula1>
      <formula2>255</formula2>
    </dataValidation>
    <dataValidation type="date" allowBlank="1" showErrorMessage="1" errorTitle="Invalid Input" error="Please enter a valid date." sqref="K4 AF19" xr:uid="{00000000-0002-0000-0000-000002000000}">
      <formula1>36526</formula1>
      <formula2>402132</formula2>
    </dataValidation>
    <dataValidation type="textLength" allowBlank="1" showInputMessage="1" showErrorMessage="1" errorTitle="Invalid Input" error="Max characters allowed: 60" sqref="AC9:AD9 F9:H9 AC11:AD12 F11:H12" xr:uid="{00000000-0002-0000-0000-000003000000}">
      <formula1>0</formula1>
      <formula2>60</formula2>
    </dataValidation>
    <dataValidation type="textLength" allowBlank="1" showInputMessage="1" showErrorMessage="1" sqref="K5 O22:O33 AB19:AC19 AI19 AC13:AD14 G14:H14 F13:H13 J10 J11 J9" xr:uid="{00000000-0002-0000-0000-000004000000}">
      <formula1>1</formula1>
      <formula2>30</formula2>
    </dataValidation>
    <dataValidation type="textLength" allowBlank="1" showInputMessage="1" showErrorMessage="1" sqref="AD19:AE19 AG19:AH19" xr:uid="{00000000-0002-0000-0000-000005000000}">
      <formula1>1</formula1>
      <formula2>50</formula2>
    </dataValidation>
    <dataValidation type="textLength" allowBlank="1" showInputMessage="1" showErrorMessage="1" errorTitle="Invalid Input" error="Max characters allowed: 60" sqref="AC10:AD10" xr:uid="{00000000-0002-0000-0000-000006000000}">
      <formula1>0</formula1>
      <formula2>160</formula2>
    </dataValidation>
    <dataValidation type="textLength" allowBlank="1" showInputMessage="1" showErrorMessage="1" errorTitle="Invalid Input" error="Max characters allowed: 60" sqref="F10:H10" xr:uid="{00000000-0002-0000-0000-000007000000}">
      <formula1>0</formula1>
      <formula2>255</formula2>
    </dataValidation>
    <dataValidation type="textLength" operator="lessThanOrEqual" allowBlank="1" showInputMessage="1" showErrorMessage="1" errorTitle="Invalid Input" error="Max characters allowed: 100" sqref="D22:D33 G24:H33" xr:uid="{00000000-0002-0000-0000-000008000000}">
      <formula1>100</formula1>
    </dataValidation>
  </dataValidations>
  <hyperlinks>
    <hyperlink ref="N45" r:id="rId1" display="http://www.InvoicingTemplates.com" xr:uid="{00000000-0004-0000-0000-000002000000}"/>
    <hyperlink ref="A947" r:id="rId2" tooltip="Photography Billing Format (General)" display="http://www.invoicingtemplate.com/photography-general.html" xr:uid="{00000000-0004-0000-0000-000004000000}"/>
    <hyperlink ref="AIP1" r:id="rId3" tooltip="Photography Invoicing Template (General)" display="http://www.invoicingtemplate.com/photography-general.html" xr:uid="{00000000-0004-0000-0000-000005000000}"/>
    <hyperlink ref="A991" r:id="rId4" tooltip="Photography Billing Format (General)" display="http://www.invoicingtemplate.com/photography-general.html" xr:uid="{00000000-0004-0000-0000-000006000000}"/>
    <hyperlink ref="ALK1" r:id="rId5" tooltip="Photography Invoicing Template (General)" display="http://www.invoicingtemplate.com/photography-general.html" xr:uid="{00000000-0004-0000-0000-000007000000}"/>
    <hyperlink ref="A905" r:id="rId6" tooltip="Photography Billing Format (General)" display="http://www.invoicingtemplate.com/photography-general.html" xr:uid="{00000000-0004-0000-0000-000008000000}"/>
    <hyperlink ref="AHV1" r:id="rId7" tooltip="Photography Invoicing Template (General)" display="http://www.invoicingtemplate.com/photography-general.html" xr:uid="{00000000-0004-0000-0000-000009000000}"/>
  </hyperlinks>
  <printOptions horizontalCentered="1" verticalCentered="1"/>
  <pageMargins left="0.31496062992125989" right="0.31496062992125989" top="0.31496062992125989" bottom="0.31496062992125989" header="0.31496062992125989" footer="0.31496062992125989"/>
  <pageSetup paperSize="9" orientation="portrait" horizontalDpi="300" verticalDpi="300" r:id="rId8"/>
  <headerFooter alignWithMargins="0"/>
  <drawing r:id="rId9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DF040F-DE2E-4D50-8CF7-7A95A2D0D228}">
  <dimension ref="A1"/>
  <sheetViews>
    <sheetView workbookViewId="0">
      <selection activeCell="B32" sqref="B32"/>
    </sheetView>
  </sheetViews>
  <sheetFormatPr defaultRowHeight="15" x14ac:dyDescent="0.25"/>
  <cols>
    <col min="1" max="16384" width="9.140625" style="88"/>
  </cols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141</vt:i4>
      </vt:variant>
    </vt:vector>
  </HeadingPairs>
  <TitlesOfParts>
    <vt:vector size="143" baseType="lpstr">
      <vt:lpstr>Invoice</vt:lpstr>
      <vt:lpstr>UniformSoftware.com</vt:lpstr>
      <vt:lpstr>oknBalanceDue</vt:lpstr>
      <vt:lpstr>oknCompanyAddress</vt:lpstr>
      <vt:lpstr>oknCompanyCityStateZip</vt:lpstr>
      <vt:lpstr>oknCompanyContact</vt:lpstr>
      <vt:lpstr>oknCompanyName</vt:lpstr>
      <vt:lpstr>oknCost_1</vt:lpstr>
      <vt:lpstr>oknCost_10</vt:lpstr>
      <vt:lpstr>oknCost_11</vt:lpstr>
      <vt:lpstr>oknCost_12</vt:lpstr>
      <vt:lpstr>oknCost_2</vt:lpstr>
      <vt:lpstr>oknCost_3</vt:lpstr>
      <vt:lpstr>oknCost_4</vt:lpstr>
      <vt:lpstr>oknCost_5</vt:lpstr>
      <vt:lpstr>oknCost_6</vt:lpstr>
      <vt:lpstr>oknCost_7</vt:lpstr>
      <vt:lpstr>oknCost_8</vt:lpstr>
      <vt:lpstr>oknCost_9</vt:lpstr>
      <vt:lpstr>oknDatabaseName</vt:lpstr>
      <vt:lpstr>oknDueDate</vt:lpstr>
      <vt:lpstr>oknInvoiceDate</vt:lpstr>
      <vt:lpstr>oknInvoiceID</vt:lpstr>
      <vt:lpstr>oknJobDescription1</vt:lpstr>
      <vt:lpstr>oknJobDescription2</vt:lpstr>
      <vt:lpstr>oknJobDescription3</vt:lpstr>
      <vt:lpstr>oknJobDescription4</vt:lpstr>
      <vt:lpstr>oknLineTotal_1</vt:lpstr>
      <vt:lpstr>oknLineTotal_10</vt:lpstr>
      <vt:lpstr>oknLineTotal_11</vt:lpstr>
      <vt:lpstr>oknLineTotal_12</vt:lpstr>
      <vt:lpstr>oknLineTotal_2</vt:lpstr>
      <vt:lpstr>oknLineTotal_3</vt:lpstr>
      <vt:lpstr>oknLineTotal_4</vt:lpstr>
      <vt:lpstr>oknLineTotal_5</vt:lpstr>
      <vt:lpstr>oknLineTotal_6</vt:lpstr>
      <vt:lpstr>oknLineTotal_7</vt:lpstr>
      <vt:lpstr>oknLineTotal_8</vt:lpstr>
      <vt:lpstr>oknLineTotal_9</vt:lpstr>
      <vt:lpstr>oknLineTotalTaxable</vt:lpstr>
      <vt:lpstr>oknNotes</vt:lpstr>
      <vt:lpstr>oknOrderID</vt:lpstr>
      <vt:lpstr>oknPaymentAmount</vt:lpstr>
      <vt:lpstr>oknPaymentCreatedDate</vt:lpstr>
      <vt:lpstr>oknPaymentNotes</vt:lpstr>
      <vt:lpstr>oknPaymentPaymentTerm</vt:lpstr>
      <vt:lpstr>oknPayments</vt:lpstr>
      <vt:lpstr>oknPaymentTerm</vt:lpstr>
      <vt:lpstr>oknPaymentTotalApplied</vt:lpstr>
      <vt:lpstr>oknPrice_1</vt:lpstr>
      <vt:lpstr>oknPrice_10</vt:lpstr>
      <vt:lpstr>oknPrice_11</vt:lpstr>
      <vt:lpstr>oknPrice_12</vt:lpstr>
      <vt:lpstr>oknPrice_2</vt:lpstr>
      <vt:lpstr>oknPrice_3</vt:lpstr>
      <vt:lpstr>oknPrice_4</vt:lpstr>
      <vt:lpstr>oknPrice_5</vt:lpstr>
      <vt:lpstr>oknPrice_6</vt:lpstr>
      <vt:lpstr>oknPrice_7</vt:lpstr>
      <vt:lpstr>oknPrice_8</vt:lpstr>
      <vt:lpstr>oknPrice_9</vt:lpstr>
      <vt:lpstr>oknProductID_1</vt:lpstr>
      <vt:lpstr>oknProductID_10</vt:lpstr>
      <vt:lpstr>oknProductID_11</vt:lpstr>
      <vt:lpstr>oknProductID_12</vt:lpstr>
      <vt:lpstr>oknProductID_2</vt:lpstr>
      <vt:lpstr>oknProductID_3</vt:lpstr>
      <vt:lpstr>oknProductID_4</vt:lpstr>
      <vt:lpstr>oknProductID_5</vt:lpstr>
      <vt:lpstr>oknProductID_6</vt:lpstr>
      <vt:lpstr>oknProductID_7</vt:lpstr>
      <vt:lpstr>oknProductID_8</vt:lpstr>
      <vt:lpstr>oknProductID_9</vt:lpstr>
      <vt:lpstr>oknProductName_1</vt:lpstr>
      <vt:lpstr>oknProductName_10</vt:lpstr>
      <vt:lpstr>oknProductName_11</vt:lpstr>
      <vt:lpstr>oknProductName_12</vt:lpstr>
      <vt:lpstr>oknProductName_2</vt:lpstr>
      <vt:lpstr>oknProductName_3</vt:lpstr>
      <vt:lpstr>oknProductName_4</vt:lpstr>
      <vt:lpstr>oknProductName_5</vt:lpstr>
      <vt:lpstr>oknProductName_6</vt:lpstr>
      <vt:lpstr>oknProductName_7</vt:lpstr>
      <vt:lpstr>oknProductName_8</vt:lpstr>
      <vt:lpstr>oknProductName_9</vt:lpstr>
      <vt:lpstr>oknQuantity_1</vt:lpstr>
      <vt:lpstr>oknQuantity_10</vt:lpstr>
      <vt:lpstr>oknQuantity_11</vt:lpstr>
      <vt:lpstr>oknQuantity_12</vt:lpstr>
      <vt:lpstr>oknQuantity_2</vt:lpstr>
      <vt:lpstr>oknQuantity_3</vt:lpstr>
      <vt:lpstr>oknQuantity_4</vt:lpstr>
      <vt:lpstr>oknQuantity_5</vt:lpstr>
      <vt:lpstr>oknQuantity_6</vt:lpstr>
      <vt:lpstr>oknQuantity_7</vt:lpstr>
      <vt:lpstr>oknQuantity_8</vt:lpstr>
      <vt:lpstr>oknQuantity_9</vt:lpstr>
      <vt:lpstr>oknSalesRepName</vt:lpstr>
      <vt:lpstr>oknShipAddress</vt:lpstr>
      <vt:lpstr>oknShipCityStateZip</vt:lpstr>
      <vt:lpstr>oknShipContact</vt:lpstr>
      <vt:lpstr>oknShipCountry</vt:lpstr>
      <vt:lpstr>oknShipDate</vt:lpstr>
      <vt:lpstr>oknShipName</vt:lpstr>
      <vt:lpstr>oknShippingCost</vt:lpstr>
      <vt:lpstr>oknShipVia</vt:lpstr>
      <vt:lpstr>oknShipZipPostcode</vt:lpstr>
      <vt:lpstr>oknStatus</vt:lpstr>
      <vt:lpstr>oknSubTotal</vt:lpstr>
      <vt:lpstr>oknTax1</vt:lpstr>
      <vt:lpstr>oknTax1Name</vt:lpstr>
      <vt:lpstr>oknTax1Rate</vt:lpstr>
      <vt:lpstr>oknTax1RateDefault</vt:lpstr>
      <vt:lpstr>oknTax2</vt:lpstr>
      <vt:lpstr>oknTax2IsAppliedToTax1</vt:lpstr>
      <vt:lpstr>oknTax2Name</vt:lpstr>
      <vt:lpstr>oknTax2Rate</vt:lpstr>
      <vt:lpstr>oknTax2RateDefault</vt:lpstr>
      <vt:lpstr>oknTaxable_1</vt:lpstr>
      <vt:lpstr>oknTaxable_10</vt:lpstr>
      <vt:lpstr>oknTaxable_11</vt:lpstr>
      <vt:lpstr>oknTaxable_12</vt:lpstr>
      <vt:lpstr>oknTaxable_2</vt:lpstr>
      <vt:lpstr>oknTaxable_3</vt:lpstr>
      <vt:lpstr>oknTaxable_4</vt:lpstr>
      <vt:lpstr>oknTaxable_5</vt:lpstr>
      <vt:lpstr>oknTaxable_6</vt:lpstr>
      <vt:lpstr>oknTaxable_7</vt:lpstr>
      <vt:lpstr>oknTaxable_8</vt:lpstr>
      <vt:lpstr>oknTaxable_9</vt:lpstr>
      <vt:lpstr>oknTaxTotalIncludingShippingCost</vt:lpstr>
      <vt:lpstr>oknTaxType</vt:lpstr>
      <vt:lpstr>oknTotal</vt:lpstr>
      <vt:lpstr>oknWhoAddress</vt:lpstr>
      <vt:lpstr>oknWhoCityStateZip</vt:lpstr>
      <vt:lpstr>oknWhoCountry</vt:lpstr>
      <vt:lpstr>oknWhoEmail</vt:lpstr>
      <vt:lpstr>oknWhoID</vt:lpstr>
      <vt:lpstr>oknWhoName</vt:lpstr>
      <vt:lpstr>oknWhoPhone</vt:lpstr>
      <vt:lpstr>oknWhoZipPostcode</vt:lpstr>
      <vt:lpstr>Invoice!Print_Area</vt:lpstr>
      <vt:lpstr>Invoice!Print_Titles</vt:lpstr>
    </vt:vector>
  </TitlesOfParts>
  <Manager>https://www.invoicingtemplate.com/software.html</Manager>
  <Company>Uniform Software LTD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Photography Invoicing Template (General)</dc:title>
  <dc:subject>"Photography Invoicing Template (General)" summary: Whether you are a freelance photographer or running a photography business, an expensive accounting software program for invoicing isn&amp;#39;t necessary your best choice. Download the photography invoice template to request payment for photography services and related work, such as photo editing or studio rental.</dc:subject>
  <dc:creator>https://www.invoicingtemplate.com/</dc:creator>
  <cp:keywords/>
  <dc:description>https://www.invoicingtemplate.com/photography-general.html</dc:description>
  <cp:lastModifiedBy>liangjun yu</cp:lastModifiedBy>
  <cp:lastPrinted>2015-11-09T15:46:00Z</cp:lastPrinted>
  <dcterms:created xsi:type="dcterms:W3CDTF">2000-07-27T22:24:14Z</dcterms:created>
  <dcterms:modified xsi:type="dcterms:W3CDTF">2024-03-08T11:26:30Z</dcterms:modified>
  <cp:category>Photography Invoicing Template (General), Photography Billing Format (General)</cp:category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USA tag">
    <vt:lpwstr>106, Fontana, California, 209665, 196069, 7000693429353951920?+6.93%, 43.0 sq mi, 111.4 km2, 4,876/sq mi, 1,883/km2, 34°06′32″N 117°27′46″W? / ?34.1090°N 117.4629°W? / 34.1090; -117.4629? (Fontana)</vt:lpwstr>
  </property>
</Properties>
</file>