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8005\"/>
    </mc:Choice>
  </mc:AlternateContent>
  <xr:revisionPtr revIDLastSave="0" documentId="13_ncr:1_{8F109F59-623F-4846-B68A-8B7F1733632B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9" r:id="rId2"/>
  </sheets>
  <definedNames>
    <definedName name="InvoicingTemplateLinkTarget" hidden="1">#REF!</definedName>
    <definedName name="oknBalanceDue">Invoice!$K$41</definedName>
    <definedName name="oknCD_1">Invoice!$J$17</definedName>
    <definedName name="oknCD_10">Invoice!$J$26</definedName>
    <definedName name="oknCD_11">Invoice!$J$27</definedName>
    <definedName name="oknCD_12">Invoice!$J$28</definedName>
    <definedName name="oknCD_13">Invoice!$J$29</definedName>
    <definedName name="oknCD_14">Invoice!$J$30</definedName>
    <definedName name="oknCD_15">Invoice!$J$31</definedName>
    <definedName name="oknCD_16">Invoice!$J$32</definedName>
    <definedName name="oknCD_17">Invoice!$J$33</definedName>
    <definedName name="oknCD_18">Invoice!$J$34</definedName>
    <definedName name="oknCD_2">Invoice!$J$18</definedName>
    <definedName name="oknCD_3">Invoice!$J$19</definedName>
    <definedName name="oknCD_4">Invoice!$J$20</definedName>
    <definedName name="oknCD_5">Invoice!$J$21</definedName>
    <definedName name="oknCD_6">Invoice!$J$22</definedName>
    <definedName name="oknCD_7">Invoice!$J$23</definedName>
    <definedName name="oknCD_8">Invoice!$J$24</definedName>
    <definedName name="oknCD_9">Invoice!$J$25</definedName>
    <definedName name="oknColorOrBW_1">Invoice!$G$17</definedName>
    <definedName name="oknColorOrBW_10">Invoice!$G$26</definedName>
    <definedName name="oknColorOrBW_11">Invoice!$G$27</definedName>
    <definedName name="oknColorOrBW_12">Invoice!$G$28</definedName>
    <definedName name="oknColorOrBW_13">Invoice!$G$29</definedName>
    <definedName name="oknColorOrBW_14">Invoice!$G$30</definedName>
    <definedName name="oknColorOrBW_15">Invoice!$G$31</definedName>
    <definedName name="oknColorOrBW_16">Invoice!$G$32</definedName>
    <definedName name="oknColorOrBW_17">Invoice!$G$33</definedName>
    <definedName name="oknColorOrBW_18">Invoice!$G$34</definedName>
    <definedName name="oknColorOrBW_2">Invoice!$G$18</definedName>
    <definedName name="oknColorOrBW_3">Invoice!$G$19</definedName>
    <definedName name="oknColorOrBW_4">Invoice!$G$20</definedName>
    <definedName name="oknColorOrBW_5">Invoice!$G$21</definedName>
    <definedName name="oknColorOrBW_6">Invoice!$G$22</definedName>
    <definedName name="oknColorOrBW_7">Invoice!$G$23</definedName>
    <definedName name="oknColorOrBW_8">Invoice!$G$24</definedName>
    <definedName name="oknColorOrBW_9">Invoice!$G$25</definedName>
    <definedName name="oknCompanyAddress">Invoice!$E$3</definedName>
    <definedName name="oknCompanyCityStateZip">Invoice!$E$4</definedName>
    <definedName name="oknCompanyContact">Invoice!$E$5</definedName>
    <definedName name="oknCompanyName">Invoice!$E$2</definedName>
    <definedName name="oknCost_1">Invoice!$B$17</definedName>
    <definedName name="oknCost_10">Invoice!$B$26</definedName>
    <definedName name="oknCost_11">Invoice!$B$27</definedName>
    <definedName name="oknCost_12">Invoice!$B$28</definedName>
    <definedName name="oknCost_13">Invoice!$B$29</definedName>
    <definedName name="oknCost_14">Invoice!$B$30</definedName>
    <definedName name="oknCost_15">Invoice!$B$31</definedName>
    <definedName name="oknCost_16">Invoice!$B$32</definedName>
    <definedName name="oknCost_17">Invoice!$B$33</definedName>
    <definedName name="oknCost_18">Invoice!$B$34</definedName>
    <definedName name="oknCost_19">Invoice!$B$34</definedName>
    <definedName name="oknCost_2">Invoice!$B$18</definedName>
    <definedName name="oknCost_3">Invoice!$B$19</definedName>
    <definedName name="oknCost_4">Invoice!$B$20</definedName>
    <definedName name="oknCost_5">Invoice!$B$21</definedName>
    <definedName name="oknCost_6">Invoice!$B$22</definedName>
    <definedName name="oknCost_7">Invoice!$B$23</definedName>
    <definedName name="oknCost_8">Invoice!$B$24</definedName>
    <definedName name="oknCost_9">Invoice!$B$25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Invoice!$N$3</definedName>
    <definedName name="oknDoubles_1">Invoice!$I$17</definedName>
    <definedName name="oknDoubles_10">Invoice!$I$26</definedName>
    <definedName name="oknDoubles_11">Invoice!$I$27</definedName>
    <definedName name="oknDoubles_12">Invoice!$I$28</definedName>
    <definedName name="oknDoubles_13">Invoice!$I$29</definedName>
    <definedName name="oknDoubles_14">Invoice!$I$30</definedName>
    <definedName name="oknDoubles_15">Invoice!$I$31</definedName>
    <definedName name="oknDoubles_16">Invoice!$I$32</definedName>
    <definedName name="oknDoubles_17">Invoice!$I$33</definedName>
    <definedName name="oknDoubles_18">Invoice!$I$34</definedName>
    <definedName name="oknDoubles_2">Invoice!$I$18</definedName>
    <definedName name="oknDoubles_3">Invoice!$I$19</definedName>
    <definedName name="oknDoubles_4">Invoice!$I$20</definedName>
    <definedName name="oknDoubles_5">Invoice!$I$21</definedName>
    <definedName name="oknDoubles_6">Invoice!$I$22</definedName>
    <definedName name="oknDoubles_7">Invoice!$I$23</definedName>
    <definedName name="oknDoubles_8">Invoice!$I$24</definedName>
    <definedName name="oknDoubles_9">Invoice!$I$25</definedName>
    <definedName name="oknDueDate">Invoice!$AI$19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GlossyOrMatte_1">Invoice!$F$17</definedName>
    <definedName name="oknGlossyOrMatte_10">Invoice!$F$26</definedName>
    <definedName name="oknGlossyOrMatte_11">Invoice!$F$27</definedName>
    <definedName name="oknGlossyOrMatte_12">Invoice!$F$28</definedName>
    <definedName name="oknGlossyOrMatte_13">Invoice!$F$29</definedName>
    <definedName name="oknGlossyOrMatte_14">Invoice!$F$30</definedName>
    <definedName name="oknGlossyOrMatte_15">Invoice!$F$31</definedName>
    <definedName name="oknGlossyOrMatte_16">Invoice!$F$32</definedName>
    <definedName name="oknGlossyOrMatte_17">Invoice!$F$33</definedName>
    <definedName name="oknGlossyOrMatte_18">Invoice!$F$34</definedName>
    <definedName name="oknGlossyOrMatte_2">Invoice!$F$18</definedName>
    <definedName name="oknGlossyOrMatte_3">Invoice!$F$19</definedName>
    <definedName name="oknGlossyOrMatte_4">Invoice!$F$20</definedName>
    <definedName name="oknGlossyOrMatte_5">Invoice!$F$21</definedName>
    <definedName name="oknGlossyOrMatte_6">Invoice!$F$22</definedName>
    <definedName name="oknGlossyOrMatte_7">Invoice!$F$23</definedName>
    <definedName name="oknGlossyOrMatte_8">Invoice!$F$24</definedName>
    <definedName name="oknGlossyOrMatte_9">Invoice!$F$25</definedName>
    <definedName name="oknInvoiceBodyMaxNumber" hidden="1">#REF!</definedName>
    <definedName name="oknInvoiceBodyMinNumber" hidden="1">#REF!</definedName>
    <definedName name="oknInvoiceDate">Invoice!$J$4</definedName>
    <definedName name="oknInvoiceID">Invoice!$J$5</definedName>
    <definedName name="oknLinetotal_1">Invoice!$K$17</definedName>
    <definedName name="oknLinetotal_10">Invoice!$K$26</definedName>
    <definedName name="oknLinetotal_11">Invoice!$K$27</definedName>
    <definedName name="oknLinetotal_12">Invoice!$K$28</definedName>
    <definedName name="oknLinetotal_13">Invoice!$K$29</definedName>
    <definedName name="oknLinetotal_14">Invoice!$K$30</definedName>
    <definedName name="oknLinetotal_15">Invoice!$K$31</definedName>
    <definedName name="oknLinetotal_16">Invoice!$K$32</definedName>
    <definedName name="oknLinetotal_17">Invoice!$K$33</definedName>
    <definedName name="oknLinetotal_18">Invoice!$K$34</definedName>
    <definedName name="oknLinetotal_2">Invoice!$K$18</definedName>
    <definedName name="oknLinetotal_3">Invoice!$K$19</definedName>
    <definedName name="oknLinetotal_4">Invoice!$K$20</definedName>
    <definedName name="oknLinetotal_5">Invoice!$K$21</definedName>
    <definedName name="oknLinetotal_6">Invoice!$K$22</definedName>
    <definedName name="oknLinetotal_7">Invoice!$K$23</definedName>
    <definedName name="oknLinetotal_8">Invoice!$K$24</definedName>
    <definedName name="oknLinetotal_9">Invoice!$K$25</definedName>
    <definedName name="oknLineTotalTaxable">Invoice!$B$28</definedName>
    <definedName name="oknNotes">Invoice!$D$39</definedName>
    <definedName name="oknOrderID">Invoice!$AB$19</definedName>
    <definedName name="oknPaymentAmount">Invoice!$E$43</definedName>
    <definedName name="oknPaymentCreatedDate">Invoice!$D$43</definedName>
    <definedName name="oknPaymentNotes">Invoice!$K$43</definedName>
    <definedName name="oknPaymentPaymentTerm">Invoice!$G$43</definedName>
    <definedName name="oknPayments">Invoice!$C$44</definedName>
    <definedName name="oknPaymentTerm">Invoice!$AH$19</definedName>
    <definedName name="oknPaymentTotalApplied">Invoice!$F$43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Invoice!$AA$17</definedName>
    <definedName name="oknPrice_10">Invoice!$AA$26</definedName>
    <definedName name="oknPrice_11">Invoice!$AA$27</definedName>
    <definedName name="oknPrice_12">Invoice!$AA$28</definedName>
    <definedName name="oknPrice_13">Invoice!$AA$29</definedName>
    <definedName name="oknPrice_14">Invoice!$AA$30</definedName>
    <definedName name="oknPrice_15">Invoice!$AA$31</definedName>
    <definedName name="oknPrice_16">Invoice!$AA$32</definedName>
    <definedName name="oknPrice_17">Invoice!$AA$33</definedName>
    <definedName name="oknPrice_18">Invoice!$AA$34</definedName>
    <definedName name="oknPrice_2">Invoice!$AA$18</definedName>
    <definedName name="oknPrice_3">Invoice!$AA$19</definedName>
    <definedName name="oknPrice_4">Invoice!$AA$20</definedName>
    <definedName name="oknPrice_5">Invoice!$AA$21</definedName>
    <definedName name="oknPrice_6">Invoice!$AA$22</definedName>
    <definedName name="oknPrice_7">Invoice!$AA$23</definedName>
    <definedName name="oknPrice_8">Invoice!$AA$24</definedName>
    <definedName name="oknPrice_9">Invoice!$AA$25</definedName>
    <definedName name="oknPrInvoiceID">#REF!</definedName>
    <definedName name="oknPrNotes">#REF!</definedName>
    <definedName name="oknProductID_1">Invoice!$O$17</definedName>
    <definedName name="oknProductID_10">Invoice!$O$26</definedName>
    <definedName name="oknProductID_11">Invoice!$O$27</definedName>
    <definedName name="oknProductID_12">Invoice!$O$28</definedName>
    <definedName name="oknProductID_13">Invoice!$O$29</definedName>
    <definedName name="oknProductID_14">Invoice!$O$30</definedName>
    <definedName name="oknProductID_15">Invoice!$O$31</definedName>
    <definedName name="oknProductID_16">Invoice!$O$32</definedName>
    <definedName name="oknProductID_17">Invoice!$O$33</definedName>
    <definedName name="oknProductID_18">Invoice!$O$34</definedName>
    <definedName name="oknProductID_2">Invoice!$O$18</definedName>
    <definedName name="oknProductID_3">Invoice!$O$19</definedName>
    <definedName name="oknProductID_4">Invoice!$O$20</definedName>
    <definedName name="oknProductID_5">Invoice!$O$21</definedName>
    <definedName name="oknProductID_6">Invoice!$O$22</definedName>
    <definedName name="oknProductID_7">Invoice!$O$23</definedName>
    <definedName name="oknProductID_8">Invoice!$O$24</definedName>
    <definedName name="oknProductID_9">Invoice!$O$25</definedName>
    <definedName name="oknProductName_1">Invoice!$E$17</definedName>
    <definedName name="oknProductName_10">Invoice!$E$26</definedName>
    <definedName name="oknProductName_11">Invoice!$E$27</definedName>
    <definedName name="oknProductName_12">Invoice!$E$28</definedName>
    <definedName name="oknProductName_13">Invoice!$E$29</definedName>
    <definedName name="oknProductName_14">Invoice!$E$30</definedName>
    <definedName name="oknProductName_15">Invoice!$E$31</definedName>
    <definedName name="oknProductName_16">Invoice!$E$32</definedName>
    <definedName name="oknProductName_17">Invoice!$E$33</definedName>
    <definedName name="oknProductName_18">Invoice!$E$34</definedName>
    <definedName name="oknProductName_2">Invoice!$E$18</definedName>
    <definedName name="oknProductName_3">Invoice!$E$19</definedName>
    <definedName name="oknProductName_4">Invoice!$E$20</definedName>
    <definedName name="oknProductName_5">Invoice!$E$21</definedName>
    <definedName name="oknProductName_6">Invoice!$E$22</definedName>
    <definedName name="oknProductName_7">Invoice!$E$23</definedName>
    <definedName name="oknProductName_8">Invoice!$E$24</definedName>
    <definedName name="oknProductName_9">Invoice!$E$25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Invoice!$Z$17</definedName>
    <definedName name="oknQuantity_10">Invoice!$Z$26</definedName>
    <definedName name="oknQuantity_11">Invoice!$Z$27</definedName>
    <definedName name="oknQuantity_12">Invoice!$Z$28</definedName>
    <definedName name="oknQuantity_13">Invoice!$Z$29</definedName>
    <definedName name="oknQuantity_14">Invoice!$Z$30</definedName>
    <definedName name="oknQuantity_15">Invoice!$Z$31</definedName>
    <definedName name="oknQuantity_16">Invoice!$Z$32</definedName>
    <definedName name="oknQuantity_17">Invoice!$Z$33</definedName>
    <definedName name="oknQuantity_18">Invoice!$Z$34</definedName>
    <definedName name="oknQuantity_2">Invoice!$Z$18</definedName>
    <definedName name="oknQuantity_3">Invoice!$Z$19</definedName>
    <definedName name="oknQuantity_4">Invoice!$Z$20</definedName>
    <definedName name="oknQuantity_5">Invoice!$Z$21</definedName>
    <definedName name="oknQuantity_6">Invoice!$Z$22</definedName>
    <definedName name="oknQuantity_7">Invoice!$Z$23</definedName>
    <definedName name="oknQuantity_8">Invoice!$Z$24</definedName>
    <definedName name="oknQuantity_9">Invoice!$Z$25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oll_1">Invoice!$D$17</definedName>
    <definedName name="oknRoll_10">Invoice!$D$26</definedName>
    <definedName name="oknRoll_11">Invoice!$D$27</definedName>
    <definedName name="oknRoll_12">Invoice!$D$28</definedName>
    <definedName name="oknRoll_13">Invoice!$D$29</definedName>
    <definedName name="oknRoll_14">Invoice!$D$30</definedName>
    <definedName name="oknRoll_15">Invoice!$D$31</definedName>
    <definedName name="oknRoll_16">Invoice!$D$32</definedName>
    <definedName name="oknRoll_17">Invoice!$D$33</definedName>
    <definedName name="oknRoll_18">Invoice!$D$34</definedName>
    <definedName name="oknRoll_2">Invoice!$D$18</definedName>
    <definedName name="oknRoll_3">Invoice!$D$19</definedName>
    <definedName name="oknRoll_4">Invoice!$D$20</definedName>
    <definedName name="oknRoll_5">Invoice!$D$21</definedName>
    <definedName name="oknRoll_6">Invoice!$D$22</definedName>
    <definedName name="oknRoll_7">Invoice!$D$23</definedName>
    <definedName name="oknRoll_8">Invoice!$D$24</definedName>
    <definedName name="oknRoll_9">Invoice!$D$25</definedName>
    <definedName name="oknRollNumber_1">Invoice!$H$17</definedName>
    <definedName name="oknRollNumber_10">Invoice!$H$26</definedName>
    <definedName name="oknRollNumber_11">Invoice!$H$27</definedName>
    <definedName name="oknRollNumber_12">Invoice!$H$28</definedName>
    <definedName name="oknRollNumber_13">Invoice!$H$29</definedName>
    <definedName name="oknRollNumber_14">Invoice!$H$30</definedName>
    <definedName name="oknRollNumber_15">Invoice!$H$31</definedName>
    <definedName name="oknRollNumber_16">Invoice!$H$32</definedName>
    <definedName name="oknRollNumber_17">Invoice!$H$33</definedName>
    <definedName name="oknRollNumber_18">Invoice!$H$34</definedName>
    <definedName name="oknRollNumber_2">Invoice!$H$18</definedName>
    <definedName name="oknRollNumber_3">Invoice!$H$19</definedName>
    <definedName name="oknRollNumber_4">Invoice!$H$20</definedName>
    <definedName name="oknRollNumber_5">Invoice!$H$21</definedName>
    <definedName name="oknRollNumber_6">Invoice!$H$22</definedName>
    <definedName name="oknRollNumber_7">Invoice!$H$23</definedName>
    <definedName name="oknRollNumber_8">Invoice!$H$24</definedName>
    <definedName name="oknRollNumber_9">Invoice!$H$25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Invoice!$AD$19</definedName>
    <definedName name="oknSavingInvoiceClearWorksheet" hidden="1">#REF!</definedName>
    <definedName name="oknSavingInvoicePromptForPayment" hidden="1">#REF!</definedName>
    <definedName name="oknShipAddress">Invoice!$AC$10</definedName>
    <definedName name="oknShipCityStateZip">Invoice!$AC$11</definedName>
    <definedName name="oknShipContact">Invoice!$AC$14</definedName>
    <definedName name="oknShipCountry">Invoice!$AC$13</definedName>
    <definedName name="oknShipDate">Invoice!$AF$19</definedName>
    <definedName name="oknShipName">Invoice!$AC$9</definedName>
    <definedName name="oknShippingCost">Invoice!$K$38</definedName>
    <definedName name="oknShipVia">Invoice!$AG$19</definedName>
    <definedName name="oknShipZipPostcode">Invoice!$AC$12</definedName>
    <definedName name="oknStatus">Invoice!$N$5</definedName>
    <definedName name="oknSubTotal">Invoice!$K$35</definedName>
    <definedName name="oknTax1">Invoice!$K$36</definedName>
    <definedName name="oknTax1Name">Invoice!$I$36</definedName>
    <definedName name="oknTax1Rate">Invoice!$J$36</definedName>
    <definedName name="oknTax1RateDefault">Invoice!$A$12</definedName>
    <definedName name="oknTax2">Invoice!$K$37</definedName>
    <definedName name="oknTax2IsAppliedToTax1">Invoice!$A$10</definedName>
    <definedName name="oknTax2Name">Invoice!$I$37</definedName>
    <definedName name="oknTax2Rate">Invoice!$J$37</definedName>
    <definedName name="oknTax2RateDefault">Invoice!$A$14</definedName>
    <definedName name="oknTaxable_1">Invoice!$A$17</definedName>
    <definedName name="oknTaxable_10">Invoice!$A$26</definedName>
    <definedName name="oknTaxable_11">Invoice!$A$27</definedName>
    <definedName name="oknTaxable_12">Invoice!$A$28</definedName>
    <definedName name="oknTaxable_13">Invoice!$A$29</definedName>
    <definedName name="oknTaxable_14">Invoice!$A$30</definedName>
    <definedName name="oknTaxable_15">Invoice!$A$31</definedName>
    <definedName name="oknTaxable_16">Invoice!$A$32</definedName>
    <definedName name="oknTaxable_17">Invoice!$A$33</definedName>
    <definedName name="oknTaxable_18">Invoice!$A$34</definedName>
    <definedName name="oknTaxable_2">Invoice!$A$18</definedName>
    <definedName name="oknTaxable_3">Invoice!$A$19</definedName>
    <definedName name="oknTaxable_4">Invoice!$A$20</definedName>
    <definedName name="oknTaxable_5">Invoice!$A$21</definedName>
    <definedName name="oknTaxable_6">Invoice!$A$22</definedName>
    <definedName name="oknTaxable_7">Invoice!$A$23</definedName>
    <definedName name="oknTaxable_8">Invoice!$A$24</definedName>
    <definedName name="oknTaxable_9">Invoice!$A$25</definedName>
    <definedName name="oknTaxTotalIncludingShippingCost">Invoice!$A$11</definedName>
    <definedName name="oknTaxType">Invoice!$A$8</definedName>
    <definedName name="oknTotal">Invoice!$K$39</definedName>
    <definedName name="oknWhoAddress">Invoice!$E$10</definedName>
    <definedName name="oknWhoCityStateZip">Invoice!$E$11</definedName>
    <definedName name="oknWhoCountry">Invoice!$E$13</definedName>
    <definedName name="oknWhoEmail">Invoice!$I$11</definedName>
    <definedName name="oknWhoID">Invoice!$I$9</definedName>
    <definedName name="oknWhoName">Invoice!$E$9</definedName>
    <definedName name="oknWhoPhone">Invoice!$I$10</definedName>
    <definedName name="oknWhoZipPostcode">Invoice!$E$12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Invoice!$D$2:$K$52</definedName>
    <definedName name="_xlnm.Print_Titles" localSheetId="0">Invoice!$2:$21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34" i="1" l="1"/>
  <c r="Z33" i="1"/>
  <c r="Z32" i="1"/>
  <c r="Z31" i="1"/>
  <c r="Z30" i="1"/>
  <c r="Z29" i="1"/>
  <c r="Z28" i="1"/>
  <c r="Z27" i="1"/>
  <c r="Z26" i="1"/>
  <c r="Z25" i="1"/>
  <c r="Z24" i="1"/>
  <c r="Z23" i="1"/>
  <c r="Z22" i="1"/>
  <c r="Z21" i="1"/>
  <c r="Z20" i="1"/>
  <c r="Z19" i="1"/>
  <c r="Z18" i="1"/>
  <c r="Z17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K37" i="1"/>
  <c r="K35" i="1"/>
  <c r="K36" i="1" s="1"/>
  <c r="K40" i="1" l="1"/>
  <c r="K39" i="1" l="1"/>
  <c r="K41" i="1" s="1"/>
</calcChain>
</file>

<file path=xl/sharedStrings.xml><?xml version="1.0" encoding="utf-8"?>
<sst xmlns="http://schemas.openxmlformats.org/spreadsheetml/2006/main" count="70" uniqueCount="63">
  <si>
    <t>DATE:</t>
  </si>
  <si>
    <t>SHIPPING &amp; HANDLING</t>
  </si>
  <si>
    <t>TOTAL</t>
  </si>
  <si>
    <t>Price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</si>
  <si>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</si>
  <si>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</si>
  <si>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</si>
  <si>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</si>
  <si>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</si>
  <si>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</si>
  <si>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</si>
  <si>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</si>
  <si>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Name</t>
  </si>
  <si>
    <t>INVOICE #:</t>
  </si>
  <si>
    <t>Sales Rep. Name</t>
  </si>
  <si>
    <t>Ship Date</t>
  </si>
  <si>
    <t>Ship Via</t>
  </si>
  <si>
    <t>Terms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</si>
  <si>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</si>
  <si>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</si>
  <si>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</si>
  <si>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</si>
  <si>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</si>
  <si>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</si>
  <si>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</si>
  <si>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</si>
  <si>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</si>
  <si>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6" type="noConversion"/>
  </si>
  <si>
    <t>NOTES:</t>
  </si>
  <si>
    <t>APPLIED</t>
  </si>
  <si>
    <t>Need a different invoice layout? Visit our invoice template collection.</t>
  </si>
  <si>
    <t>InvoicingTemplates.com</t>
  </si>
  <si>
    <t>BILL TO</t>
  </si>
  <si>
    <t>SHIP TO</t>
  </si>
  <si>
    <t>Address</t>
  </si>
  <si>
    <t>City, State ZIP</t>
  </si>
  <si>
    <t>Country</t>
  </si>
  <si>
    <t>Contact</t>
  </si>
  <si>
    <t>Email</t>
  </si>
  <si>
    <t>Client #</t>
  </si>
  <si>
    <t>Pending</t>
  </si>
  <si>
    <t>PHOTOGRAPHY INVOICE</t>
  </si>
  <si>
    <t>Your Photography Business Name</t>
  </si>
  <si>
    <t>fields not used in this template</t>
  </si>
  <si>
    <t>Phone &amp;
Mobile</t>
  </si>
  <si>
    <t>Tax</t>
  </si>
  <si>
    <t>t2</t>
  </si>
  <si>
    <t>Item#</t>
  </si>
  <si>
    <t>IMAGES PURCHASED</t>
  </si>
  <si>
    <t>CD?</t>
  </si>
  <si>
    <t>DOUBLES?</t>
  </si>
  <si>
    <t># in ROLL</t>
  </si>
  <si>
    <t>COLOR / B&amp;W</t>
  </si>
  <si>
    <t>GLOSSY / MATTE</t>
  </si>
  <si>
    <t>DIMENSIONS</t>
  </si>
  <si>
    <t>ROLL</t>
  </si>
  <si>
    <t>Qty</t>
  </si>
  <si>
    <t>LINE TOTAL</t>
  </si>
  <si>
    <t>c8005</t>
  </si>
  <si>
    <t>Photography Receipt Format (Detail) - 49, New Orleans[17], Louisiana, 391495, 343829, 7001138632866919310?+13.86%, 169.4 sq mi, 438.7 km2, 2,311/sq mi, 892/km2, 30°03′12″N 89°56′04″W? / ?30.0534°N 89.9345°W? / 30.0534; -89.9345? (New Orleans)</t>
  </si>
  <si>
    <t>Photography Receipt Template (Detail)c8005 - 49, New Orleans[17], Louisiana, 391495, 343829, 7001138632866919310?+13.86%, 169.4 sq mi, 438.7 km2, 2,311/sq mi, 892/km2, 30°03′12″N 89°56′04″W? / ?30.0534°N 89.9345°W? / 30.0534; -89.9345? (New Orleans)</t>
  </si>
  <si>
    <t>Photography Receipt Format (Detail) - 50, Wichita, Kansas, 389902, 382368, 7000197035316762910?+1.97%, 160.4 sq mi, 415.4 km2, 2,431/sq mi, 939/km2, 37°41′27″N 97°20′45″W? / ?37.6907°N 97.3459°W? / 37.6907; -97.3459? (Wichita)</t>
  </si>
  <si>
    <t>Photography Receipt Template (Detail)c8005 - 50, Wichita, Kansas, 389902, 382368, 7000197035316762910?+1.97%, 160.4 sq mi, 415.4 km2, 2,431/sq mi, 939/km2, 37°41′27″N 97°20′45″W? / ?37.6907°N 97.3459°W? / 37.6907; -97.3459? (Wichita)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</si>
</sst>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2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1"/>
      <color theme="1" tint="0.249977111117893"/>
      <name val="Arial Black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9"/>
      <color theme="1" tint="0.249977111117893"/>
      <name val="Arial Black"/>
      <family val="2"/>
    </font>
    <font>
      <sz val="14"/>
      <color theme="3" tint="0.39997558519241921"/>
      <name val="Arial Black"/>
      <family val="2"/>
    </font>
    <font>
      <b/>
      <sz val="9"/>
      <color theme="1" tint="0.34998626667073579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b/>
      <sz val="10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4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/>
      <bottom style="slantDashDot">
        <color theme="4" tint="0.39991454817346722"/>
      </bottom>
      <diagonal/>
    </border>
    <border>
      <left/>
      <right/>
      <top style="slantDashDot">
        <color theme="4" tint="0.3999145481734672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5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33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2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7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right" indent="1"/>
    </xf>
    <xf numFmtId="0" fontId="16" fillId="0" borderId="0" xfId="0" applyFont="1" applyAlignment="1">
      <alignment horizontal="right"/>
    </xf>
    <xf numFmtId="0" fontId="0" fillId="3" borderId="0" xfId="0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7" fillId="0" borderId="0" xfId="0" applyFont="1"/>
    <xf numFmtId="0" fontId="15" fillId="3" borderId="0" xfId="0" applyFont="1" applyFill="1"/>
    <xf numFmtId="0" fontId="15" fillId="0" borderId="0" xfId="0" applyFont="1"/>
    <xf numFmtId="0" fontId="7" fillId="3" borderId="0" xfId="0" applyFont="1" applyFill="1"/>
    <xf numFmtId="0" fontId="7" fillId="0" borderId="0" xfId="0" applyFont="1" applyProtection="1">
      <protection locked="0" hidden="1"/>
    </xf>
    <xf numFmtId="171" fontId="8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horizontal="right"/>
      <protection locked="0" hidden="1"/>
    </xf>
    <xf numFmtId="0" fontId="8" fillId="3" borderId="0" xfId="0" applyFont="1" applyFill="1"/>
    <xf numFmtId="0" fontId="13" fillId="0" borderId="0" xfId="0" applyFont="1" applyAlignment="1">
      <alignment horizontal="center"/>
    </xf>
    <xf numFmtId="14" fontId="8" fillId="0" borderId="18" xfId="0" applyNumberFormat="1" applyFont="1" applyBorder="1" applyAlignment="1" applyProtection="1">
      <alignment horizontal="center"/>
      <protection locked="0"/>
    </xf>
    <xf numFmtId="14" fontId="8" fillId="0" borderId="18" xfId="0" applyNumberFormat="1" applyFont="1" applyBorder="1" applyProtection="1">
      <protection locked="0"/>
    </xf>
    <xf numFmtId="0" fontId="8" fillId="0" borderId="18" xfId="0" applyFont="1" applyBorder="1" applyAlignment="1" applyProtection="1">
      <alignment horizontal="center"/>
      <protection locked="0"/>
    </xf>
    <xf numFmtId="166" fontId="8" fillId="0" borderId="19" xfId="0" applyNumberFormat="1" applyFont="1" applyBorder="1" applyProtection="1">
      <protection locked="0"/>
    </xf>
    <xf numFmtId="168" fontId="8" fillId="0" borderId="19" xfId="0" applyNumberFormat="1" applyFont="1" applyBorder="1" applyAlignment="1" applyProtection="1">
      <alignment horizontal="right"/>
      <protection locked="0"/>
    </xf>
    <xf numFmtId="44" fontId="8" fillId="0" borderId="0" xfId="0" applyNumberFormat="1" applyFont="1" applyAlignment="1">
      <alignment horizontal="left"/>
    </xf>
    <xf numFmtId="166" fontId="8" fillId="2" borderId="20" xfId="0" applyNumberFormat="1" applyFont="1" applyFill="1" applyBorder="1" applyProtection="1">
      <protection locked="0"/>
    </xf>
    <xf numFmtId="168" fontId="8" fillId="2" borderId="20" xfId="0" applyNumberFormat="1" applyFont="1" applyFill="1" applyBorder="1" applyAlignment="1" applyProtection="1">
      <alignment horizontal="right"/>
      <protection locked="0"/>
    </xf>
    <xf numFmtId="165" fontId="8" fillId="0" borderId="0" xfId="0" applyNumberFormat="1" applyFont="1" applyAlignment="1">
      <alignment horizontal="left"/>
    </xf>
    <xf numFmtId="166" fontId="8" fillId="0" borderId="20" xfId="0" applyNumberFormat="1" applyFont="1" applyBorder="1" applyProtection="1">
      <protection locked="0"/>
    </xf>
    <xf numFmtId="168" fontId="8" fillId="0" borderId="20" xfId="0" applyNumberFormat="1" applyFont="1" applyBorder="1" applyAlignment="1" applyProtection="1">
      <alignment horizontal="right"/>
      <protection locked="0"/>
    </xf>
    <xf numFmtId="166" fontId="8" fillId="2" borderId="21" xfId="0" applyNumberFormat="1" applyFont="1" applyFill="1" applyBorder="1" applyProtection="1">
      <protection locked="0"/>
    </xf>
    <xf numFmtId="168" fontId="8" fillId="2" borderId="21" xfId="0" applyNumberFormat="1" applyFont="1" applyFill="1" applyBorder="1" applyAlignment="1" applyProtection="1">
      <alignment horizontal="right"/>
      <protection locked="0"/>
    </xf>
    <xf numFmtId="43" fontId="8" fillId="0" borderId="18" xfId="0" applyNumberFormat="1" applyFont="1" applyBorder="1" applyAlignment="1" applyProtection="1">
      <alignment horizontal="right"/>
      <protection hidden="1"/>
    </xf>
    <xf numFmtId="0" fontId="8" fillId="0" borderId="0" xfId="0" applyFont="1" applyAlignment="1">
      <alignment wrapText="1"/>
    </xf>
    <xf numFmtId="172" fontId="8" fillId="0" borderId="0" xfId="0" applyNumberFormat="1" applyFont="1" applyAlignment="1" applyProtection="1">
      <alignment horizontal="right"/>
      <protection locked="0"/>
    </xf>
    <xf numFmtId="10" fontId="8" fillId="0" borderId="0" xfId="0" applyNumberFormat="1" applyFont="1" applyAlignment="1">
      <alignment horizontal="right"/>
    </xf>
    <xf numFmtId="43" fontId="8" fillId="0" borderId="18" xfId="0" applyNumberFormat="1" applyFont="1" applyBorder="1" applyAlignment="1" applyProtection="1">
      <alignment horizontal="right"/>
      <protection locked="0" hidden="1"/>
    </xf>
    <xf numFmtId="43" fontId="8" fillId="0" borderId="0" xfId="0" applyNumberFormat="1" applyFont="1" applyAlignment="1">
      <alignment horizontal="left"/>
    </xf>
    <xf numFmtId="0" fontId="13" fillId="0" borderId="0" xfId="0" applyFont="1" applyAlignment="1">
      <alignment horizontal="right"/>
    </xf>
    <xf numFmtId="43" fontId="8" fillId="0" borderId="4" xfId="0" applyNumberFormat="1" applyFont="1" applyBorder="1" applyAlignment="1" applyProtection="1">
      <alignment horizontal="right"/>
      <protection locked="0" hidden="1"/>
    </xf>
    <xf numFmtId="0" fontId="17" fillId="4" borderId="18" xfId="0" applyFont="1" applyFill="1" applyBorder="1" applyAlignment="1">
      <alignment horizontal="center" vertical="center"/>
    </xf>
    <xf numFmtId="0" fontId="13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2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22" fillId="0" borderId="0" xfId="0" applyFont="1" applyAlignment="1">
      <alignment horizontal="left"/>
    </xf>
    <xf numFmtId="0" fontId="23" fillId="0" borderId="0" xfId="0" applyFont="1" applyAlignment="1">
      <alignment horizontal="right"/>
    </xf>
    <xf numFmtId="0" fontId="18" fillId="7" borderId="0" xfId="0" applyFont="1" applyFill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top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>
      <alignment horizontal="right" vertical="top" wrapText="1"/>
    </xf>
    <xf numFmtId="49" fontId="8" fillId="0" borderId="19" xfId="0" applyNumberFormat="1" applyFont="1" applyBorder="1" applyAlignment="1" applyProtection="1">
      <alignment horizontal="left"/>
      <protection locked="0"/>
    </xf>
    <xf numFmtId="49" fontId="8" fillId="2" borderId="20" xfId="0" applyNumberFormat="1" applyFont="1" applyFill="1" applyBorder="1" applyAlignment="1" applyProtection="1">
      <alignment horizontal="left"/>
      <protection locked="0"/>
    </xf>
    <xf numFmtId="49" fontId="8" fillId="0" borderId="20" xfId="0" applyNumberFormat="1" applyFont="1" applyBorder="1" applyAlignment="1" applyProtection="1">
      <alignment horizontal="left"/>
      <protection locked="0"/>
    </xf>
    <xf numFmtId="49" fontId="8" fillId="2" borderId="21" xfId="0" applyNumberFormat="1" applyFont="1" applyFill="1" applyBorder="1" applyAlignment="1" applyProtection="1">
      <alignment horizontal="left"/>
      <protection locked="0"/>
    </xf>
    <xf numFmtId="0" fontId="0" fillId="8" borderId="0" xfId="0" applyFill="1" applyProtection="1">
      <protection locked="0" hidden="1"/>
    </xf>
    <xf numFmtId="0" fontId="0" fillId="8" borderId="0" xfId="0" applyFill="1"/>
    <xf numFmtId="0" fontId="17" fillId="4" borderId="7" xfId="0" applyFont="1" applyFill="1" applyBorder="1" applyAlignment="1">
      <alignment horizontal="center" vertical="center"/>
    </xf>
    <xf numFmtId="0" fontId="7" fillId="0" borderId="25" xfId="0" applyFont="1" applyBorder="1"/>
    <xf numFmtId="0" fontId="6" fillId="0" borderId="25" xfId="0" applyFont="1" applyBorder="1" applyAlignment="1">
      <alignment horizontal="left"/>
    </xf>
    <xf numFmtId="0" fontId="7" fillId="0" borderId="25" xfId="0" applyFont="1" applyBorder="1" applyAlignment="1">
      <alignment horizontal="left"/>
    </xf>
    <xf numFmtId="0" fontId="8" fillId="0" borderId="19" xfId="0" applyFont="1" applyBorder="1" applyProtection="1">
      <protection locked="0"/>
    </xf>
    <xf numFmtId="0" fontId="8" fillId="2" borderId="20" xfId="0" applyFont="1" applyFill="1" applyBorder="1" applyProtection="1">
      <protection locked="0"/>
    </xf>
    <xf numFmtId="0" fontId="8" fillId="0" borderId="20" xfId="0" applyFont="1" applyBorder="1" applyProtection="1">
      <protection locked="0"/>
    </xf>
    <xf numFmtId="0" fontId="8" fillId="2" borderId="21" xfId="0" applyFont="1" applyFill="1" applyBorder="1" applyProtection="1">
      <protection locked="0"/>
    </xf>
    <xf numFmtId="169" fontId="8" fillId="0" borderId="19" xfId="0" applyNumberFormat="1" applyFont="1" applyBorder="1" applyAlignment="1" applyProtection="1">
      <alignment horizontal="left"/>
      <protection locked="0" hidden="1"/>
    </xf>
    <xf numFmtId="169" fontId="8" fillId="2" borderId="20" xfId="0" applyNumberFormat="1" applyFont="1" applyFill="1" applyBorder="1" applyAlignment="1" applyProtection="1">
      <alignment horizontal="left"/>
      <protection locked="0" hidden="1"/>
    </xf>
    <xf numFmtId="169" fontId="8" fillId="0" borderId="20" xfId="0" applyNumberFormat="1" applyFont="1" applyBorder="1" applyAlignment="1" applyProtection="1">
      <alignment horizontal="left"/>
      <protection locked="0" hidden="1"/>
    </xf>
    <xf numFmtId="169" fontId="8" fillId="2" borderId="21" xfId="0" applyNumberFormat="1" applyFont="1" applyFill="1" applyBorder="1" applyAlignment="1" applyProtection="1">
      <alignment horizontal="left"/>
      <protection locked="0" hidden="1"/>
    </xf>
    <xf numFmtId="0" fontId="12" fillId="0" borderId="26" xfId="0" applyFont="1" applyBorder="1"/>
    <xf numFmtId="0" fontId="24" fillId="9" borderId="19" xfId="0" applyFont="1" applyFill="1" applyBorder="1" applyAlignment="1">
      <alignment horizontal="center" vertical="center" wrapText="1"/>
    </xf>
    <xf numFmtId="0" fontId="24" fillId="9" borderId="18" xfId="0" applyFont="1" applyFill="1" applyBorder="1" applyAlignment="1">
      <alignment horizontal="center" vertical="center" wrapText="1"/>
    </xf>
    <xf numFmtId="0" fontId="10" fillId="0" borderId="0" xfId="1" applyAlignment="1" applyProtection="1">
      <protection locked="0" hidden="1"/>
    </xf>
    <xf numFmtId="0" fontId="10" fillId="8" borderId="0" xfId="1" applyFill="1" applyAlignment="1" applyProtection="1"/>
    <xf numFmtId="43" fontId="17" fillId="4" borderId="5" xfId="0" applyNumberFormat="1" applyFont="1" applyFill="1" applyBorder="1" applyAlignment="1" applyProtection="1">
      <alignment horizontal="center" vertical="center"/>
      <protection locked="0"/>
    </xf>
    <xf numFmtId="170" fontId="17" fillId="4" borderId="5" xfId="0" applyNumberFormat="1" applyFont="1" applyFill="1" applyBorder="1" applyAlignment="1" applyProtection="1">
      <alignment horizontal="center" vertical="center"/>
      <protection locked="0"/>
    </xf>
    <xf numFmtId="0" fontId="17" fillId="4" borderId="1" xfId="0" applyFont="1" applyFill="1" applyBorder="1" applyAlignment="1" applyProtection="1">
      <alignment horizontal="centerContinuous" vertical="center"/>
      <protection locked="0"/>
    </xf>
    <xf numFmtId="0" fontId="8" fillId="0" borderId="0" xfId="0" applyFont="1" applyAlignment="1" applyProtection="1">
      <alignment horizontal="right"/>
      <protection locked="0"/>
    </xf>
    <xf numFmtId="0" fontId="0" fillId="0" borderId="16" xfId="0" applyBorder="1"/>
    <xf numFmtId="0" fontId="0" fillId="0" borderId="17" xfId="0" applyBorder="1"/>
    <xf numFmtId="0" fontId="0" fillId="0" borderId="28" xfId="0" applyBorder="1"/>
    <xf numFmtId="0" fontId="0" fillId="0" borderId="29" xfId="0" applyBorder="1"/>
    <xf numFmtId="0" fontId="0" fillId="0" borderId="2" xfId="0" applyBorder="1"/>
    <xf numFmtId="0" fontId="0" fillId="0" borderId="3" xfId="0" applyBorder="1"/>
    <xf numFmtId="0" fontId="13" fillId="6" borderId="19" xfId="0" applyFont="1" applyFill="1" applyBorder="1" applyAlignment="1">
      <alignment horizontal="center" vertical="center" wrapText="1"/>
    </xf>
    <xf numFmtId="0" fontId="1" fillId="0" borderId="0" xfId="8"/>
    <xf numFmtId="164" fontId="10" fillId="5" borderId="0" xfId="1" applyNumberFormat="1" applyFill="1" applyAlignment="1" applyProtection="1">
      <alignment horizontal="center" vertical="center"/>
      <protection locked="0"/>
    </xf>
    <xf numFmtId="0" fontId="11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center" vertical="center"/>
    </xf>
    <xf numFmtId="0" fontId="8" fillId="0" borderId="8" xfId="0" applyFont="1" applyBorder="1" applyAlignment="1" applyProtection="1">
      <alignment horizontal="left" vertical="top" wrapText="1"/>
      <protection locked="0"/>
    </xf>
    <xf numFmtId="0" fontId="8" fillId="0" borderId="9" xfId="0" applyFont="1" applyBorder="1" applyAlignment="1" applyProtection="1">
      <alignment horizontal="left" vertical="top" wrapText="1"/>
      <protection locked="0"/>
    </xf>
    <xf numFmtId="0" fontId="8" fillId="0" borderId="10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0" fontId="8" fillId="0" borderId="12" xfId="0" applyFont="1" applyBorder="1" applyAlignment="1" applyProtection="1">
      <alignment horizontal="left" vertical="top" wrapText="1"/>
      <protection locked="0"/>
    </xf>
    <xf numFmtId="0" fontId="8" fillId="0" borderId="13" xfId="0" applyFont="1" applyBorder="1" applyAlignment="1" applyProtection="1">
      <alignment horizontal="left" vertical="top" wrapText="1"/>
      <protection locked="0"/>
    </xf>
    <xf numFmtId="0" fontId="8" fillId="0" borderId="14" xfId="0" applyFont="1" applyBorder="1" applyAlignment="1" applyProtection="1">
      <alignment horizontal="left" vertical="top" wrapText="1"/>
      <protection locked="0"/>
    </xf>
    <xf numFmtId="0" fontId="8" fillId="0" borderId="15" xfId="0" applyFont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27" fillId="6" borderId="22" xfId="0" applyFont="1" applyFill="1" applyBorder="1" applyAlignment="1">
      <alignment horizontal="center" vertical="center"/>
    </xf>
    <xf numFmtId="0" fontId="27" fillId="6" borderId="23" xfId="0" applyFont="1" applyFill="1" applyBorder="1" applyAlignment="1">
      <alignment horizontal="center" vertical="center"/>
    </xf>
    <xf numFmtId="0" fontId="27" fillId="6" borderId="24" xfId="0" applyFont="1" applyFill="1" applyBorder="1" applyAlignment="1">
      <alignment horizontal="center" vertical="center"/>
    </xf>
    <xf numFmtId="0" fontId="20" fillId="6" borderId="0" xfId="0" applyFont="1" applyFill="1" applyAlignment="1">
      <alignment horizontal="left"/>
    </xf>
    <xf numFmtId="0" fontId="21" fillId="6" borderId="0" xfId="0" applyFont="1" applyFill="1" applyAlignment="1" applyProtection="1">
      <alignment horizontal="left" vertical="center"/>
      <protection locked="0"/>
    </xf>
    <xf numFmtId="0" fontId="13" fillId="6" borderId="0" xfId="0" applyFont="1" applyFill="1" applyAlignment="1">
      <alignment horizontal="left" vertical="center"/>
    </xf>
    <xf numFmtId="167" fontId="7" fillId="0" borderId="0" xfId="0" applyNumberFormat="1" applyFont="1" applyAlignment="1" applyProtection="1">
      <alignment horizontal="center" shrinkToFit="1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0" fontId="27" fillId="6" borderId="0" xfId="0" applyFont="1" applyFill="1" applyAlignment="1">
      <alignment horizontal="center" vertical="center"/>
    </xf>
    <xf numFmtId="0" fontId="8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13" fillId="0" borderId="0" xfId="0" applyFont="1" applyAlignment="1">
      <alignment horizontal="left" wrapText="1"/>
    </xf>
    <xf numFmtId="0" fontId="17" fillId="4" borderId="18" xfId="0" applyFont="1" applyFill="1" applyBorder="1" applyAlignment="1">
      <alignment horizontal="center" vertical="center"/>
    </xf>
    <xf numFmtId="0" fontId="8" fillId="0" borderId="18" xfId="0" applyFont="1" applyBorder="1" applyAlignment="1" applyProtection="1">
      <alignment horizontal="center"/>
      <protection locked="0"/>
    </xf>
    <xf numFmtId="0" fontId="8" fillId="0" borderId="27" xfId="0" applyFont="1" applyBorder="1" applyAlignment="1" applyProtection="1">
      <alignment horizontal="center"/>
      <protection locked="0"/>
    </xf>
    <xf numFmtId="0" fontId="17" fillId="4" borderId="27" xfId="0" applyFont="1" applyFill="1" applyBorder="1" applyAlignment="1">
      <alignment horizontal="center" vertical="center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E5DAF89C-D1C1-454A-9088-C66DC306E0DF}"/>
    <cellStyle name="Normal 7" xfId="8" xr:uid="{25050624-8733-4B9B-B2F1-470684B71E5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photography-detail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photography-detail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1</xdr:row>
      <xdr:rowOff>0</xdr:rowOff>
    </xdr:from>
    <xdr:to>
      <xdr:col>24</xdr:col>
      <xdr:colOff>2048586</xdr:colOff>
      <xdr:row>10</xdr:row>
      <xdr:rowOff>171813</xdr:rowOff>
    </xdr:to>
    <xdr:pic>
      <xdr:nvPicPr>
        <xdr:cNvPr id="16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163B58-E4FC-4F3B-908B-51B88EB905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50" y="790575"/>
          <a:ext cx="5096586" cy="2600688"/>
        </a:xfrm>
        <a:prstGeom prst="rect">
          <a:avLst/>
        </a:prstGeom>
      </xdr:spPr>
    </xdr:pic>
    <xdr:clientData/>
  </xdr:twoCellAnchor>
  <xdr:twoCellAnchor>
    <xdr:from>
      <xdr:col>13</xdr:col>
      <xdr:colOff>3175</xdr:colOff>
      <xdr:row>1</xdr:row>
      <xdr:rowOff>127000</xdr:rowOff>
    </xdr:from>
    <xdr:to>
      <xdr:col>21</xdr:col>
      <xdr:colOff>479425</xdr:colOff>
      <xdr:row>9</xdr:row>
      <xdr:rowOff>206375</xdr:rowOff>
    </xdr:to>
    <xdr:sp macro="" textlink="">
      <xdr:nvSpPr>
        <xdr:cNvPr id="14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D9B2F8A-6FE9-FD38-8C1B-B6DFD14689E6}"/>
            </a:ext>
          </a:extLst>
        </xdr:cNvPr>
        <xdr:cNvSpPr txBox="1"/>
      </xdr:nvSpPr>
      <xdr:spPr>
        <a:xfrm>
          <a:off x="6175375" y="91757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c8005.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2</xdr:col>
      <xdr:colOff>38100</xdr:colOff>
      <xdr:row>1</xdr:row>
      <xdr:rowOff>365125</xdr:rowOff>
    </xdr:from>
    <xdr:to>
      <xdr:col>3</xdr:col>
      <xdr:colOff>711200</xdr:colOff>
      <xdr:row>4</xdr:row>
      <xdr:rowOff>57150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79B0255-85CB-9776-9834-968B7562FB0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1155700"/>
          <a:ext cx="749300" cy="673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97AA40-5F43-4DB4-AC6D-D0A4A008CD0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9A5AFDC-7276-438E-85D4-DA644225B0E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BED6912C-2123-453C-93EE-A6A01E062BE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7EEE79D1-98F0-4F05-9625-9D7053ABF19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1134FE89-D153-4772-B212-35BE1D75B95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46B826F3-CA58-4857-8BF1-D91373A6787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65AEEFFA-A927-4362-B0CB-0A01FDA84D6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5555B844-119F-4C0C-8041-1838F8B2BD2A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6F1DC902-AC85-D24A-2AD1-1AC08D8C82F3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53F9F683-3529-9229-D216-3254ABF5C729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798859FB-BCE5-2E80-752F-2F013CE0053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Green Yellow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invoicingtemplate.com/photography-detail.html" TargetMode="External"/><Relationship Id="rId7" Type="http://schemas.openxmlformats.org/officeDocument/2006/relationships/hyperlink" Target="http://www.invoicingtemplate.com/photography-detail.html" TargetMode="External"/><Relationship Id="rId2" Type="http://schemas.openxmlformats.org/officeDocument/2006/relationships/hyperlink" Target="http://www.invoicingtemplate.com/photography-detail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photography-detail.html" TargetMode="External"/><Relationship Id="rId5" Type="http://schemas.openxmlformats.org/officeDocument/2006/relationships/hyperlink" Target="http://www.invoicingtemplate.com/photography-detail.html" TargetMode="External"/><Relationship Id="rId4" Type="http://schemas.openxmlformats.org/officeDocument/2006/relationships/hyperlink" Target="http://www.invoicingtemplate.com/photography-detail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C996"/>
  <sheetViews>
    <sheetView showGridLines="0" showRowColHeaders="0" showZeros="0" tabSelected="1" showOutlineSymbols="0" topLeftCell="C1" workbookViewId="0">
      <selection activeCell="E9" sqref="E9:G9"/>
    </sheetView>
  </sheetViews>
  <sheetFormatPr defaultColWidth="9.140625" defaultRowHeight="12.75" x14ac:dyDescent="0.2"/>
  <cols>
    <col min="1" max="1" width="8.85546875" style="4" hidden="1" customWidth="1"/>
    <col min="2" max="2" width="11.140625" style="4" hidden="1" customWidth="1"/>
    <col min="3" max="3" width="1.140625" customWidth="1"/>
    <col min="4" max="4" width="11.42578125" customWidth="1"/>
    <col min="5" max="5" width="14.42578125" customWidth="1"/>
    <col min="6" max="6" width="12.140625" customWidth="1"/>
    <col min="7" max="7" width="10.28515625" customWidth="1"/>
    <col min="8" max="8" width="9.85546875" customWidth="1"/>
    <col min="9" max="9" width="10.28515625" customWidth="1"/>
    <col min="10" max="10" width="9.85546875" customWidth="1"/>
    <col min="11" max="11" width="11.28515625" customWidth="1"/>
    <col min="12" max="12" width="0.85546875" customWidth="1"/>
    <col min="13" max="13" width="1" style="16" customWidth="1"/>
    <col min="14" max="14" width="2.85546875" customWidth="1"/>
    <col min="15" max="15" width="10" customWidth="1"/>
    <col min="16" max="16" width="7.28515625" customWidth="1"/>
    <col min="17" max="18" width="4.7109375" customWidth="1"/>
    <col min="19" max="19" width="2.140625" customWidth="1"/>
    <col min="25" max="25" width="33.42578125" customWidth="1"/>
    <col min="26" max="35" width="0" hidden="1" customWidth="1"/>
  </cols>
  <sheetData>
    <row r="1" spans="1:991" s="70" customFormat="1" ht="62.25" customHeight="1" x14ac:dyDescent="0.2">
      <c r="A1" s="69"/>
      <c r="B1" s="69"/>
      <c r="AHP1" s="87" t="s">
        <v>60</v>
      </c>
      <c r="AIZ1" s="87" t="s">
        <v>62</v>
      </c>
      <c r="ALC1" s="87" t="s">
        <v>60</v>
      </c>
    </row>
    <row r="2" spans="1:991" s="21" customFormat="1" ht="41.25" customHeight="1" x14ac:dyDescent="0.45">
      <c r="A2" s="17"/>
      <c r="B2" s="17"/>
      <c r="C2" s="18"/>
      <c r="D2" s="18"/>
      <c r="E2" s="57" t="s">
        <v>42</v>
      </c>
      <c r="F2" s="2"/>
      <c r="G2" s="19"/>
      <c r="H2" s="19"/>
      <c r="I2" s="19"/>
      <c r="J2" s="19"/>
      <c r="K2" s="58" t="s">
        <v>41</v>
      </c>
      <c r="L2" s="11"/>
      <c r="M2" s="20"/>
      <c r="N2" s="120" t="s">
        <v>7</v>
      </c>
      <c r="O2" s="120"/>
      <c r="P2" s="120"/>
      <c r="Q2" s="120"/>
      <c r="R2" s="120"/>
      <c r="V2" s="19"/>
      <c r="W2" s="19"/>
    </row>
    <row r="3" spans="1:991" s="18" customFormat="1" ht="18" customHeight="1" x14ac:dyDescent="0.2">
      <c r="A3" s="17"/>
      <c r="B3" s="17"/>
      <c r="E3" s="18" t="s">
        <v>21</v>
      </c>
      <c r="M3" s="54"/>
      <c r="N3" s="121" t="s">
        <v>58</v>
      </c>
      <c r="O3" s="121"/>
      <c r="P3" s="121"/>
      <c r="Q3" s="121"/>
      <c r="R3" s="121"/>
    </row>
    <row r="4" spans="1:991" s="19" customFormat="1" ht="18" customHeight="1" x14ac:dyDescent="0.2">
      <c r="A4" s="17"/>
      <c r="B4" s="17"/>
      <c r="C4" s="18"/>
      <c r="D4" s="18"/>
      <c r="E4" t="s">
        <v>22</v>
      </c>
      <c r="F4" s="18"/>
      <c r="G4" s="18"/>
      <c r="H4" s="18"/>
      <c r="I4" s="7" t="s">
        <v>0</v>
      </c>
      <c r="J4" s="123"/>
      <c r="K4" s="123"/>
      <c r="L4" s="12"/>
      <c r="M4" s="55"/>
      <c r="N4" s="122" t="s">
        <v>8</v>
      </c>
      <c r="O4" s="122"/>
      <c r="P4" s="122"/>
      <c r="Q4" s="122"/>
      <c r="R4" s="122"/>
      <c r="Y4" s="21"/>
      <c r="Z4" s="21"/>
      <c r="AA4" s="21"/>
      <c r="AB4" s="21"/>
    </row>
    <row r="5" spans="1:991" s="19" customFormat="1" ht="18" customHeight="1" x14ac:dyDescent="0.2">
      <c r="A5" s="17"/>
      <c r="B5" s="17"/>
      <c r="C5" s="18"/>
      <c r="D5" s="18"/>
      <c r="E5" t="s">
        <v>23</v>
      </c>
      <c r="F5" s="18"/>
      <c r="G5" s="18"/>
      <c r="H5" s="18"/>
      <c r="I5" s="7" t="s">
        <v>13</v>
      </c>
      <c r="J5" s="124"/>
      <c r="K5" s="124"/>
      <c r="L5" s="13"/>
      <c r="M5" s="55"/>
      <c r="N5" s="121" t="s">
        <v>40</v>
      </c>
      <c r="O5" s="121"/>
      <c r="P5" s="121"/>
      <c r="Q5" s="121"/>
      <c r="R5" s="121"/>
      <c r="Y5" s="18"/>
      <c r="Z5" s="18"/>
      <c r="AA5" s="18"/>
      <c r="AB5" s="18"/>
    </row>
    <row r="6" spans="1:991" s="19" customFormat="1" ht="10.5" customHeight="1" thickBot="1" x14ac:dyDescent="0.25">
      <c r="A6" s="23"/>
      <c r="B6" s="23"/>
      <c r="D6" s="72"/>
      <c r="E6" s="72"/>
      <c r="F6" s="72"/>
      <c r="G6" s="72"/>
      <c r="H6" s="72"/>
      <c r="I6" s="73"/>
      <c r="J6" s="73"/>
      <c r="K6" s="74"/>
      <c r="L6" s="13"/>
      <c r="M6" s="55"/>
      <c r="N6"/>
      <c r="O6"/>
      <c r="P6"/>
      <c r="Q6"/>
      <c r="R6"/>
    </row>
    <row r="7" spans="1:991" s="18" customFormat="1" ht="10.5" customHeight="1" x14ac:dyDescent="0.2">
      <c r="A7" s="17" t="s">
        <v>19</v>
      </c>
      <c r="B7" s="17"/>
      <c r="D7" s="83"/>
      <c r="E7" s="83"/>
      <c r="F7" s="83"/>
      <c r="G7" s="83"/>
      <c r="H7" s="83"/>
      <c r="I7" s="83"/>
      <c r="J7" s="83"/>
      <c r="K7" s="83"/>
      <c r="M7" s="54"/>
      <c r="N7"/>
      <c r="O7"/>
      <c r="P7"/>
      <c r="Q7"/>
      <c r="R7"/>
      <c r="X7" s="19"/>
      <c r="Y7" s="19"/>
      <c r="Z7" s="19"/>
      <c r="AA7" s="19"/>
      <c r="AB7" s="59" t="s">
        <v>43</v>
      </c>
      <c r="AC7" s="59"/>
      <c r="AD7" s="59"/>
      <c r="AE7" s="59"/>
      <c r="AF7" s="59"/>
    </row>
    <row r="8" spans="1:991" s="18" customFormat="1" ht="20.100000000000001" customHeight="1" x14ac:dyDescent="0.4">
      <c r="A8" s="17">
        <v>1</v>
      </c>
      <c r="B8" s="10"/>
      <c r="D8" s="125" t="s">
        <v>32</v>
      </c>
      <c r="E8" s="125"/>
      <c r="F8" s="125"/>
      <c r="G8" s="125"/>
      <c r="H8" s="125"/>
      <c r="I8" s="125"/>
      <c r="J8" s="125"/>
      <c r="K8" s="125"/>
      <c r="L8" s="19"/>
      <c r="M8" s="55"/>
      <c r="N8"/>
      <c r="O8"/>
      <c r="P8"/>
      <c r="Q8"/>
      <c r="R8"/>
      <c r="X8" s="19"/>
      <c r="Y8" s="19"/>
      <c r="Z8" s="19"/>
      <c r="AA8" s="19"/>
      <c r="AB8" s="15" t="s">
        <v>33</v>
      </c>
      <c r="AC8"/>
      <c r="AD8"/>
    </row>
    <row r="9" spans="1:991" s="18" customFormat="1" ht="18" customHeight="1" x14ac:dyDescent="0.2">
      <c r="A9" s="17"/>
      <c r="B9" s="10"/>
      <c r="D9" s="61" t="s">
        <v>12</v>
      </c>
      <c r="E9" s="116"/>
      <c r="F9" s="116"/>
      <c r="G9" s="116"/>
      <c r="H9" s="61" t="s">
        <v>39</v>
      </c>
      <c r="I9" s="116"/>
      <c r="J9" s="116"/>
      <c r="K9" s="116"/>
      <c r="L9" s="19"/>
      <c r="M9" s="55"/>
      <c r="N9"/>
      <c r="O9"/>
      <c r="P9"/>
      <c r="Q9"/>
      <c r="R9"/>
      <c r="X9" s="2"/>
      <c r="Y9" s="2"/>
      <c r="Z9" s="21"/>
      <c r="AA9" s="21"/>
      <c r="AB9" s="14" t="s">
        <v>12</v>
      </c>
      <c r="AC9" s="126"/>
      <c r="AD9" s="126"/>
    </row>
    <row r="10" spans="1:991" s="3" customFormat="1" ht="37.5" customHeight="1" x14ac:dyDescent="0.2">
      <c r="A10" s="26">
        <v>0</v>
      </c>
      <c r="B10" s="27"/>
      <c r="D10" s="62" t="s">
        <v>34</v>
      </c>
      <c r="E10" s="111"/>
      <c r="F10" s="111"/>
      <c r="G10" s="111"/>
      <c r="H10" s="64" t="s">
        <v>44</v>
      </c>
      <c r="I10" s="111"/>
      <c r="J10" s="111"/>
      <c r="K10" s="111"/>
      <c r="M10" s="56"/>
      <c r="N10"/>
      <c r="O10"/>
      <c r="P10"/>
      <c r="Q10"/>
      <c r="R10"/>
      <c r="X10" s="52"/>
      <c r="Y10" s="52"/>
      <c r="Z10" s="52"/>
      <c r="AA10" s="52"/>
      <c r="AB10" s="14" t="s">
        <v>34</v>
      </c>
      <c r="AC10" s="127"/>
      <c r="AD10" s="127"/>
    </row>
    <row r="11" spans="1:991" s="3" customFormat="1" ht="18" customHeight="1" x14ac:dyDescent="0.2">
      <c r="A11" s="26">
        <v>0</v>
      </c>
      <c r="B11" s="27"/>
      <c r="D11" s="61" t="s">
        <v>35</v>
      </c>
      <c r="E11" s="116"/>
      <c r="F11" s="116"/>
      <c r="G11" s="116"/>
      <c r="H11" s="61" t="s">
        <v>38</v>
      </c>
      <c r="I11" s="116"/>
      <c r="J11" s="116"/>
      <c r="K11" s="116"/>
      <c r="M11" s="56"/>
      <c r="N11"/>
      <c r="O11"/>
      <c r="P11"/>
      <c r="Q11"/>
      <c r="R11"/>
      <c r="X11" s="19"/>
      <c r="Y11" s="19"/>
      <c r="Z11" s="19"/>
      <c r="AA11" s="19"/>
      <c r="AB11" s="14" t="s">
        <v>35</v>
      </c>
      <c r="AC11" s="126"/>
      <c r="AD11" s="126"/>
    </row>
    <row r="12" spans="1:991" s="3" customFormat="1" ht="18" hidden="1" customHeight="1" x14ac:dyDescent="0.2">
      <c r="A12" s="26">
        <v>0.08</v>
      </c>
      <c r="B12" s="27"/>
      <c r="D12" s="60"/>
      <c r="E12" s="116"/>
      <c r="F12" s="116"/>
      <c r="G12" s="116"/>
      <c r="H12" s="60"/>
      <c r="I12" s="60"/>
      <c r="J12" s="60"/>
      <c r="K12" s="60"/>
      <c r="M12" s="56"/>
      <c r="N12"/>
      <c r="O12"/>
      <c r="P12"/>
      <c r="Q12"/>
      <c r="R12"/>
      <c r="X12"/>
      <c r="Y12" s="128"/>
      <c r="Z12" s="128"/>
      <c r="AA12" s="128"/>
      <c r="AB12" s="14"/>
      <c r="AC12" s="126"/>
      <c r="AD12" s="126"/>
    </row>
    <row r="13" spans="1:991" s="3" customFormat="1" ht="18" hidden="1" customHeight="1" x14ac:dyDescent="0.2">
      <c r="A13" s="26"/>
      <c r="B13" s="27"/>
      <c r="D13" s="60"/>
      <c r="E13" s="116"/>
      <c r="F13" s="116"/>
      <c r="G13" s="116"/>
      <c r="K13" s="60"/>
      <c r="M13" s="28"/>
      <c r="N13"/>
      <c r="O13"/>
      <c r="P13"/>
      <c r="Q13"/>
      <c r="R13"/>
      <c r="X13" s="53"/>
      <c r="Y13" s="53"/>
      <c r="Z13" s="53"/>
      <c r="AA13" s="53"/>
      <c r="AB13" s="14" t="s">
        <v>36</v>
      </c>
      <c r="AC13" s="126"/>
      <c r="AD13" s="126"/>
    </row>
    <row r="14" spans="1:991" s="3" customFormat="1" ht="5.25" customHeight="1" x14ac:dyDescent="0.2">
      <c r="A14" s="26">
        <v>0.02</v>
      </c>
      <c r="B14" s="27"/>
      <c r="D14" s="60"/>
      <c r="F14" s="63"/>
      <c r="G14" s="63"/>
      <c r="H14" s="60"/>
      <c r="I14" s="60"/>
      <c r="J14" s="60"/>
      <c r="K14" s="60"/>
      <c r="M14" s="28"/>
      <c r="N14"/>
      <c r="O14"/>
      <c r="P14"/>
      <c r="Q14"/>
      <c r="R14"/>
      <c r="X14" s="53"/>
      <c r="Y14" s="53"/>
      <c r="Z14" s="53"/>
      <c r="AA14" s="53"/>
      <c r="AB14" s="14" t="s">
        <v>37</v>
      </c>
      <c r="AC14" s="126"/>
      <c r="AD14" s="126"/>
    </row>
    <row r="15" spans="1:991" s="3" customFormat="1" ht="23.25" customHeight="1" x14ac:dyDescent="0.2">
      <c r="A15" s="26"/>
      <c r="D15" s="117" t="s">
        <v>48</v>
      </c>
      <c r="E15" s="118"/>
      <c r="F15" s="118"/>
      <c r="G15" s="118"/>
      <c r="H15" s="118"/>
      <c r="I15" s="118"/>
      <c r="J15" s="118"/>
      <c r="K15" s="119"/>
      <c r="M15" s="28"/>
      <c r="N15"/>
      <c r="O15"/>
      <c r="P15"/>
      <c r="Q15"/>
      <c r="R15"/>
      <c r="X15" s="53"/>
      <c r="Y15" s="53"/>
      <c r="Z15" s="53"/>
      <c r="AA15" s="53"/>
      <c r="AB15" s="53"/>
    </row>
    <row r="16" spans="1:991" s="3" customFormat="1" ht="30.75" customHeight="1" x14ac:dyDescent="0.2">
      <c r="A16" s="3" t="s">
        <v>9</v>
      </c>
      <c r="B16" s="26" t="s">
        <v>18</v>
      </c>
      <c r="D16" s="85" t="s">
        <v>55</v>
      </c>
      <c r="E16" s="85" t="s">
        <v>54</v>
      </c>
      <c r="F16" s="85" t="s">
        <v>53</v>
      </c>
      <c r="G16" s="85" t="s">
        <v>52</v>
      </c>
      <c r="H16" s="84" t="s">
        <v>51</v>
      </c>
      <c r="I16" s="84" t="s">
        <v>50</v>
      </c>
      <c r="J16" s="84" t="s">
        <v>49</v>
      </c>
      <c r="K16" s="84" t="s">
        <v>57</v>
      </c>
      <c r="M16" s="28"/>
      <c r="N16"/>
      <c r="O16" s="98" t="s">
        <v>47</v>
      </c>
      <c r="P16"/>
      <c r="Q16"/>
      <c r="R16"/>
      <c r="U16"/>
      <c r="V16"/>
      <c r="W16"/>
      <c r="X16"/>
      <c r="Y16"/>
      <c r="Z16" s="98" t="s">
        <v>56</v>
      </c>
      <c r="AA16" s="98" t="s">
        <v>3</v>
      </c>
    </row>
    <row r="17" spans="1:35" s="3" customFormat="1" ht="15.95" customHeight="1" x14ac:dyDescent="0.2">
      <c r="A17" s="25"/>
      <c r="B17" s="25">
        <v>0</v>
      </c>
      <c r="D17" s="75"/>
      <c r="E17" s="75"/>
      <c r="F17" s="75"/>
      <c r="G17" s="75"/>
      <c r="H17" s="33">
        <v>0</v>
      </c>
      <c r="I17" s="34">
        <v>0</v>
      </c>
      <c r="J17" s="34"/>
      <c r="K17" s="79"/>
      <c r="M17" s="28"/>
      <c r="N17"/>
      <c r="O17" s="65"/>
      <c r="P17"/>
      <c r="Q17"/>
      <c r="R17"/>
      <c r="U17"/>
      <c r="V17"/>
      <c r="W17"/>
      <c r="X17"/>
      <c r="Y17"/>
      <c r="Z17" s="92">
        <f>IF(oknLinetotal_1=0,0,1)</f>
        <v>0</v>
      </c>
      <c r="AA17" s="93">
        <f>oknLinetotal_1</f>
        <v>0</v>
      </c>
    </row>
    <row r="18" spans="1:35" s="3" customFormat="1" ht="15.95" customHeight="1" x14ac:dyDescent="0.2">
      <c r="A18" s="25"/>
      <c r="B18" s="25">
        <v>0</v>
      </c>
      <c r="D18" s="76"/>
      <c r="E18" s="76"/>
      <c r="F18" s="76"/>
      <c r="G18" s="76"/>
      <c r="H18" s="36">
        <v>0</v>
      </c>
      <c r="I18" s="37">
        <v>0</v>
      </c>
      <c r="J18" s="37"/>
      <c r="K18" s="80"/>
      <c r="L18" s="29"/>
      <c r="M18" s="28"/>
      <c r="N18"/>
      <c r="O18" s="66"/>
      <c r="P18"/>
      <c r="Q18"/>
      <c r="R18"/>
      <c r="U18"/>
      <c r="V18"/>
      <c r="W18"/>
      <c r="X18"/>
      <c r="Y18"/>
      <c r="Z18" s="94">
        <f>IF(oknLinetotal_2=0,0,1)</f>
        <v>0</v>
      </c>
      <c r="AA18" s="95">
        <f>oknLinetotal_2</f>
        <v>0</v>
      </c>
      <c r="AB18" s="132" t="s">
        <v>11</v>
      </c>
      <c r="AC18" s="129"/>
      <c r="AD18" s="129" t="s">
        <v>14</v>
      </c>
      <c r="AE18" s="129"/>
      <c r="AF18" s="51" t="s">
        <v>15</v>
      </c>
      <c r="AG18" s="51" t="s">
        <v>16</v>
      </c>
      <c r="AH18" s="51" t="s">
        <v>17</v>
      </c>
      <c r="AI18" s="51" t="s">
        <v>10</v>
      </c>
    </row>
    <row r="19" spans="1:35" s="3" customFormat="1" ht="15.95" customHeight="1" x14ac:dyDescent="0.2">
      <c r="A19" s="25"/>
      <c r="B19" s="25">
        <v>0</v>
      </c>
      <c r="D19" s="77"/>
      <c r="E19" s="77"/>
      <c r="F19" s="77"/>
      <c r="G19" s="77"/>
      <c r="H19" s="39">
        <v>0</v>
      </c>
      <c r="I19" s="40">
        <v>0</v>
      </c>
      <c r="J19" s="40"/>
      <c r="K19" s="81"/>
      <c r="L19" s="6"/>
      <c r="M19" s="28"/>
      <c r="N19"/>
      <c r="O19" s="67"/>
      <c r="P19"/>
      <c r="Q19"/>
      <c r="R19"/>
      <c r="X19"/>
      <c r="Y19"/>
      <c r="Z19" s="94">
        <f>IF(oknLinetotal_3=0,0,1)</f>
        <v>0</v>
      </c>
      <c r="AA19" s="95">
        <f>oknLinetotal_3</f>
        <v>0</v>
      </c>
      <c r="AB19" s="131"/>
      <c r="AC19" s="130"/>
      <c r="AD19" s="130"/>
      <c r="AE19" s="130"/>
      <c r="AF19" s="30"/>
      <c r="AG19" s="31"/>
      <c r="AH19" s="32"/>
      <c r="AI19" s="30"/>
    </row>
    <row r="20" spans="1:35" s="3" customFormat="1" ht="14.1" customHeight="1" x14ac:dyDescent="0.2">
      <c r="A20" s="25"/>
      <c r="B20" s="25">
        <v>0</v>
      </c>
      <c r="D20" s="76"/>
      <c r="E20" s="76"/>
      <c r="F20" s="76"/>
      <c r="G20" s="76"/>
      <c r="H20" s="36">
        <v>0</v>
      </c>
      <c r="I20" s="37">
        <v>0</v>
      </c>
      <c r="J20" s="37"/>
      <c r="K20" s="80"/>
      <c r="M20" s="28"/>
      <c r="N20"/>
      <c r="O20" s="66"/>
      <c r="P20"/>
      <c r="Q20"/>
      <c r="R20"/>
      <c r="X20"/>
      <c r="Y20"/>
      <c r="Z20" s="94">
        <f>IF(oknLinetotal_4=0,0,1)</f>
        <v>0</v>
      </c>
      <c r="AA20" s="95">
        <f>oknLinetotal_4</f>
        <v>0</v>
      </c>
    </row>
    <row r="21" spans="1:35" s="3" customFormat="1" ht="18" customHeight="1" x14ac:dyDescent="0.2">
      <c r="A21" s="25"/>
      <c r="B21" s="25">
        <v>0</v>
      </c>
      <c r="D21" s="77"/>
      <c r="E21" s="77"/>
      <c r="F21" s="77"/>
      <c r="G21" s="77"/>
      <c r="H21" s="39">
        <v>0</v>
      </c>
      <c r="I21" s="40">
        <v>0</v>
      </c>
      <c r="J21" s="40"/>
      <c r="K21" s="81"/>
      <c r="L21" s="29"/>
      <c r="M21" s="28"/>
      <c r="N21"/>
      <c r="O21" s="67"/>
      <c r="P21"/>
      <c r="Q21"/>
      <c r="R21"/>
      <c r="X21"/>
      <c r="Y21"/>
      <c r="Z21" s="94">
        <f>IF(oknLinetotal_5=0,0,1)</f>
        <v>0</v>
      </c>
      <c r="AA21" s="95">
        <f>oknLinetotal_5</f>
        <v>0</v>
      </c>
      <c r="AB21" s="53"/>
    </row>
    <row r="22" spans="1:35" s="3" customFormat="1" ht="18" customHeight="1" x14ac:dyDescent="0.2">
      <c r="A22" s="25"/>
      <c r="B22" s="25">
        <v>0</v>
      </c>
      <c r="D22" s="76"/>
      <c r="E22" s="76"/>
      <c r="F22" s="76"/>
      <c r="G22" s="76"/>
      <c r="H22" s="36">
        <v>0</v>
      </c>
      <c r="I22" s="37">
        <v>0</v>
      </c>
      <c r="J22" s="37"/>
      <c r="K22" s="80"/>
      <c r="L22" s="35"/>
      <c r="M22" s="28"/>
      <c r="N22"/>
      <c r="O22" s="66"/>
      <c r="P22"/>
      <c r="Q22"/>
      <c r="R22"/>
      <c r="X22"/>
      <c r="Y22"/>
      <c r="Z22" s="94">
        <f>IF(oknLinetotal_6=0,0,1)</f>
        <v>0</v>
      </c>
      <c r="AA22" s="95">
        <f>oknLinetotal_6</f>
        <v>0</v>
      </c>
      <c r="AB22" s="53"/>
    </row>
    <row r="23" spans="1:35" s="3" customFormat="1" ht="18" customHeight="1" x14ac:dyDescent="0.2">
      <c r="A23" s="25"/>
      <c r="B23" s="25">
        <v>0</v>
      </c>
      <c r="D23" s="77"/>
      <c r="E23" s="77"/>
      <c r="F23" s="77"/>
      <c r="G23" s="77"/>
      <c r="H23" s="39">
        <v>0</v>
      </c>
      <c r="I23" s="40">
        <v>0</v>
      </c>
      <c r="J23" s="40"/>
      <c r="K23" s="81"/>
      <c r="L23" s="38"/>
      <c r="M23" s="28"/>
      <c r="N23"/>
      <c r="O23" s="67"/>
      <c r="P23"/>
      <c r="Q23"/>
      <c r="R23"/>
      <c r="X23"/>
      <c r="Y23"/>
      <c r="Z23" s="94">
        <f>IF(oknLinetotal_7=0,0,1)</f>
        <v>0</v>
      </c>
      <c r="AA23" s="95">
        <f>oknLinetotal_7</f>
        <v>0</v>
      </c>
      <c r="AB23"/>
    </row>
    <row r="24" spans="1:35" s="3" customFormat="1" ht="18" customHeight="1" x14ac:dyDescent="0.2">
      <c r="A24" s="25"/>
      <c r="B24" s="25">
        <v>0</v>
      </c>
      <c r="D24" s="76"/>
      <c r="E24" s="76"/>
      <c r="F24" s="76"/>
      <c r="G24" s="76"/>
      <c r="H24" s="36">
        <v>0</v>
      </c>
      <c r="I24" s="37">
        <v>0</v>
      </c>
      <c r="J24" s="37"/>
      <c r="K24" s="80"/>
      <c r="L24" s="38"/>
      <c r="M24" s="28"/>
      <c r="N24"/>
      <c r="O24" s="66"/>
      <c r="P24"/>
      <c r="Q24"/>
      <c r="R24"/>
      <c r="X24"/>
      <c r="Y24"/>
      <c r="Z24" s="94">
        <f>IF(oknLinetotal_8=0,0,1)</f>
        <v>0</v>
      </c>
      <c r="AA24" s="95">
        <f>oknLinetotal_8</f>
        <v>0</v>
      </c>
    </row>
    <row r="25" spans="1:35" s="3" customFormat="1" ht="18" customHeight="1" x14ac:dyDescent="0.2">
      <c r="A25" s="25"/>
      <c r="B25" s="25">
        <v>0</v>
      </c>
      <c r="D25" s="77"/>
      <c r="E25" s="77"/>
      <c r="F25" s="77"/>
      <c r="G25" s="77"/>
      <c r="H25" s="39">
        <v>0</v>
      </c>
      <c r="I25" s="40">
        <v>0</v>
      </c>
      <c r="J25" s="40"/>
      <c r="K25" s="81"/>
      <c r="L25" s="38"/>
      <c r="M25" s="28"/>
      <c r="N25"/>
      <c r="O25" s="67"/>
      <c r="P25"/>
      <c r="Q25"/>
      <c r="R25"/>
      <c r="X25"/>
      <c r="Y25"/>
      <c r="Z25" s="94">
        <f>IF(oknLinetotal_9=0,0,1)</f>
        <v>0</v>
      </c>
      <c r="AA25" s="95">
        <f>oknLinetotal_9</f>
        <v>0</v>
      </c>
    </row>
    <row r="26" spans="1:35" s="3" customFormat="1" ht="18" customHeight="1" x14ac:dyDescent="0.2">
      <c r="A26" s="25"/>
      <c r="B26" s="25">
        <v>0</v>
      </c>
      <c r="D26" s="76"/>
      <c r="E26" s="76"/>
      <c r="F26" s="76"/>
      <c r="G26" s="76"/>
      <c r="H26" s="36">
        <v>0</v>
      </c>
      <c r="I26" s="37">
        <v>0</v>
      </c>
      <c r="J26" s="37"/>
      <c r="K26" s="80"/>
      <c r="L26" s="38"/>
      <c r="M26" s="28"/>
      <c r="N26"/>
      <c r="O26" s="66"/>
      <c r="P26"/>
      <c r="Q26"/>
      <c r="R26"/>
      <c r="X26"/>
      <c r="Y26"/>
      <c r="Z26" s="94">
        <f>IF(oknLinetotal_10=0,0,1)</f>
        <v>0</v>
      </c>
      <c r="AA26" s="95">
        <f>oknLinetotal_10</f>
        <v>0</v>
      </c>
    </row>
    <row r="27" spans="1:35" s="3" customFormat="1" ht="18" customHeight="1" x14ac:dyDescent="0.2">
      <c r="A27" s="25"/>
      <c r="B27" s="25">
        <v>0</v>
      </c>
      <c r="D27" s="77"/>
      <c r="E27" s="77"/>
      <c r="F27" s="77"/>
      <c r="G27" s="77"/>
      <c r="H27" s="39">
        <v>0</v>
      </c>
      <c r="I27" s="40">
        <v>0</v>
      </c>
      <c r="J27" s="40"/>
      <c r="K27" s="81"/>
      <c r="L27" s="38"/>
      <c r="M27" s="28"/>
      <c r="N27"/>
      <c r="O27" s="67"/>
      <c r="P27"/>
      <c r="Q27"/>
      <c r="R27"/>
      <c r="X27"/>
      <c r="Y27"/>
      <c r="Z27" s="94">
        <f>IF(oknLinetotal_11=0,0,1)</f>
        <v>0</v>
      </c>
      <c r="AA27" s="95">
        <f>oknLinetotal_11</f>
        <v>0</v>
      </c>
    </row>
    <row r="28" spans="1:35" s="3" customFormat="1" ht="18" customHeight="1" x14ac:dyDescent="0.2">
      <c r="A28" s="25"/>
      <c r="B28" s="26"/>
      <c r="D28" s="76"/>
      <c r="E28" s="76"/>
      <c r="F28" s="76"/>
      <c r="G28" s="76"/>
      <c r="H28" s="36">
        <v>0</v>
      </c>
      <c r="I28" s="37">
        <v>0</v>
      </c>
      <c r="J28" s="37"/>
      <c r="K28" s="80"/>
      <c r="L28" s="38"/>
      <c r="M28" s="28"/>
      <c r="N28"/>
      <c r="O28" s="66"/>
      <c r="P28"/>
      <c r="Q28"/>
      <c r="R28"/>
      <c r="X28"/>
      <c r="Y28"/>
      <c r="Z28" s="94">
        <f>IF(oknLinetotal_12=0,0,1)</f>
        <v>0</v>
      </c>
      <c r="AA28" s="95">
        <f>oknLinetotal_12</f>
        <v>0</v>
      </c>
    </row>
    <row r="29" spans="1:35" s="3" customFormat="1" ht="18" customHeight="1" x14ac:dyDescent="0.2">
      <c r="A29" s="25"/>
      <c r="B29" s="25">
        <v>0</v>
      </c>
      <c r="D29" s="77"/>
      <c r="E29" s="77"/>
      <c r="F29" s="77"/>
      <c r="G29" s="77"/>
      <c r="H29" s="39">
        <v>0</v>
      </c>
      <c r="I29" s="40">
        <v>0</v>
      </c>
      <c r="J29" s="40"/>
      <c r="K29" s="81"/>
      <c r="L29" s="38"/>
      <c r="M29" s="28"/>
      <c r="N29"/>
      <c r="O29" s="77"/>
      <c r="P29"/>
      <c r="Q29"/>
      <c r="R29"/>
      <c r="X29"/>
      <c r="Y29"/>
      <c r="Z29" s="94">
        <f>IF(oknLinetotal_13=0,0,1)</f>
        <v>0</v>
      </c>
      <c r="AA29" s="95">
        <f>oknLinetotal_13</f>
        <v>0</v>
      </c>
      <c r="AB29"/>
    </row>
    <row r="30" spans="1:35" s="3" customFormat="1" ht="18" customHeight="1" x14ac:dyDescent="0.2">
      <c r="A30" s="25"/>
      <c r="B30" s="25">
        <v>0</v>
      </c>
      <c r="D30" s="76"/>
      <c r="E30" s="76"/>
      <c r="F30" s="76"/>
      <c r="G30" s="76"/>
      <c r="H30" s="36">
        <v>0</v>
      </c>
      <c r="I30" s="37">
        <v>0</v>
      </c>
      <c r="J30" s="37"/>
      <c r="K30" s="80"/>
      <c r="L30" s="38"/>
      <c r="M30" s="28"/>
      <c r="N30"/>
      <c r="O30" s="66"/>
      <c r="P30"/>
      <c r="Q30"/>
      <c r="R30"/>
      <c r="X30"/>
      <c r="Y30"/>
      <c r="Z30" s="94">
        <f>IF(oknLinetotal_14=0,0,1)</f>
        <v>0</v>
      </c>
      <c r="AA30" s="95">
        <f>oknLinetotal_14</f>
        <v>0</v>
      </c>
    </row>
    <row r="31" spans="1:35" s="3" customFormat="1" ht="18" customHeight="1" x14ac:dyDescent="0.2">
      <c r="A31" s="25"/>
      <c r="B31" s="25">
        <v>0</v>
      </c>
      <c r="D31" s="77"/>
      <c r="E31" s="77"/>
      <c r="F31" s="77"/>
      <c r="G31" s="77"/>
      <c r="H31" s="39">
        <v>0</v>
      </c>
      <c r="I31" s="40">
        <v>0</v>
      </c>
      <c r="J31" s="40"/>
      <c r="K31" s="81"/>
      <c r="L31" s="38"/>
      <c r="M31" s="28"/>
      <c r="N31"/>
      <c r="O31" s="67"/>
      <c r="P31"/>
      <c r="Q31"/>
      <c r="R31"/>
      <c r="X31"/>
      <c r="Y31"/>
      <c r="Z31" s="94">
        <f>IF(oknLinetotal_15=0,0,1)</f>
        <v>0</v>
      </c>
      <c r="AA31" s="95">
        <f>oknLinetotal_15</f>
        <v>0</v>
      </c>
    </row>
    <row r="32" spans="1:35" s="3" customFormat="1" ht="18" customHeight="1" x14ac:dyDescent="0.2">
      <c r="A32" s="25"/>
      <c r="B32" s="25">
        <v>0</v>
      </c>
      <c r="D32" s="76"/>
      <c r="E32" s="76"/>
      <c r="F32" s="76"/>
      <c r="G32" s="76"/>
      <c r="H32" s="36">
        <v>0</v>
      </c>
      <c r="I32" s="37">
        <v>0</v>
      </c>
      <c r="J32" s="37"/>
      <c r="K32" s="80"/>
      <c r="L32" s="38"/>
      <c r="M32" s="28"/>
      <c r="N32"/>
      <c r="O32" s="66"/>
      <c r="P32"/>
      <c r="Q32"/>
      <c r="R32"/>
      <c r="X32"/>
      <c r="Y32"/>
      <c r="Z32" s="94">
        <f>IF(oknLinetotal_16=0,0,1)</f>
        <v>0</v>
      </c>
      <c r="AA32" s="95">
        <f>oknLinetotal_16</f>
        <v>0</v>
      </c>
    </row>
    <row r="33" spans="1:27" s="3" customFormat="1" ht="18" customHeight="1" x14ac:dyDescent="0.2">
      <c r="A33" s="25"/>
      <c r="B33" s="25">
        <v>0</v>
      </c>
      <c r="D33" s="77"/>
      <c r="E33" s="77"/>
      <c r="F33" s="77"/>
      <c r="G33" s="77"/>
      <c r="H33" s="39">
        <v>0</v>
      </c>
      <c r="I33" s="40">
        <v>0</v>
      </c>
      <c r="J33" s="40"/>
      <c r="K33" s="81"/>
      <c r="L33" s="38"/>
      <c r="M33" s="28"/>
      <c r="N33"/>
      <c r="O33" s="67"/>
      <c r="P33"/>
      <c r="Q33"/>
      <c r="R33"/>
      <c r="X33"/>
      <c r="Y33"/>
      <c r="Z33" s="94">
        <f>IF(oknLinetotal_17=0,0,1)</f>
        <v>0</v>
      </c>
      <c r="AA33" s="95">
        <f>oknLinetotal_17</f>
        <v>0</v>
      </c>
    </row>
    <row r="34" spans="1:27" s="3" customFormat="1" ht="18" customHeight="1" x14ac:dyDescent="0.2">
      <c r="A34" s="25"/>
      <c r="B34" s="26"/>
      <c r="D34" s="78"/>
      <c r="E34" s="78"/>
      <c r="F34" s="78"/>
      <c r="G34" s="78"/>
      <c r="H34" s="41">
        <v>0</v>
      </c>
      <c r="I34" s="42">
        <v>0</v>
      </c>
      <c r="J34" s="42"/>
      <c r="K34" s="82"/>
      <c r="L34" s="38"/>
      <c r="M34" s="28"/>
      <c r="N34"/>
      <c r="O34" s="68"/>
      <c r="P34"/>
      <c r="Q34"/>
      <c r="R34"/>
      <c r="X34"/>
      <c r="Y34"/>
      <c r="Z34" s="96">
        <f>IF(oknLinetotal_18=0,0,1)</f>
        <v>0</v>
      </c>
      <c r="AA34" s="97">
        <f>oknLinetotal_18</f>
        <v>0</v>
      </c>
    </row>
    <row r="35" spans="1:27" s="3" customFormat="1" ht="18" customHeight="1" x14ac:dyDescent="0.2">
      <c r="A35" s="25">
        <v>0</v>
      </c>
      <c r="B35" s="26"/>
      <c r="D35" s="8"/>
      <c r="E35" s="8"/>
      <c r="F35" s="8"/>
      <c r="G35" s="8"/>
      <c r="J35" s="5" t="s">
        <v>4</v>
      </c>
      <c r="K35" s="43">
        <f>SUM(oknLinetotal_1:oknLinetotal_18)</f>
        <v>0</v>
      </c>
      <c r="L35" s="38"/>
      <c r="M35" s="28"/>
      <c r="X35"/>
      <c r="Y35"/>
      <c r="Z35"/>
      <c r="AA35"/>
    </row>
    <row r="36" spans="1:27" s="3" customFormat="1" ht="18" customHeight="1" x14ac:dyDescent="0.2">
      <c r="A36" s="25">
        <v>0</v>
      </c>
      <c r="B36" s="26"/>
      <c r="E36" s="8"/>
      <c r="F36" s="8"/>
      <c r="G36" s="8"/>
      <c r="I36" s="91" t="s">
        <v>45</v>
      </c>
      <c r="J36" s="45">
        <v>0.08</v>
      </c>
      <c r="K36" s="43">
        <f>ROUND(IF(oknTaxType=0,0, oknTax1Rate*(oknSubTotal+IF(oknTaxTotalIncludingShippingCost=0,0,oknShippingCost))),2)</f>
        <v>0</v>
      </c>
      <c r="L36" s="38"/>
      <c r="M36" s="28"/>
      <c r="O36" s="103" t="s">
        <v>30</v>
      </c>
      <c r="P36" s="103"/>
      <c r="Q36" s="103"/>
      <c r="R36" s="103"/>
      <c r="S36" s="103"/>
    </row>
    <row r="37" spans="1:27" s="3" customFormat="1" ht="16.5" hidden="1" customHeight="1" x14ac:dyDescent="0.2">
      <c r="A37" s="25">
        <v>0</v>
      </c>
      <c r="B37" s="26"/>
      <c r="E37" s="44"/>
      <c r="F37" s="44"/>
      <c r="G37" s="44"/>
      <c r="I37" s="91" t="s">
        <v>46</v>
      </c>
      <c r="J37" s="45">
        <v>0.02</v>
      </c>
      <c r="K37" s="43">
        <f>ROUND(IF(oknTaxType&lt;&gt;2,0,oknTax2Rate*(oknSubTotal+IF(oknTaxTotalIncludingShippingCost=0,0,oknShippingCost)+IF(oknTax2IsAppliedToTax1=0,0,oknTax1))),2)</f>
        <v>0</v>
      </c>
      <c r="L37" s="38"/>
      <c r="M37" s="28"/>
      <c r="O37" s="103"/>
      <c r="P37" s="103"/>
      <c r="Q37" s="103"/>
      <c r="R37" s="103"/>
      <c r="S37" s="103"/>
    </row>
    <row r="38" spans="1:27" s="3" customFormat="1" ht="18" customHeight="1" x14ac:dyDescent="0.2">
      <c r="A38" s="25">
        <v>0</v>
      </c>
      <c r="D38" s="9" t="s">
        <v>28</v>
      </c>
      <c r="E38" s="44"/>
      <c r="F38" s="44"/>
      <c r="G38" s="44"/>
      <c r="J38" s="5" t="s">
        <v>1</v>
      </c>
      <c r="K38" s="47">
        <v>0</v>
      </c>
      <c r="L38" s="38"/>
      <c r="M38" s="28"/>
      <c r="O38" s="103"/>
      <c r="P38" s="103"/>
      <c r="Q38" s="103"/>
      <c r="R38" s="103"/>
      <c r="S38" s="103"/>
    </row>
    <row r="39" spans="1:27" s="3" customFormat="1" ht="18" customHeight="1" x14ac:dyDescent="0.2">
      <c r="A39" s="25">
        <v>0</v>
      </c>
      <c r="D39" s="107"/>
      <c r="E39" s="108"/>
      <c r="F39" s="108"/>
      <c r="G39" s="109"/>
      <c r="J39" s="49" t="s">
        <v>2</v>
      </c>
      <c r="K39" s="43">
        <f>ROUND(oknSubTotal + oknShippingCost + IF(oknTaxType=0,0,IF(oknTaxType=1,oknTax1,oknTax1+oknTax2)),2)</f>
        <v>0</v>
      </c>
      <c r="L39" s="38"/>
      <c r="M39" s="28"/>
      <c r="O39" s="103"/>
      <c r="P39" s="103"/>
      <c r="Q39" s="103"/>
      <c r="R39" s="103"/>
      <c r="S39" s="103"/>
    </row>
    <row r="40" spans="1:27" s="3" customFormat="1" ht="18" customHeight="1" x14ac:dyDescent="0.2">
      <c r="A40" s="26"/>
      <c r="D40" s="110"/>
      <c r="E40" s="111"/>
      <c r="F40" s="111"/>
      <c r="G40" s="112"/>
      <c r="J40" s="49" t="s">
        <v>5</v>
      </c>
      <c r="K40" s="43">
        <f>oknPayments</f>
        <v>0</v>
      </c>
      <c r="L40" s="35"/>
      <c r="M40" s="28"/>
      <c r="O40" s="103"/>
      <c r="P40" s="103"/>
      <c r="Q40" s="103"/>
      <c r="R40" s="103"/>
      <c r="S40" s="103"/>
      <c r="T40"/>
    </row>
    <row r="41" spans="1:27" s="3" customFormat="1" ht="18" customHeight="1" x14ac:dyDescent="0.2">
      <c r="A41" s="26"/>
      <c r="D41" s="113"/>
      <c r="E41" s="114"/>
      <c r="F41" s="114"/>
      <c r="G41" s="115"/>
      <c r="J41" s="49" t="s">
        <v>6</v>
      </c>
      <c r="K41" s="43">
        <f>ROUND(oknTotal-oknPayments,2)</f>
        <v>0</v>
      </c>
      <c r="L41" s="35"/>
      <c r="M41" s="28"/>
      <c r="O41" s="100" t="s">
        <v>31</v>
      </c>
      <c r="P41" s="100"/>
      <c r="Q41" s="100"/>
      <c r="R41" s="100"/>
      <c r="S41" s="100"/>
      <c r="T41"/>
    </row>
    <row r="42" spans="1:27" s="3" customFormat="1" ht="21" hidden="1" customHeight="1" x14ac:dyDescent="0.2">
      <c r="A42" s="26"/>
      <c r="D42" s="2" t="s">
        <v>27</v>
      </c>
      <c r="E42" s="19"/>
      <c r="F42" s="19"/>
      <c r="G42" s="19"/>
      <c r="H42" s="19"/>
      <c r="I42" s="19"/>
      <c r="J42" s="19"/>
      <c r="K42" s="19"/>
      <c r="L42" s="46"/>
      <c r="M42" s="28"/>
      <c r="O42" s="100"/>
      <c r="P42" s="100"/>
      <c r="Q42" s="100"/>
      <c r="R42" s="100"/>
      <c r="S42" s="100"/>
      <c r="T42"/>
    </row>
    <row r="43" spans="1:27" s="3" customFormat="1" ht="18" hidden="1" customHeight="1" x14ac:dyDescent="0.2">
      <c r="A43" s="26"/>
      <c r="D43" s="89" t="s">
        <v>24</v>
      </c>
      <c r="E43" s="88" t="s">
        <v>2</v>
      </c>
      <c r="F43" s="88" t="s">
        <v>29</v>
      </c>
      <c r="G43" s="88" t="s">
        <v>26</v>
      </c>
      <c r="H43" s="105"/>
      <c r="I43" s="106"/>
      <c r="J43" s="71"/>
      <c r="K43" s="90" t="s">
        <v>25</v>
      </c>
      <c r="L43" s="48"/>
      <c r="M43" s="28"/>
      <c r="O43" s="100"/>
      <c r="P43" s="100"/>
      <c r="Q43" s="100"/>
      <c r="R43" s="100"/>
      <c r="S43" s="100"/>
    </row>
    <row r="44" spans="1:27" s="3" customFormat="1" ht="18" hidden="1" customHeight="1" x14ac:dyDescent="0.2">
      <c r="A44" s="26"/>
      <c r="B44" s="26"/>
      <c r="C44" s="50">
        <v>0</v>
      </c>
      <c r="D44" s="24"/>
      <c r="E44" s="25"/>
      <c r="F44" s="25"/>
      <c r="G44" s="25"/>
      <c r="H44" s="25"/>
      <c r="I44" s="25"/>
      <c r="J44" s="25"/>
      <c r="K44" s="25"/>
      <c r="L44" s="35"/>
      <c r="M44" s="28"/>
      <c r="O44" s="100"/>
      <c r="P44" s="100"/>
      <c r="Q44" s="100"/>
      <c r="R44" s="100"/>
      <c r="S44" s="100"/>
    </row>
    <row r="45" spans="1:27" s="3" customFormat="1" ht="18" hidden="1" customHeight="1" x14ac:dyDescent="0.2">
      <c r="A45" s="26"/>
      <c r="D45" s="24"/>
      <c r="E45" s="25"/>
      <c r="F45" s="25"/>
      <c r="G45" s="25"/>
      <c r="H45" s="25"/>
      <c r="I45" s="25"/>
      <c r="J45" s="25"/>
      <c r="K45" s="25"/>
      <c r="M45" s="28"/>
      <c r="O45" s="100"/>
      <c r="P45" s="100"/>
      <c r="Q45" s="100"/>
      <c r="R45" s="100"/>
      <c r="S45" s="100"/>
    </row>
    <row r="46" spans="1:27" s="3" customFormat="1" ht="18" hidden="1" customHeight="1" x14ac:dyDescent="0.2">
      <c r="A46" s="26"/>
      <c r="B46" s="26"/>
      <c r="D46" s="24"/>
      <c r="E46" s="25"/>
      <c r="F46" s="25"/>
      <c r="G46" s="25"/>
      <c r="H46" s="25"/>
      <c r="I46" s="25"/>
      <c r="J46" s="25"/>
      <c r="K46" s="25"/>
      <c r="M46" s="28"/>
      <c r="O46" s="100"/>
      <c r="P46" s="100"/>
      <c r="Q46" s="100"/>
      <c r="R46" s="100"/>
      <c r="S46" s="100"/>
    </row>
    <row r="47" spans="1:27" s="19" customFormat="1" ht="18.75" hidden="1" customHeight="1" x14ac:dyDescent="0.2">
      <c r="A47" s="23"/>
      <c r="B47" s="23"/>
      <c r="D47" s="101" t="s">
        <v>20</v>
      </c>
      <c r="E47" s="104"/>
      <c r="F47" s="104"/>
      <c r="G47" s="104"/>
      <c r="H47" s="104"/>
      <c r="I47" s="104"/>
      <c r="J47" s="104"/>
      <c r="K47" s="104"/>
      <c r="M47" s="22"/>
      <c r="O47" s="100"/>
      <c r="P47" s="100"/>
      <c r="Q47" s="100"/>
      <c r="R47" s="100"/>
      <c r="S47" s="100"/>
    </row>
    <row r="48" spans="1:27" s="19" customFormat="1" ht="18.75" hidden="1" customHeight="1" x14ac:dyDescent="0.2">
      <c r="A48" s="23"/>
      <c r="B48" s="23"/>
      <c r="M48" s="22"/>
      <c r="O48" s="100"/>
      <c r="P48" s="100"/>
      <c r="Q48" s="100"/>
      <c r="R48" s="100"/>
      <c r="S48" s="100"/>
    </row>
    <row r="49" spans="1:21" s="19" customFormat="1" ht="18.75" hidden="1" customHeight="1" x14ac:dyDescent="0.2">
      <c r="A49" s="23"/>
      <c r="B49" s="23"/>
      <c r="M49" s="22"/>
      <c r="O49" s="100"/>
      <c r="P49" s="100"/>
      <c r="Q49" s="100"/>
      <c r="R49" s="100"/>
      <c r="S49" s="100"/>
    </row>
    <row r="50" spans="1:21" s="19" customFormat="1" ht="18.75" hidden="1" customHeight="1" x14ac:dyDescent="0.2">
      <c r="A50" s="23"/>
      <c r="B50" s="23"/>
      <c r="M50" s="22"/>
      <c r="O50" s="100"/>
      <c r="P50" s="100"/>
      <c r="Q50" s="100"/>
      <c r="R50" s="100"/>
      <c r="S50" s="100"/>
    </row>
    <row r="51" spans="1:21" s="19" customFormat="1" ht="18.75" customHeight="1" x14ac:dyDescent="0.2">
      <c r="A51" s="23"/>
      <c r="B51" s="23"/>
      <c r="M51" s="22"/>
      <c r="O51" s="100"/>
      <c r="P51" s="100"/>
      <c r="Q51" s="100"/>
      <c r="R51" s="100"/>
      <c r="S51" s="100"/>
      <c r="U51"/>
    </row>
    <row r="52" spans="1:21" ht="22.5" customHeight="1" x14ac:dyDescent="0.2">
      <c r="D52" s="101" t="s">
        <v>20</v>
      </c>
      <c r="E52" s="102"/>
      <c r="F52" s="102"/>
      <c r="G52" s="102"/>
      <c r="H52" s="102"/>
      <c r="I52" s="102"/>
      <c r="J52" s="102"/>
      <c r="K52" s="102"/>
      <c r="O52" s="100"/>
      <c r="P52" s="100"/>
      <c r="Q52" s="100"/>
      <c r="R52" s="100"/>
      <c r="S52" s="100"/>
    </row>
    <row r="54" spans="1:21" x14ac:dyDescent="0.2">
      <c r="D54" s="1"/>
      <c r="E54" s="1"/>
      <c r="F54" s="1"/>
      <c r="G54" s="1"/>
    </row>
    <row r="906" spans="1:1" hidden="1" x14ac:dyDescent="0.2">
      <c r="A906" s="86" t="s">
        <v>59</v>
      </c>
    </row>
    <row r="993" spans="1:1" hidden="1" x14ac:dyDescent="0.2">
      <c r="A993" s="86" t="s">
        <v>61</v>
      </c>
    </row>
    <row r="996" spans="1:1" hidden="1" x14ac:dyDescent="0.2">
      <c r="A996" s="86" t="s">
        <v>59</v>
      </c>
    </row>
  </sheetData>
  <sheetProtection sheet="1" objects="1" scenarios="1" selectLockedCells="1"/>
  <dataConsolidate/>
  <mergeCells count="33">
    <mergeCell ref="AD18:AE18"/>
    <mergeCell ref="AD19:AE19"/>
    <mergeCell ref="AC13:AD13"/>
    <mergeCell ref="AC14:AD14"/>
    <mergeCell ref="AB19:AC19"/>
    <mergeCell ref="AB18:AC18"/>
    <mergeCell ref="AC12:AD12"/>
    <mergeCell ref="AC9:AD9"/>
    <mergeCell ref="AC10:AD10"/>
    <mergeCell ref="AC11:AD11"/>
    <mergeCell ref="Y12:AA12"/>
    <mergeCell ref="N2:R2"/>
    <mergeCell ref="N3:R3"/>
    <mergeCell ref="N4:R4"/>
    <mergeCell ref="N5:R5"/>
    <mergeCell ref="I9:K9"/>
    <mergeCell ref="J4:K4"/>
    <mergeCell ref="J5:K5"/>
    <mergeCell ref="D8:K8"/>
    <mergeCell ref="E9:G9"/>
    <mergeCell ref="I10:K10"/>
    <mergeCell ref="I11:K11"/>
    <mergeCell ref="D15:K15"/>
    <mergeCell ref="E10:G10"/>
    <mergeCell ref="E11:G11"/>
    <mergeCell ref="E13:G13"/>
    <mergeCell ref="E12:G12"/>
    <mergeCell ref="O41:S52"/>
    <mergeCell ref="D52:K52"/>
    <mergeCell ref="O36:S40"/>
    <mergeCell ref="D47:K47"/>
    <mergeCell ref="H43:I43"/>
    <mergeCell ref="D39:G41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C44 K38 H17:J34 J36:J37" xr:uid="{00000000-0002-0000-0000-000000000000}">
      <formula1>999999999.99</formula1>
    </dataValidation>
    <dataValidation type="date" allowBlank="1" showErrorMessage="1" errorTitle="Invalid Input" error="Please enter a valid date." sqref="J4 AF19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AC9:AD9 E9:G9 AC11:AD12 E11:G12" xr:uid="{00000000-0002-0000-0000-000002000000}">
      <formula1>0</formula1>
      <formula2>60</formula2>
    </dataValidation>
    <dataValidation type="textLength" allowBlank="1" showInputMessage="1" showErrorMessage="1" sqref="J5 O17:O28 AB19:AC19 AI19 AC13:AD14 F14:G14 E13:G13 I9:J11 O30:O34" xr:uid="{00000000-0002-0000-0000-000003000000}">
      <formula1>1</formula1>
      <formula2>30</formula2>
    </dataValidation>
    <dataValidation type="textLength" allowBlank="1" showInputMessage="1" showErrorMessage="1" sqref="AD19:AE19 AG19:AH19" xr:uid="{00000000-0002-0000-0000-000004000000}">
      <formula1>1</formula1>
      <formula2>50</formula2>
    </dataValidation>
    <dataValidation type="textLength" allowBlank="1" showInputMessage="1" showErrorMessage="1" errorTitle="Invalid Input" error="Max characters allowed: 60" sqref="AC10:AD10" xr:uid="{00000000-0002-0000-0000-000005000000}">
      <formula1>0</formula1>
      <formula2>160</formula2>
    </dataValidation>
    <dataValidation type="textLength" allowBlank="1" showInputMessage="1" showErrorMessage="1" errorTitle="Invalid Input" error="Max characters allowed: 60" sqref="E10:G10" xr:uid="{00000000-0002-0000-0000-000006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F19:G34 D17:D34" xr:uid="{00000000-0002-0000-0000-000007000000}">
      <formula1>100</formula1>
    </dataValidation>
    <dataValidation type="textLength" allowBlank="1" showInputMessage="1" showErrorMessage="1" sqref="D39:D41 E37:G41" xr:uid="{00000000-0002-0000-0000-000008000000}">
      <formula1>1</formula1>
      <formula2>255</formula2>
    </dataValidation>
  </dataValidations>
  <hyperlinks>
    <hyperlink ref="O41" r:id="rId1" display="http://www.InvoicingTemplates.com" xr:uid="{00000000-0004-0000-0000-000002000000}"/>
    <hyperlink ref="A906" r:id="rId2" tooltip="Photography Receipt Format (Detail)" display="http://www.invoicingtemplate.com/photography-detail.html" xr:uid="{00000000-0004-0000-0000-000004000000}"/>
    <hyperlink ref="AHP1" r:id="rId3" tooltip="Photography Receipt Template (Detail)" display="http://www.invoicingtemplate.com/photography-detail.html" xr:uid="{00000000-0004-0000-0000-000005000000}"/>
    <hyperlink ref="A996" r:id="rId4" tooltip="Photography Receipt Format (Detail)" display="http://www.invoicingtemplate.com/photography-detail.html" xr:uid="{00000000-0004-0000-0000-000006000000}"/>
    <hyperlink ref="ALC1" r:id="rId5" tooltip="Photography Receipt Template (Detail)" display="http://www.invoicingtemplate.com/photography-detail.html" xr:uid="{00000000-0004-0000-0000-000007000000}"/>
    <hyperlink ref="A993" r:id="rId6" tooltip="Photography Receipt Format (Detail)" display="http://www.invoicingtemplate.com/photography-detail.html" xr:uid="{00000000-0004-0000-0000-000008000000}"/>
    <hyperlink ref="AIZ1" r:id="rId7" tooltip="Photography Receipt Template (Detail)" display="http://www.invoicingtemplate.com/photography-detail.html" xr:uid="{00000000-0004-0000-0000-000009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DA51D-0E6F-4A43-B9D3-C0B525A940A2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9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288</vt:i4>
      </vt:variant>
    </vt:vector>
  </HeadingPairs>
  <TitlesOfParts>
    <vt:vector size="290" baseType="lpstr">
      <vt:lpstr>Invoice</vt:lpstr>
      <vt:lpstr>UniformSoftware.com</vt:lpstr>
      <vt:lpstr>oknBalanceDue</vt:lpstr>
      <vt:lpstr>oknCD_1</vt:lpstr>
      <vt:lpstr>oknCD_10</vt:lpstr>
      <vt:lpstr>oknCD_11</vt:lpstr>
      <vt:lpstr>oknCD_12</vt:lpstr>
      <vt:lpstr>oknCD_13</vt:lpstr>
      <vt:lpstr>oknCD_14</vt:lpstr>
      <vt:lpstr>oknCD_15</vt:lpstr>
      <vt:lpstr>oknCD_16</vt:lpstr>
      <vt:lpstr>oknCD_17</vt:lpstr>
      <vt:lpstr>oknCD_18</vt:lpstr>
      <vt:lpstr>oknCD_2</vt:lpstr>
      <vt:lpstr>oknCD_3</vt:lpstr>
      <vt:lpstr>oknCD_4</vt:lpstr>
      <vt:lpstr>oknCD_5</vt:lpstr>
      <vt:lpstr>oknCD_6</vt:lpstr>
      <vt:lpstr>oknCD_7</vt:lpstr>
      <vt:lpstr>oknCD_8</vt:lpstr>
      <vt:lpstr>oknCD_9</vt:lpstr>
      <vt:lpstr>oknColorOrBW_1</vt:lpstr>
      <vt:lpstr>oknColorOrBW_10</vt:lpstr>
      <vt:lpstr>oknColorOrBW_11</vt:lpstr>
      <vt:lpstr>oknColorOrBW_12</vt:lpstr>
      <vt:lpstr>oknColorOrBW_13</vt:lpstr>
      <vt:lpstr>oknColorOrBW_14</vt:lpstr>
      <vt:lpstr>oknColorOrBW_15</vt:lpstr>
      <vt:lpstr>oknColorOrBW_16</vt:lpstr>
      <vt:lpstr>oknColorOrBW_17</vt:lpstr>
      <vt:lpstr>oknColorOrBW_18</vt:lpstr>
      <vt:lpstr>oknColorOrBW_2</vt:lpstr>
      <vt:lpstr>oknColorOrBW_3</vt:lpstr>
      <vt:lpstr>oknColorOrBW_4</vt:lpstr>
      <vt:lpstr>oknColorOrBW_5</vt:lpstr>
      <vt:lpstr>oknColorOrBW_6</vt:lpstr>
      <vt:lpstr>oknColorOrBW_7</vt:lpstr>
      <vt:lpstr>oknColorOrBW_8</vt:lpstr>
      <vt:lpstr>oknColorOrBW_9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oknDoubles_1</vt:lpstr>
      <vt:lpstr>oknDoubles_10</vt:lpstr>
      <vt:lpstr>oknDoubles_11</vt:lpstr>
      <vt:lpstr>oknDoubles_12</vt:lpstr>
      <vt:lpstr>oknDoubles_13</vt:lpstr>
      <vt:lpstr>oknDoubles_14</vt:lpstr>
      <vt:lpstr>oknDoubles_15</vt:lpstr>
      <vt:lpstr>oknDoubles_16</vt:lpstr>
      <vt:lpstr>oknDoubles_17</vt:lpstr>
      <vt:lpstr>oknDoubles_18</vt:lpstr>
      <vt:lpstr>oknDoubles_2</vt:lpstr>
      <vt:lpstr>oknDoubles_3</vt:lpstr>
      <vt:lpstr>oknDoubles_4</vt:lpstr>
      <vt:lpstr>oknDoubles_5</vt:lpstr>
      <vt:lpstr>oknDoubles_6</vt:lpstr>
      <vt:lpstr>oknDoubles_7</vt:lpstr>
      <vt:lpstr>oknDoubles_8</vt:lpstr>
      <vt:lpstr>oknDoubles_9</vt:lpstr>
      <vt:lpstr>oknDueDate</vt:lpstr>
      <vt:lpstr>oknGlossyOrMatte_1</vt:lpstr>
      <vt:lpstr>oknGlossyOrMatte_10</vt:lpstr>
      <vt:lpstr>oknGlossyOrMatte_11</vt:lpstr>
      <vt:lpstr>oknGlossyOrMatte_12</vt:lpstr>
      <vt:lpstr>oknGlossyOrMatte_13</vt:lpstr>
      <vt:lpstr>oknGlossyOrMatte_14</vt:lpstr>
      <vt:lpstr>oknGlossyOrMatte_15</vt:lpstr>
      <vt:lpstr>oknGlossyOrMatte_16</vt:lpstr>
      <vt:lpstr>oknGlossyOrMatte_17</vt:lpstr>
      <vt:lpstr>oknGlossyOrMatte_18</vt:lpstr>
      <vt:lpstr>oknGlossyOrMatte_2</vt:lpstr>
      <vt:lpstr>oknGlossyOrMatte_3</vt:lpstr>
      <vt:lpstr>oknGlossyOrMatte_4</vt:lpstr>
      <vt:lpstr>oknGlossyOrMatte_5</vt:lpstr>
      <vt:lpstr>oknGlossyOrMatte_6</vt:lpstr>
      <vt:lpstr>oknGlossyOrMatte_7</vt:lpstr>
      <vt:lpstr>oknGlossyOrMatte_8</vt:lpstr>
      <vt:lpstr>oknGlossyOrMatte_9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oknRoll_1</vt:lpstr>
      <vt:lpstr>oknRoll_10</vt:lpstr>
      <vt:lpstr>oknRoll_11</vt:lpstr>
      <vt:lpstr>oknRoll_12</vt:lpstr>
      <vt:lpstr>oknRoll_13</vt:lpstr>
      <vt:lpstr>oknRoll_14</vt:lpstr>
      <vt:lpstr>oknRoll_15</vt:lpstr>
      <vt:lpstr>oknRoll_16</vt:lpstr>
      <vt:lpstr>oknRoll_17</vt:lpstr>
      <vt:lpstr>oknRoll_18</vt:lpstr>
      <vt:lpstr>oknRoll_2</vt:lpstr>
      <vt:lpstr>oknRoll_3</vt:lpstr>
      <vt:lpstr>oknRoll_4</vt:lpstr>
      <vt:lpstr>oknRoll_5</vt:lpstr>
      <vt:lpstr>oknRoll_6</vt:lpstr>
      <vt:lpstr>oknRoll_7</vt:lpstr>
      <vt:lpstr>oknRoll_8</vt:lpstr>
      <vt:lpstr>oknRoll_9</vt:lpstr>
      <vt:lpstr>oknRollNumber_1</vt:lpstr>
      <vt:lpstr>oknRollNumber_10</vt:lpstr>
      <vt:lpstr>oknRollNumber_11</vt:lpstr>
      <vt:lpstr>oknRollNumber_12</vt:lpstr>
      <vt:lpstr>oknRollNumber_13</vt:lpstr>
      <vt:lpstr>oknRollNumber_14</vt:lpstr>
      <vt:lpstr>oknRollNumber_15</vt:lpstr>
      <vt:lpstr>oknRollNumber_16</vt:lpstr>
      <vt:lpstr>oknRollNumber_17</vt:lpstr>
      <vt:lpstr>oknRollNumber_18</vt:lpstr>
      <vt:lpstr>oknRollNumber_2</vt:lpstr>
      <vt:lpstr>oknRollNumber_3</vt:lpstr>
      <vt:lpstr>oknRollNumber_4</vt:lpstr>
      <vt:lpstr>oknRollNumber_5</vt:lpstr>
      <vt:lpstr>oknRollNumber_6</vt:lpstr>
      <vt:lpstr>oknRollNumber_7</vt:lpstr>
      <vt:lpstr>oknRollNumber_8</vt:lpstr>
      <vt:lpstr>oknRollNumber_9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Photography Receipt Template (Detail)</dc:title>
  <dc:subject>"Photography Receipt Template (Detail)" summary: If you run a photography studio focusing on producing images you might find Photography Receipt Template (Detail) / Photography Receipt Format (Detail) interesting. Compared to Photography Invoicing Template (General), the layout of Photography Receipt Template (Detail) offers more fields for the images purchased.</dc:subject>
  <dc:creator>https://www.invoicingtemplate.com/</dc:creator>
  <cp:keywords/>
  <dc:description>https://www.invoicingtemplate.com/photography-detail.html</dc:description>
  <cp:lastModifiedBy>liangjun yu</cp:lastModifiedBy>
  <cp:lastPrinted>2015-11-09T17:23:32Z</cp:lastPrinted>
  <dcterms:created xsi:type="dcterms:W3CDTF">2000-07-27T22:24:14Z</dcterms:created>
  <dcterms:modified xsi:type="dcterms:W3CDTF">2024-03-08T11:28:52Z</dcterms:modified>
  <cp:category>Photography Receipt Template (Detail), Photography Receipt Format (Detail)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50, Wichita, Kansas, 389902, 382368, 7000197035316762910?+1.97%, 160.4 sq mi, 415.4 km2, 2,431/sq mi, 939/km2, 37°41′27″N 97°20′45″W? / ?37.6907°N 97.3459°W? / 37.6907; -97.3459? (Wichita)</vt:lpwstr>
  </property>
</Properties>
</file>