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3013\"/>
    </mc:Choice>
  </mc:AlternateContent>
  <xr:revisionPtr revIDLastSave="0" documentId="13_ncr:1_{0C56890A-172C-41B0-83BC-632143AD9798}" xr6:coauthVersionLast="47" xr6:coauthVersionMax="47" xr10:uidLastSave="{00000000-0000-0000-0000-000000000000}"/>
  <bookViews>
    <workbookView xWindow="-120" yWindow="-120" windowWidth="29040" windowHeight="15720" tabRatio="529" xr2:uid="{00000000-000D-0000-FFFF-FFFF00000000}"/>
  </bookViews>
  <sheets>
    <sheet name="Invoice" sheetId="1" r:id="rId1"/>
    <sheet name="UniformSoftware.com" sheetId="17" r:id="rId2"/>
  </sheets>
  <definedNames>
    <definedName name="InvoicingTemplateLinkTarget" hidden="1">#REF!</definedName>
    <definedName name="oknBalanceDue">Invoice!$AD$26</definedName>
    <definedName name="oknCompanyAddress">Invoice!$F$28</definedName>
    <definedName name="oknCompanyCityStateZip">Invoice!$F$29</definedName>
    <definedName name="oknCompanyContact">#REF!</definedName>
    <definedName name="oknCompanyName">Invoice!$F$2</definedName>
    <definedName name="oknCost_1">Invoice!#REF!</definedName>
    <definedName name="oknCost_10">Invoice!$D$32</definedName>
    <definedName name="oknCost_11">Invoice!#REF!</definedName>
    <definedName name="oknCost_12">Invoice!$D$34</definedName>
    <definedName name="oknCost_2">Invoice!#REF!</definedName>
    <definedName name="oknCost_3">Invoice!$D$27</definedName>
    <definedName name="oknCost_4">Invoice!$D$28</definedName>
    <definedName name="oknCost_5">Invoice!$D$29</definedName>
    <definedName name="oknCost_6">Invoice!#REF!</definedName>
    <definedName name="oknCost_7">Invoice!#REF!</definedName>
    <definedName name="oknCost_8">Invoice!$D$30</definedName>
    <definedName name="oknCost_9">Invoice!$D$31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Invoice!$S$2</definedName>
    <definedName name="oknDueDate">Invoice!#REF!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Invoice!$K$3</definedName>
    <definedName name="oknInvoiceID">Invoice!$K$4</definedName>
    <definedName name="oknLineTotal_1">Invoice!$L$12</definedName>
    <definedName name="oknLineTotal_10">Invoice!$L$21</definedName>
    <definedName name="oknLineTotal_11">Invoice!$L$22</definedName>
    <definedName name="oknLineTotal_12">Invoice!$L$23</definedName>
    <definedName name="oknLineTotal_13">Invoice!$L$24</definedName>
    <definedName name="oknLineTotal_14">Invoice!$L$25</definedName>
    <definedName name="oknLineTotal_15">Invoice!$L$26</definedName>
    <definedName name="oknLineTotal_2">Invoice!$L$13</definedName>
    <definedName name="oknLineTotal_3">Invoice!$L$14</definedName>
    <definedName name="oknLineTotal_4">Invoice!$L$15</definedName>
    <definedName name="oknLineTotal_5">Invoice!$L$16</definedName>
    <definedName name="oknLineTotal_6">Invoice!$L$17</definedName>
    <definedName name="oknLineTotal_7">Invoice!$L$18</definedName>
    <definedName name="oknLineTotal_8">Invoice!$L$19</definedName>
    <definedName name="oknLineTotal_9">Invoice!$L$20</definedName>
    <definedName name="oknLineTotalTaxable">Invoice!$D$35</definedName>
    <definedName name="oknOrderID">Invoice!#REF!</definedName>
    <definedName name="oknPayments">Invoice!$AD$27</definedName>
    <definedName name="oknPaymentTerm">Invoice!#REF!</definedName>
    <definedName name="oknPrice_1">Invoice!$K$12</definedName>
    <definedName name="oknPrice_10">Invoice!$K$21</definedName>
    <definedName name="oknPrice_11">Invoice!$K$22</definedName>
    <definedName name="oknPrice_12">Invoice!$K$23</definedName>
    <definedName name="oknPrice_13">Invoice!$K$24</definedName>
    <definedName name="oknPrice_14">Invoice!$K$25</definedName>
    <definedName name="oknPrice_15">Invoice!$K$26</definedName>
    <definedName name="oknPrice_2">Invoice!$K$13</definedName>
    <definedName name="oknPrice_3">Invoice!$K$14</definedName>
    <definedName name="oknPrice_4">Invoice!$K$15</definedName>
    <definedName name="oknPrice_5">Invoice!$K$16</definedName>
    <definedName name="oknPrice_6">Invoice!$K$17</definedName>
    <definedName name="oknPrice_7">Invoice!$K$18</definedName>
    <definedName name="oknPrice_8">Invoice!$K$19</definedName>
    <definedName name="oknPrice_9">Invoice!$K$20</definedName>
    <definedName name="oknProductID_1">Invoice!#REF!</definedName>
    <definedName name="oknProductID_10">Invoice!#REF!</definedName>
    <definedName name="oknProductID_11">Invoice!#REF!</definedName>
    <definedName name="oknProductID_12">Invoice!#REF!</definedName>
    <definedName name="oknProductID_13">Invoice!#REF!</definedName>
    <definedName name="oknProductID_14">Invoice!#REF!</definedName>
    <definedName name="oknProductID_15">Invoice!#REF!</definedName>
    <definedName name="oknProductID_2">Invoice!#REF!</definedName>
    <definedName name="oknProductID_3">Invoice!#REF!</definedName>
    <definedName name="oknProductID_4">Invoice!#REF!</definedName>
    <definedName name="oknProductID_5">Invoice!#REF!</definedName>
    <definedName name="oknProductID_6">Invoice!#REF!</definedName>
    <definedName name="oknProductID_7">Invoice!#REF!</definedName>
    <definedName name="oknProductID_8">Invoice!#REF!</definedName>
    <definedName name="oknProductID_9">Invoice!#REF!</definedName>
    <definedName name="oknProductName_1">Invoice!$F$12</definedName>
    <definedName name="oknProductName_10">Invoice!$F$21</definedName>
    <definedName name="oknProductName_11">Invoice!$F$22</definedName>
    <definedName name="oknProductName_12">Invoice!$F$23</definedName>
    <definedName name="oknProductName_13">Invoice!$F$24</definedName>
    <definedName name="oknProductName_14">Invoice!$F$25</definedName>
    <definedName name="oknProductName_15">Invoice!$F$26</definedName>
    <definedName name="oknProductName_2">Invoice!$F$13</definedName>
    <definedName name="oknProductName_3">Invoice!$F$14</definedName>
    <definedName name="oknProductName_4">Invoice!$F$15</definedName>
    <definedName name="oknProductName_5">Invoice!$F$16</definedName>
    <definedName name="oknProductName_6">Invoice!$F$17</definedName>
    <definedName name="oknProductName_7">Invoice!$F$18</definedName>
    <definedName name="oknProductName_8">Invoice!$F$19</definedName>
    <definedName name="oknProductName_9">Invoice!$F$20</definedName>
    <definedName name="oknQuantity_1">Invoice!$I$12</definedName>
    <definedName name="oknQuantity_10">Invoice!$I$21</definedName>
    <definedName name="oknQuantity_11">Invoice!$I$22</definedName>
    <definedName name="oknQuantity_12">Invoice!$I$23</definedName>
    <definedName name="oknQuantity_13">Invoice!$I$24</definedName>
    <definedName name="oknQuantity_14">Invoice!$I$25</definedName>
    <definedName name="oknQuantity_15">Invoice!$I$26</definedName>
    <definedName name="oknQuantity_2">Invoice!$I$13</definedName>
    <definedName name="oknQuantity_3">Invoice!$I$14</definedName>
    <definedName name="oknQuantity_4">Invoice!$I$15</definedName>
    <definedName name="oknQuantity_5">Invoice!$I$16</definedName>
    <definedName name="oknQuantity_6">Invoice!$I$17</definedName>
    <definedName name="oknQuantity_7">Invoice!$I$18</definedName>
    <definedName name="oknQuantity_8">Invoice!$I$19</definedName>
    <definedName name="oknQuantity_9">Invoice!$I$20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Invoice!#REF!</definedName>
    <definedName name="oknSavingInvoiceClearWorksheet" hidden="1">#REF!</definedName>
    <definedName name="oknSavingInvoicePromptForPayment" hidden="1">#REF!</definedName>
    <definedName name="oknShipAddress">Invoice!#REF!</definedName>
    <definedName name="oknShipCityStateZip">Invoice!#REF!</definedName>
    <definedName name="oknShipContact">Invoice!$Z$11</definedName>
    <definedName name="oknShipCountry">Invoice!#REF!</definedName>
    <definedName name="oknShipDate">Invoice!#REF!</definedName>
    <definedName name="oknShipName">Invoice!#REF!</definedName>
    <definedName name="oknShippingCost">Invoice!$AD$28</definedName>
    <definedName name="oknShipVia">Invoice!#REF!</definedName>
    <definedName name="oknStatus">Invoice!#REF!</definedName>
    <definedName name="oknSubTotal">Invoice!$L$27</definedName>
    <definedName name="oknTax1">Invoice!$L$28</definedName>
    <definedName name="oknTax1Name">Invoice!$I$28</definedName>
    <definedName name="oknTax1Rate">Invoice!$K$28</definedName>
    <definedName name="oknTax1RateDefault">Invoice!$C$16</definedName>
    <definedName name="oknTax2">Invoice!#REF!</definedName>
    <definedName name="oknTax2IsAppliedToTax1">Invoice!$C$14</definedName>
    <definedName name="oknTax2Name">Invoice!#REF!</definedName>
    <definedName name="oknTax2Rate">Invoice!#REF!</definedName>
    <definedName name="oknTax2RateDefault">Invoice!$C$17</definedName>
    <definedName name="oknTaxable_1">Invoice!#REF!</definedName>
    <definedName name="oknTaxable_10">Invoice!$C$32</definedName>
    <definedName name="oknTaxable_11">Invoice!#REF!</definedName>
    <definedName name="oknTaxable_12">Invoice!$C$34</definedName>
    <definedName name="oknTaxable_2">Invoice!#REF!</definedName>
    <definedName name="oknTaxable_3">Invoice!$C$27</definedName>
    <definedName name="oknTaxable_4">Invoice!$C$28</definedName>
    <definedName name="oknTaxable_5">Invoice!$C$29</definedName>
    <definedName name="oknTaxable_6">Invoice!#REF!</definedName>
    <definedName name="oknTaxable_7">Invoice!#REF!</definedName>
    <definedName name="oknTaxable_8">Invoice!$C$30</definedName>
    <definedName name="oknTaxable_9">Invoice!$C$31</definedName>
    <definedName name="oknTaxStateName">Invoice!$J$28</definedName>
    <definedName name="oknTaxTotalIncludingShippingCost">Invoice!$C$15</definedName>
    <definedName name="oknTaxType">Invoice!$C$13</definedName>
    <definedName name="oknTotal">Invoice!$L$29</definedName>
    <definedName name="oknWhoAddress">Invoice!$AD$24</definedName>
    <definedName name="oknWhoCountry">Invoice!#REF!</definedName>
    <definedName name="oknWhoID">Invoice!$AD$23</definedName>
    <definedName name="oknWhoName">Invoice!$F$8</definedName>
    <definedName name="oknWhoPhone">Invoice!$F$9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Invoice!$F$3:$L$31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8" i="1" l="1"/>
  <c r="F31" i="1" l="1"/>
  <c r="L26" i="1" l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27" i="1" l="1"/>
  <c r="D35" i="1" a="1"/>
  <c r="D35" i="1" s="1"/>
  <c r="L28" i="1" l="1"/>
  <c r="L29" i="1" s="1"/>
  <c r="AD26" i="1" l="1"/>
</calcChain>
</file>

<file path=xl/sharedStrings.xml><?xml version="1.0" encoding="utf-8"?>
<sst xmlns="http://schemas.openxmlformats.org/spreadsheetml/2006/main" count="52" uniqueCount="45">
  <si>
    <t>INVOICE #</t>
  </si>
  <si>
    <t>Taxable</t>
    <phoneticPr fontId="7" type="noConversion"/>
  </si>
  <si>
    <t>TaxSystem</t>
    <phoneticPr fontId="7" type="noConversion"/>
  </si>
  <si>
    <t>cost</t>
    <phoneticPr fontId="7" type="noConversion"/>
  </si>
  <si>
    <t>Balance Due</t>
    <phoneticPr fontId="7" type="noConversion"/>
  </si>
  <si>
    <t>Paid</t>
    <phoneticPr fontId="7" type="noConversion"/>
  </si>
  <si>
    <t>QTY</t>
    <phoneticPr fontId="7" type="noConversion"/>
  </si>
  <si>
    <t>PRICE</t>
    <phoneticPr fontId="7" type="noConversion"/>
  </si>
  <si>
    <t>AMOUNT</t>
    <phoneticPr fontId="7" type="noConversion"/>
  </si>
  <si>
    <t>BILL TO:</t>
    <phoneticPr fontId="7" type="noConversion"/>
  </si>
  <si>
    <t>SUBTOTAL</t>
    <phoneticPr fontId="7" type="noConversion"/>
  </si>
  <si>
    <t>TOTAL</t>
    <phoneticPr fontId="7" type="noConversion"/>
  </si>
  <si>
    <t>THANK YOU!!!</t>
  </si>
  <si>
    <t>Shipping cost</t>
  </si>
  <si>
    <t>Tax</t>
  </si>
  <si>
    <t>ITEM</t>
  </si>
  <si>
    <t>DATE</t>
  </si>
  <si>
    <t>DOG FOOD STORE NAME</t>
  </si>
  <si>
    <t xml:space="preserve">DATABASE </t>
  </si>
  <si>
    <t>company address</t>
  </si>
  <si>
    <t>company city state zip</t>
  </si>
  <si>
    <t>Customer#</t>
  </si>
  <si>
    <t>c3013</t>
  </si>
  <si>
    <t>Customer Address</t>
  </si>
  <si>
    <t>Cutomer City, state ZIP</t>
  </si>
  <si>
    <t>Tax Rate</t>
  </si>
  <si>
    <t>State</t>
  </si>
  <si>
    <t>MD</t>
  </si>
  <si>
    <t>VA</t>
  </si>
  <si>
    <t>DE</t>
  </si>
  <si>
    <t>NJ</t>
  </si>
  <si>
    <t>PA</t>
  </si>
  <si>
    <t>NY</t>
  </si>
  <si>
    <t>CT</t>
  </si>
  <si>
    <t>RI</t>
  </si>
  <si>
    <t>MA</t>
  </si>
  <si>
    <t>NH</t>
  </si>
  <si>
    <t>VT</t>
  </si>
  <si>
    <t>Fields not used on this template - don't delete</t>
  </si>
  <si>
    <t>Need a different invoice layout? Visit our invoice template collection.</t>
  </si>
  <si>
    <t>InvoicingTemplate.com</t>
  </si>
  <si>
    <t>www.taxrates.com</t>
  </si>
  <si>
    <t>For most recent tax rate list, visit</t>
  </si>
  <si>
    <t>Pet Food Shop Invoicing Format - 55, Honolulu[2], Hawaii, 351792, 337256, 7000431007899044050?+4.31%, 60.5 sq mi, 156.7 km2, 5,815/sq mi, 2,245/km2, 21°19′27″N 157°50′51″W? / ?21.3243°N 157.8476°W? / 21.3243; -157.8476? (Honolulu)</t>
  </si>
  <si>
    <t>Pet Food Store Invoicec3013 - 55, Honolulu[2], Hawaii, 351792, 337256, 7000431007899044050?+4.31%, 60.5 sq mi, 156.7 km2, 5,815/sq mi, 2,245/km2, 21°19′27″N 157°50′51″W? / ?21.3243°N 157.8476°W? / 21.3243; -157.8476? (Honolulu)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</si>
</sst>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25"/>
      <name val="Arial"/>
      <family val="2"/>
    </font>
    <font>
      <b/>
      <sz val="12"/>
      <name val="Arial"/>
      <family val="2"/>
    </font>
    <font>
      <sz val="10"/>
      <name val="Bell Gothic Std Black"/>
      <family val="2"/>
    </font>
    <font>
      <sz val="25"/>
      <name val="Bell Gothic Std Black"/>
      <family val="2"/>
    </font>
    <font>
      <b/>
      <sz val="18"/>
      <name val="Bell Gothic Std Black"/>
      <family val="2"/>
    </font>
    <font>
      <sz val="16"/>
      <color indexed="8"/>
      <name val="Bell Gothic Std Black"/>
      <family val="2"/>
    </font>
    <font>
      <sz val="12"/>
      <name val="Bell Gothic Std Black"/>
      <family val="2"/>
    </font>
    <font>
      <sz val="12"/>
      <color indexed="10"/>
      <name val="Bell Gothic Std Black"/>
      <family val="2"/>
    </font>
    <font>
      <b/>
      <sz val="9"/>
      <name val="Bell Gothic Std Black"/>
      <family val="2"/>
    </font>
    <font>
      <sz val="9"/>
      <name val="Bell Gothic Std Black"/>
      <family val="2"/>
    </font>
    <font>
      <sz val="11"/>
      <name val="Bell Gothic Std Black"/>
      <family val="2"/>
    </font>
    <font>
      <i/>
      <sz val="16"/>
      <color indexed="10"/>
      <name val="Bell Gothic Std Black"/>
      <family val="2"/>
    </font>
    <font>
      <b/>
      <sz val="12"/>
      <name val="Bell Gothic Std Black"/>
      <family val="2"/>
    </font>
    <font>
      <i/>
      <sz val="10"/>
      <name val="Bell Gothic Std Black"/>
      <family val="2"/>
    </font>
    <font>
      <b/>
      <sz val="9"/>
      <color theme="0"/>
      <name val="Bell Gothic Std Black"/>
      <family val="2"/>
    </font>
    <font>
      <sz val="9"/>
      <color theme="0"/>
      <name val="Bell Gothic Std Black"/>
      <family val="2"/>
    </font>
    <font>
      <sz val="18"/>
      <name val="Bell Gothic Std Black"/>
      <family val="2"/>
    </font>
    <font>
      <sz val="10"/>
      <name val="Arial Rounded MT Bold"/>
      <family val="2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5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6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Alignment="1" applyProtection="1">
      <alignment horizontal="center"/>
      <protection locked="0"/>
    </xf>
    <xf numFmtId="0" fontId="14" fillId="0" borderId="0" xfId="0" applyFont="1"/>
    <xf numFmtId="168" fontId="13" fillId="0" borderId="0" xfId="0" applyNumberFormat="1" applyFont="1"/>
    <xf numFmtId="0" fontId="14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/>
    <xf numFmtId="44" fontId="0" fillId="0" borderId="3" xfId="0" applyNumberFormat="1" applyBorder="1" applyAlignment="1">
      <alignment horizontal="left" vertical="center"/>
    </xf>
    <xf numFmtId="0" fontId="0" fillId="2" borderId="0" xfId="0" applyFill="1" applyAlignment="1">
      <alignment vertical="center"/>
    </xf>
    <xf numFmtId="0" fontId="0" fillId="2" borderId="0" xfId="0" applyFill="1" applyAlignment="1" applyProtection="1">
      <alignment vertical="center"/>
      <protection locked="0"/>
    </xf>
    <xf numFmtId="0" fontId="16" fillId="0" borderId="0" xfId="0" applyFont="1" applyAlignment="1">
      <alignment vertical="center"/>
    </xf>
    <xf numFmtId="0" fontId="16" fillId="0" borderId="0" xfId="0" applyFont="1" applyAlignment="1" applyProtection="1">
      <alignment vertical="center"/>
      <protection locked="0"/>
    </xf>
    <xf numFmtId="44" fontId="16" fillId="0" borderId="0" xfId="0" applyNumberFormat="1" applyFont="1" applyAlignment="1">
      <alignment horizontal="left" vertical="center"/>
    </xf>
    <xf numFmtId="9" fontId="0" fillId="0" borderId="0" xfId="0" applyNumberFormat="1" applyProtection="1">
      <protection locked="0" hidden="1"/>
    </xf>
    <xf numFmtId="0" fontId="0" fillId="0" borderId="0" xfId="0" applyAlignment="1">
      <alignment horizontal="right"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0" fillId="4" borderId="0" xfId="0" applyFill="1"/>
    <xf numFmtId="0" fontId="6" fillId="5" borderId="0" xfId="0" applyFont="1" applyFill="1"/>
    <xf numFmtId="0" fontId="0" fillId="5" borderId="0" xfId="0" applyFill="1" applyProtection="1">
      <protection locked="0" hidden="1"/>
    </xf>
    <xf numFmtId="0" fontId="0" fillId="5" borderId="0" xfId="0" applyFill="1"/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7" fillId="0" borderId="0" xfId="0" applyFont="1"/>
    <xf numFmtId="0" fontId="19" fillId="0" borderId="0" xfId="0" applyFont="1"/>
    <xf numFmtId="14" fontId="17" fillId="0" borderId="0" xfId="0" applyNumberFormat="1" applyFont="1"/>
    <xf numFmtId="166" fontId="17" fillId="0" borderId="0" xfId="0" applyNumberFormat="1" applyFont="1" applyAlignment="1" applyProtection="1">
      <alignment horizontal="left" vertical="center" shrinkToFit="1"/>
      <protection locked="0"/>
    </xf>
    <xf numFmtId="0" fontId="17" fillId="0" borderId="0" xfId="0" applyFont="1" applyAlignment="1" applyProtection="1">
      <alignment horizontal="left" vertical="center"/>
      <protection locked="0"/>
    </xf>
    <xf numFmtId="49" fontId="22" fillId="0" borderId="0" xfId="0" applyNumberFormat="1" applyFont="1" applyProtection="1">
      <protection locked="0"/>
    </xf>
    <xf numFmtId="167" fontId="17" fillId="0" borderId="5" xfId="0" applyNumberFormat="1" applyFont="1" applyBorder="1" applyAlignment="1" applyProtection="1">
      <alignment horizontal="center" vertical="center"/>
      <protection locked="0"/>
    </xf>
    <xf numFmtId="169" fontId="17" fillId="0" borderId="5" xfId="0" applyNumberFormat="1" applyFont="1" applyBorder="1" applyAlignment="1" applyProtection="1">
      <alignment horizontal="left" vertical="center"/>
      <protection hidden="1"/>
    </xf>
    <xf numFmtId="167" fontId="17" fillId="2" borderId="6" xfId="0" applyNumberFormat="1" applyFont="1" applyFill="1" applyBorder="1" applyAlignment="1" applyProtection="1">
      <alignment horizontal="center" vertical="center"/>
      <protection locked="0"/>
    </xf>
    <xf numFmtId="169" fontId="17" fillId="2" borderId="4" xfId="0" applyNumberFormat="1" applyFont="1" applyFill="1" applyBorder="1" applyAlignment="1" applyProtection="1">
      <alignment horizontal="left" vertical="center"/>
      <protection hidden="1"/>
    </xf>
    <xf numFmtId="167" fontId="17" fillId="0" borderId="6" xfId="0" applyNumberFormat="1" applyFont="1" applyBorder="1" applyAlignment="1" applyProtection="1">
      <alignment horizontal="center" vertical="center"/>
      <protection locked="0"/>
    </xf>
    <xf numFmtId="169" fontId="17" fillId="0" borderId="4" xfId="0" applyNumberFormat="1" applyFont="1" applyBorder="1" applyAlignment="1" applyProtection="1">
      <alignment horizontal="left" vertical="center"/>
      <protection hidden="1"/>
    </xf>
    <xf numFmtId="169" fontId="17" fillId="0" borderId="6" xfId="0" applyNumberFormat="1" applyFont="1" applyBorder="1" applyAlignment="1" applyProtection="1">
      <alignment horizontal="left" vertical="center"/>
      <protection hidden="1"/>
    </xf>
    <xf numFmtId="167" fontId="17" fillId="0" borderId="7" xfId="0" applyNumberFormat="1" applyFont="1" applyBorder="1" applyAlignment="1" applyProtection="1">
      <alignment horizontal="center" vertical="center"/>
      <protection locked="0"/>
    </xf>
    <xf numFmtId="169" fontId="17" fillId="0" borderId="7" xfId="0" applyNumberFormat="1" applyFont="1" applyBorder="1" applyAlignment="1" applyProtection="1">
      <alignment horizontal="left" vertical="center"/>
      <protection hidden="1"/>
    </xf>
    <xf numFmtId="0" fontId="17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164" fontId="24" fillId="0" borderId="0" xfId="0" applyNumberFormat="1" applyFont="1" applyAlignment="1">
      <alignment horizontal="right" vertical="center"/>
    </xf>
    <xf numFmtId="43" fontId="17" fillId="0" borderId="8" xfId="0" applyNumberFormat="1" applyFont="1" applyBorder="1" applyAlignment="1" applyProtection="1">
      <alignment horizontal="right" vertical="center"/>
      <protection hidden="1"/>
    </xf>
    <xf numFmtId="164" fontId="23" fillId="0" borderId="0" xfId="0" applyNumberFormat="1" applyFont="1" applyAlignment="1">
      <alignment horizontal="right" vertical="center"/>
    </xf>
    <xf numFmtId="43" fontId="17" fillId="0" borderId="1" xfId="0" applyNumberFormat="1" applyFont="1" applyBorder="1" applyAlignment="1">
      <alignment horizontal="right" vertical="center"/>
    </xf>
    <xf numFmtId="0" fontId="17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29" fillId="5" borderId="2" xfId="0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/>
    </xf>
    <xf numFmtId="0" fontId="0" fillId="6" borderId="0" xfId="0" applyFill="1"/>
    <xf numFmtId="0" fontId="0" fillId="6" borderId="0" xfId="0" applyFill="1" applyAlignment="1">
      <alignment vertical="center"/>
    </xf>
    <xf numFmtId="0" fontId="16" fillId="6" borderId="0" xfId="0" applyFont="1" applyFill="1" applyAlignment="1">
      <alignment vertical="center"/>
    </xf>
    <xf numFmtId="0" fontId="0" fillId="0" borderId="3" xfId="0" applyBorder="1" applyAlignment="1">
      <alignment vertical="center"/>
    </xf>
    <xf numFmtId="0" fontId="32" fillId="7" borderId="0" xfId="0" applyFont="1" applyFill="1" applyAlignment="1">
      <alignment horizontal="center" vertical="center"/>
    </xf>
    <xf numFmtId="10" fontId="32" fillId="3" borderId="0" xfId="0" applyNumberFormat="1" applyFont="1" applyFill="1" applyAlignment="1">
      <alignment horizontal="center" vertical="center"/>
    </xf>
    <xf numFmtId="10" fontId="32" fillId="3" borderId="0" xfId="0" applyNumberFormat="1" applyFont="1" applyFill="1" applyAlignment="1">
      <alignment horizontal="center"/>
    </xf>
    <xf numFmtId="9" fontId="32" fillId="8" borderId="0" xfId="0" applyNumberFormat="1" applyFont="1" applyFill="1"/>
    <xf numFmtId="10" fontId="32" fillId="8" borderId="0" xfId="0" applyNumberFormat="1" applyFont="1" applyFill="1"/>
    <xf numFmtId="10" fontId="32" fillId="8" borderId="0" xfId="0" applyNumberFormat="1" applyFont="1" applyFill="1" applyAlignment="1">
      <alignment vertical="center"/>
    </xf>
    <xf numFmtId="0" fontId="17" fillId="0" borderId="0" xfId="0" applyFont="1" applyAlignment="1" applyProtection="1">
      <alignment vertical="center"/>
      <protection locked="0"/>
    </xf>
    <xf numFmtId="10" fontId="24" fillId="0" borderId="0" xfId="0" applyNumberFormat="1" applyFont="1" applyAlignment="1">
      <alignment vertical="center"/>
    </xf>
    <xf numFmtId="0" fontId="32" fillId="7" borderId="0" xfId="0" applyFont="1" applyFill="1" applyAlignment="1">
      <alignment horizontal="right" vertical="center"/>
    </xf>
    <xf numFmtId="0" fontId="34" fillId="4" borderId="0" xfId="1" applyFill="1" applyAlignment="1" applyProtection="1"/>
    <xf numFmtId="0" fontId="34" fillId="0" borderId="0" xfId="1" applyFill="1" applyAlignment="1" applyProtection="1"/>
    <xf numFmtId="0" fontId="34" fillId="5" borderId="0" xfId="1" applyFill="1" applyAlignment="1" applyProtection="1"/>
    <xf numFmtId="0" fontId="0" fillId="3" borderId="0" xfId="0" applyFill="1" applyAlignment="1" applyProtection="1">
      <alignment vertical="center"/>
      <protection locked="0"/>
    </xf>
    <xf numFmtId="0" fontId="1" fillId="0" borderId="0" xfId="8"/>
    <xf numFmtId="0" fontId="33" fillId="10" borderId="0" xfId="0" applyFont="1" applyFill="1" applyAlignment="1">
      <alignment horizontal="center" vertical="center" wrapText="1"/>
    </xf>
    <xf numFmtId="164" fontId="34" fillId="11" borderId="0" xfId="1" applyNumberFormat="1" applyFill="1" applyAlignment="1" applyProtection="1">
      <alignment horizontal="center" vertical="center"/>
      <protection locked="0"/>
    </xf>
    <xf numFmtId="0" fontId="25" fillId="0" borderId="3" xfId="0" applyFont="1" applyBorder="1" applyAlignment="1" applyProtection="1">
      <alignment horizontal="left" vertical="center"/>
      <protection locked="0"/>
    </xf>
    <xf numFmtId="0" fontId="25" fillId="0" borderId="0" xfId="0" applyFont="1" applyProtection="1">
      <protection locked="0"/>
    </xf>
    <xf numFmtId="2" fontId="17" fillId="0" borderId="3" xfId="0" applyNumberFormat="1" applyFont="1" applyBorder="1" applyAlignment="1" applyProtection="1">
      <alignment horizontal="right" vertical="center"/>
      <protection locked="0"/>
    </xf>
    <xf numFmtId="0" fontId="17" fillId="0" borderId="6" xfId="0" applyFont="1" applyBorder="1" applyProtection="1">
      <protection locked="0"/>
    </xf>
    <xf numFmtId="166" fontId="17" fillId="0" borderId="0" xfId="0" applyNumberFormat="1" applyFont="1" applyAlignment="1" applyProtection="1">
      <alignment horizontal="right" vertical="center"/>
      <protection locked="0"/>
    </xf>
    <xf numFmtId="0" fontId="29" fillId="5" borderId="9" xfId="0" applyFont="1" applyFill="1" applyBorder="1" applyAlignment="1">
      <alignment horizontal="center" vertical="center"/>
    </xf>
    <xf numFmtId="0" fontId="30" fillId="5" borderId="2" xfId="0" applyFont="1" applyFill="1" applyBorder="1"/>
    <xf numFmtId="2" fontId="17" fillId="0" borderId="10" xfId="0" applyNumberFormat="1" applyFont="1" applyBorder="1" applyAlignment="1" applyProtection="1">
      <alignment horizontal="right" vertical="center"/>
      <protection locked="0"/>
    </xf>
    <xf numFmtId="0" fontId="17" fillId="0" borderId="5" xfId="0" applyFont="1" applyBorder="1" applyProtection="1">
      <protection locked="0"/>
    </xf>
    <xf numFmtId="2" fontId="17" fillId="2" borderId="3" xfId="0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center"/>
      <protection locked="0"/>
    </xf>
    <xf numFmtId="0" fontId="30" fillId="5" borderId="13" xfId="0" applyFont="1" applyFill="1" applyBorder="1"/>
    <xf numFmtId="0" fontId="25" fillId="0" borderId="10" xfId="0" applyFont="1" applyBorder="1" applyAlignment="1" applyProtection="1">
      <alignment horizontal="left" vertical="center"/>
      <protection locked="0"/>
    </xf>
    <xf numFmtId="0" fontId="25" fillId="0" borderId="14" xfId="0" applyFont="1" applyBorder="1" applyProtection="1">
      <protection locked="0"/>
    </xf>
    <xf numFmtId="0" fontId="17" fillId="0" borderId="0" xfId="0" applyFont="1" applyAlignment="1">
      <alignment horizontal="center" vertical="center"/>
    </xf>
    <xf numFmtId="0" fontId="25" fillId="0" borderId="11" xfId="0" applyFont="1" applyBorder="1" applyAlignment="1" applyProtection="1">
      <alignment horizontal="left" vertical="center"/>
      <protection locked="0"/>
    </xf>
    <xf numFmtId="0" fontId="25" fillId="0" borderId="12" xfId="0" applyFont="1" applyBorder="1" applyProtection="1">
      <protection locked="0"/>
    </xf>
    <xf numFmtId="0" fontId="26" fillId="0" borderId="0" xfId="0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2" fontId="17" fillId="0" borderId="11" xfId="0" applyNumberFormat="1" applyFont="1" applyBorder="1" applyAlignment="1" applyProtection="1">
      <alignment horizontal="right" vertical="center"/>
      <protection locked="0"/>
    </xf>
    <xf numFmtId="0" fontId="17" fillId="0" borderId="7" xfId="0" applyFont="1" applyBorder="1" applyProtection="1">
      <protection locked="0"/>
    </xf>
    <xf numFmtId="0" fontId="25" fillId="2" borderId="3" xfId="0" applyFont="1" applyFill="1" applyBorder="1" applyAlignment="1" applyProtection="1">
      <alignment horizontal="left" vertical="center"/>
      <protection locked="0"/>
    </xf>
    <xf numFmtId="2" fontId="17" fillId="2" borderId="6" xfId="0" applyNumberFormat="1" applyFont="1" applyFill="1" applyBorder="1" applyAlignment="1" applyProtection="1">
      <alignment horizontal="right" vertical="center"/>
      <protection locked="0"/>
    </xf>
    <xf numFmtId="0" fontId="25" fillId="2" borderId="0" xfId="0" applyFont="1" applyFill="1" applyAlignment="1" applyProtection="1">
      <alignment horizontal="left" vertical="center"/>
      <protection locked="0"/>
    </xf>
    <xf numFmtId="2" fontId="17" fillId="0" borderId="6" xfId="0" applyNumberFormat="1" applyFont="1" applyBorder="1" applyAlignment="1" applyProtection="1">
      <alignment horizontal="righ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0" fontId="0" fillId="9" borderId="0" xfId="0" applyFill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right" vertical="center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A2852773-6858-4356-A002-4F4F2A7B1330}"/>
    <cellStyle name="Normal 7" xfId="8" xr:uid="{0F03EE6B-2337-4616-A53F-114BBB67FD7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pet-food-stor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pet-food-stor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</xdr:row>
      <xdr:rowOff>0</xdr:rowOff>
    </xdr:from>
    <xdr:to>
      <xdr:col>27</xdr:col>
      <xdr:colOff>56669</xdr:colOff>
      <xdr:row>9</xdr:row>
      <xdr:rowOff>199991</xdr:rowOff>
    </xdr:to>
    <xdr:pic>
      <xdr:nvPicPr>
        <xdr:cNvPr id="21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2109" y="754063"/>
          <a:ext cx="5087060" cy="2591162"/>
        </a:xfrm>
        <a:prstGeom prst="rect">
          <a:avLst/>
        </a:prstGeom>
      </xdr:spPr>
    </xdr:pic>
    <xdr:clientData/>
  </xdr:twoCellAnchor>
  <xdr:oneCellAnchor>
    <xdr:from>
      <xdr:col>9</xdr:col>
      <xdr:colOff>85725</xdr:colOff>
      <xdr:row>7</xdr:row>
      <xdr:rowOff>47625</xdr:rowOff>
    </xdr:from>
    <xdr:ext cx="676275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352ABD56-0285-745F-BAAF-E26FF201F0CE}"/>
            </a:ext>
          </a:extLst>
        </xdr:cNvPr>
        <xdr:cNvSpPr txBox="1"/>
      </xdr:nvSpPr>
      <xdr:spPr>
        <a:xfrm>
          <a:off x="2288381" y="2736453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9</xdr:col>
      <xdr:colOff>66675</xdr:colOff>
      <xdr:row>8</xdr:row>
      <xdr:rowOff>38100</xdr:rowOff>
    </xdr:from>
    <xdr:ext cx="676275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E682237B-CD96-FEF9-9811-280D7C93567E}"/>
            </a:ext>
          </a:extLst>
        </xdr:cNvPr>
        <xdr:cNvSpPr txBox="1"/>
      </xdr:nvSpPr>
      <xdr:spPr>
        <a:xfrm>
          <a:off x="2269331" y="2955131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>
    <xdr:from>
      <xdr:col>13</xdr:col>
      <xdr:colOff>60325</xdr:colOff>
      <xdr:row>2</xdr:row>
      <xdr:rowOff>127000</xdr:rowOff>
    </xdr:from>
    <xdr:to>
      <xdr:col>19</xdr:col>
      <xdr:colOff>336550</xdr:colOff>
      <xdr:row>11</xdr:row>
      <xdr:rowOff>63500</xdr:rowOff>
    </xdr:to>
    <xdr:sp macro="" textlink="">
      <xdr:nvSpPr>
        <xdr:cNvPr id="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EF2EEBB-BC6A-A831-7407-F9DA64A329FE}"/>
            </a:ext>
          </a:extLst>
        </xdr:cNvPr>
        <xdr:cNvSpPr txBox="1"/>
      </xdr:nvSpPr>
      <xdr:spPr>
        <a:xfrm>
          <a:off x="3889375" y="163195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c3013.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63500</xdr:colOff>
      <xdr:row>1</xdr:row>
      <xdr:rowOff>631825</xdr:rowOff>
    </xdr:from>
    <xdr:to>
      <xdr:col>7</xdr:col>
      <xdr:colOff>25400</xdr:colOff>
      <xdr:row>4</xdr:row>
      <xdr:rowOff>146050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173C68E5-17C4-067C-7F86-9AE73072ADA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" y="1384300"/>
          <a:ext cx="8001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B7CD9B-00D8-427F-939F-989CE2861C6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1F944027-5452-4C50-B229-183B7E7D70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385181F-D690-4866-891D-42117BAE143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13EC3098-77CA-4427-A74D-66C1342254B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DA4D4BDA-0837-456A-91C5-72564B7DF9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50A5A3F8-AEE5-4832-81CA-7530099D4C4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B3C4FD6E-6761-4E71-888D-F2F05FD8D4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20E9F92E-02A3-4A47-9A01-1EE9A62CB4B1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3349304D-FC42-BACF-9915-B480957C7223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B9B4FBBC-D35A-9FF2-0E2A-55672A7F22DD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FD36B77D-6491-25CE-89FD-237FBD4882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pet-food-store.html" TargetMode="External"/><Relationship Id="rId3" Type="http://schemas.openxmlformats.org/officeDocument/2006/relationships/hyperlink" Target="http://www.invoicingtemplate.com/pet-food-store.html" TargetMode="External"/><Relationship Id="rId7" Type="http://schemas.openxmlformats.org/officeDocument/2006/relationships/hyperlink" Target="http://www.invoicingtemplate.com/pet-food-store.html" TargetMode="External"/><Relationship Id="rId2" Type="http://schemas.openxmlformats.org/officeDocument/2006/relationships/hyperlink" Target="http://www.taxrates.com/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pet-food-store.html" TargetMode="External"/><Relationship Id="rId5" Type="http://schemas.openxmlformats.org/officeDocument/2006/relationships/hyperlink" Target="http://www.invoicingtemplate.com/pet-food-store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pet-food-store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A978"/>
  <sheetViews>
    <sheetView showGridLines="0" showRowColHeaders="0" showZeros="0" tabSelected="1" showOutlineSymbols="0" topLeftCell="E1" zoomScale="96" zoomScaleNormal="96" workbookViewId="0">
      <selection activeCell="F8" sqref="F8:I8"/>
    </sheetView>
  </sheetViews>
  <sheetFormatPr defaultRowHeight="12.75" x14ac:dyDescent="0.2"/>
  <cols>
    <col min="1" max="1" width="13.5703125" style="17" hidden="1" customWidth="1"/>
    <col min="2" max="2" width="13.7109375" style="17" hidden="1" customWidth="1"/>
    <col min="3" max="3" width="12.85546875" style="11" hidden="1" customWidth="1"/>
    <col min="4" max="4" width="16" style="11" hidden="1" customWidth="1"/>
    <col min="5" max="5" width="0.5703125" customWidth="1"/>
    <col min="6" max="6" width="10" customWidth="1"/>
    <col min="7" max="7" width="2.5703125" customWidth="1"/>
    <col min="8" max="8" width="14.7109375" customWidth="1"/>
    <col min="9" max="9" width="5.140625" customWidth="1"/>
    <col min="10" max="10" width="4.5703125" customWidth="1"/>
    <col min="11" max="11" width="9" customWidth="1"/>
    <col min="12" max="12" width="9.85546875" customWidth="1"/>
    <col min="13" max="13" width="1" customWidth="1"/>
    <col min="14" max="14" width="1" style="69" customWidth="1"/>
    <col min="15" max="15" width="10" style="35" customWidth="1"/>
    <col min="16" max="16" width="14.5703125" style="35" customWidth="1"/>
    <col min="17" max="19" width="9.140625" style="35" customWidth="1"/>
    <col min="22" max="22" width="11.85546875" customWidth="1"/>
  </cols>
  <sheetData>
    <row r="1" spans="1:989" s="38" customFormat="1" ht="59.25" customHeight="1" x14ac:dyDescent="0.2">
      <c r="A1" s="36"/>
      <c r="B1" s="36"/>
      <c r="C1" s="37"/>
      <c r="D1" s="37"/>
      <c r="AJD1" s="84" t="s">
        <v>44</v>
      </c>
      <c r="AKU1" s="84" t="s">
        <v>44</v>
      </c>
      <c r="ALA1" s="84" t="s">
        <v>44</v>
      </c>
    </row>
    <row r="2" spans="1:989" ht="59.25" customHeight="1" x14ac:dyDescent="0.2">
      <c r="A2" s="14"/>
      <c r="B2" s="14"/>
      <c r="F2" s="118" t="s">
        <v>17</v>
      </c>
      <c r="G2" s="118"/>
      <c r="H2" s="118"/>
      <c r="I2" s="118"/>
      <c r="J2" s="118"/>
      <c r="K2" s="118"/>
      <c r="L2" s="118"/>
      <c r="O2" s="73" t="s">
        <v>26</v>
      </c>
      <c r="P2" s="81" t="s">
        <v>25</v>
      </c>
      <c r="Q2" s="117" t="s">
        <v>18</v>
      </c>
      <c r="R2" s="117"/>
      <c r="S2" s="85" t="s">
        <v>22</v>
      </c>
      <c r="Z2" s="1"/>
      <c r="AA2" s="1"/>
    </row>
    <row r="3" spans="1:989" s="1" customFormat="1" ht="20.100000000000001" customHeight="1" x14ac:dyDescent="0.2">
      <c r="A3" s="31"/>
      <c r="B3" s="31"/>
      <c r="C3" s="9"/>
      <c r="D3" s="9"/>
      <c r="F3" s="40"/>
      <c r="G3" s="41"/>
      <c r="H3" s="41"/>
      <c r="I3" s="119" t="s">
        <v>16</v>
      </c>
      <c r="J3" s="120"/>
      <c r="K3" s="93"/>
      <c r="L3" s="93"/>
      <c r="M3" s="32"/>
      <c r="N3" s="70"/>
      <c r="O3" s="74" t="s">
        <v>27</v>
      </c>
      <c r="P3" s="76">
        <v>0.06</v>
      </c>
      <c r="Q3" s="35"/>
      <c r="R3" s="35"/>
      <c r="S3" s="35"/>
      <c r="T3"/>
      <c r="U3"/>
      <c r="V3"/>
      <c r="W3"/>
      <c r="X3"/>
      <c r="Y3"/>
    </row>
    <row r="4" spans="1:989" s="1" customFormat="1" ht="20.100000000000001" customHeight="1" x14ac:dyDescent="0.2">
      <c r="A4" s="33"/>
      <c r="B4" s="33"/>
      <c r="C4" s="9"/>
      <c r="D4" s="9"/>
      <c r="F4" s="40"/>
      <c r="G4" s="40"/>
      <c r="H4" s="42"/>
      <c r="I4" s="39"/>
      <c r="J4" s="39" t="s">
        <v>0</v>
      </c>
      <c r="K4" s="99"/>
      <c r="L4" s="99"/>
      <c r="M4" s="34"/>
      <c r="N4" s="70"/>
      <c r="O4" s="74" t="s">
        <v>28</v>
      </c>
      <c r="P4" s="77">
        <v>5.2999999999999999E-2</v>
      </c>
      <c r="Q4" s="35"/>
      <c r="R4" s="35"/>
      <c r="S4" s="35"/>
      <c r="T4"/>
      <c r="U4"/>
      <c r="V4"/>
      <c r="W4"/>
      <c r="X4"/>
      <c r="Y4"/>
    </row>
    <row r="5" spans="1:989" ht="18" customHeight="1" x14ac:dyDescent="0.35">
      <c r="A5" s="15"/>
      <c r="B5" s="15"/>
      <c r="F5" s="43"/>
      <c r="G5" s="43"/>
      <c r="H5" s="44"/>
      <c r="I5" s="43"/>
      <c r="J5" s="43"/>
      <c r="K5" s="43"/>
      <c r="L5" s="43"/>
      <c r="M5" s="2"/>
      <c r="O5" s="74" t="s">
        <v>29</v>
      </c>
      <c r="P5" s="76">
        <v>0</v>
      </c>
      <c r="Z5" s="1"/>
      <c r="AA5" s="1"/>
    </row>
    <row r="6" spans="1:989" ht="18" customHeight="1" x14ac:dyDescent="0.2">
      <c r="A6" s="16"/>
      <c r="B6" s="16"/>
      <c r="F6" s="43"/>
      <c r="G6" s="43"/>
      <c r="H6" s="43"/>
      <c r="I6" s="43"/>
      <c r="J6" s="43"/>
      <c r="K6" s="43"/>
      <c r="L6" s="45"/>
      <c r="O6" s="74" t="s">
        <v>30</v>
      </c>
      <c r="P6" s="76">
        <v>7.0000000000000007E-2</v>
      </c>
      <c r="Z6" s="1"/>
      <c r="AA6" s="1"/>
    </row>
    <row r="7" spans="1:989" ht="18" customHeight="1" x14ac:dyDescent="0.2">
      <c r="A7" s="15"/>
      <c r="B7" s="15"/>
      <c r="F7" s="94" t="s">
        <v>9</v>
      </c>
      <c r="G7" s="95"/>
      <c r="H7" s="43"/>
      <c r="I7" s="43"/>
      <c r="J7" s="43"/>
      <c r="K7" s="43"/>
      <c r="L7" s="46"/>
      <c r="O7" s="74" t="s">
        <v>31</v>
      </c>
      <c r="P7" s="76">
        <v>0.06</v>
      </c>
      <c r="Z7" s="1"/>
      <c r="AA7" s="1"/>
    </row>
    <row r="8" spans="1:989" ht="18" customHeight="1" x14ac:dyDescent="0.3">
      <c r="A8" s="15"/>
      <c r="B8" s="15"/>
      <c r="F8" s="100"/>
      <c r="G8" s="100"/>
      <c r="H8" s="100"/>
      <c r="I8" s="100"/>
      <c r="J8" s="43"/>
      <c r="K8" s="43"/>
      <c r="L8" s="43"/>
      <c r="O8" s="75" t="s">
        <v>32</v>
      </c>
      <c r="P8" s="76">
        <v>0.04</v>
      </c>
      <c r="Z8" s="1"/>
      <c r="AA8" s="1"/>
    </row>
    <row r="9" spans="1:989" ht="18" customHeight="1" x14ac:dyDescent="0.25">
      <c r="A9" s="16"/>
      <c r="B9" s="16"/>
      <c r="F9" s="101"/>
      <c r="G9" s="101"/>
      <c r="H9" s="101"/>
      <c r="I9" s="101"/>
      <c r="J9" s="43"/>
      <c r="K9" s="43"/>
      <c r="L9" s="43"/>
      <c r="O9" s="75" t="s">
        <v>33</v>
      </c>
      <c r="P9" s="77">
        <v>6.3500000000000001E-2</v>
      </c>
      <c r="Z9" s="1"/>
      <c r="AA9" s="1"/>
    </row>
    <row r="10" spans="1:989" ht="18" customHeight="1" x14ac:dyDescent="0.25">
      <c r="A10" s="16"/>
      <c r="B10" s="16"/>
      <c r="F10" s="48"/>
      <c r="G10" s="47"/>
      <c r="H10" s="47"/>
      <c r="I10" s="47"/>
      <c r="J10" s="43"/>
      <c r="K10" s="43"/>
      <c r="L10" s="43"/>
      <c r="O10" s="75" t="s">
        <v>34</v>
      </c>
      <c r="P10" s="76">
        <v>7.0000000000000007E-2</v>
      </c>
      <c r="Z10" s="1"/>
      <c r="AA10" s="1"/>
    </row>
    <row r="11" spans="1:989" ht="18" customHeight="1" x14ac:dyDescent="0.2">
      <c r="F11" s="94" t="s">
        <v>15</v>
      </c>
      <c r="G11" s="102"/>
      <c r="H11" s="102"/>
      <c r="I11" s="94" t="s">
        <v>6</v>
      </c>
      <c r="J11" s="95"/>
      <c r="K11" s="67" t="s">
        <v>7</v>
      </c>
      <c r="L11" s="68" t="s">
        <v>8</v>
      </c>
      <c r="O11" s="75" t="s">
        <v>35</v>
      </c>
      <c r="P11" s="78">
        <v>6.25E-2</v>
      </c>
      <c r="Z11" s="10"/>
      <c r="AA11" s="1"/>
    </row>
    <row r="12" spans="1:989" ht="15.95" customHeight="1" x14ac:dyDescent="0.25">
      <c r="A12" s="15"/>
      <c r="B12" s="15"/>
      <c r="C12" s="11" t="s">
        <v>2</v>
      </c>
      <c r="F12" s="103"/>
      <c r="G12" s="104"/>
      <c r="H12" s="104"/>
      <c r="I12" s="96">
        <v>0</v>
      </c>
      <c r="J12" s="97"/>
      <c r="K12" s="49">
        <v>0</v>
      </c>
      <c r="L12" s="50">
        <f>ROUND(oknQuantity_1*oknPrice_1,2)</f>
        <v>0</v>
      </c>
      <c r="O12" s="75" t="s">
        <v>36</v>
      </c>
      <c r="P12" s="76">
        <v>0</v>
      </c>
      <c r="Z12" s="1"/>
      <c r="AA12" s="1"/>
    </row>
    <row r="13" spans="1:989" ht="15.95" customHeight="1" x14ac:dyDescent="0.25">
      <c r="A13" s="18"/>
      <c r="B13" s="18"/>
      <c r="C13" s="11">
        <v>1</v>
      </c>
      <c r="D13" s="12"/>
      <c r="E13" s="1"/>
      <c r="F13" s="112"/>
      <c r="G13" s="90"/>
      <c r="H13" s="90"/>
      <c r="I13" s="98">
        <v>0</v>
      </c>
      <c r="J13" s="92"/>
      <c r="K13" s="51">
        <v>0</v>
      </c>
      <c r="L13" s="52">
        <f>ROUND(oknQuantity_2*oknPrice_2,2)</f>
        <v>0</v>
      </c>
      <c r="M13" s="3"/>
      <c r="O13" s="75" t="s">
        <v>37</v>
      </c>
      <c r="P13" s="76">
        <v>0.06</v>
      </c>
      <c r="Z13" s="1"/>
      <c r="AA13" s="1"/>
    </row>
    <row r="14" spans="1:989" ht="15.95" customHeight="1" x14ac:dyDescent="0.25">
      <c r="A14" s="18"/>
      <c r="B14" s="18"/>
      <c r="C14" s="11">
        <v>0</v>
      </c>
      <c r="D14" s="12"/>
      <c r="E14" s="1"/>
      <c r="F14" s="89"/>
      <c r="G14" s="90"/>
      <c r="H14" s="90"/>
      <c r="I14" s="91">
        <v>0</v>
      </c>
      <c r="J14" s="92"/>
      <c r="K14" s="53">
        <v>0</v>
      </c>
      <c r="L14" s="54">
        <f>ROUND(oknQuantity_3*oknPrice_3,2)</f>
        <v>0</v>
      </c>
      <c r="M14" s="4"/>
      <c r="Z14" s="1"/>
      <c r="AA14" s="1"/>
    </row>
    <row r="15" spans="1:989" ht="15.95" customHeight="1" x14ac:dyDescent="0.25">
      <c r="A15" s="18"/>
      <c r="B15" s="18"/>
      <c r="C15" s="11">
        <v>0</v>
      </c>
      <c r="D15" s="12"/>
      <c r="F15" s="112"/>
      <c r="G15" s="90"/>
      <c r="H15" s="90"/>
      <c r="I15" s="98">
        <v>0</v>
      </c>
      <c r="J15" s="92"/>
      <c r="K15" s="51">
        <v>0</v>
      </c>
      <c r="L15" s="52">
        <f>ROUND(oknQuantity_4*oknPrice_4,2)</f>
        <v>0</v>
      </c>
      <c r="M15" s="22"/>
      <c r="O15" s="35" t="s">
        <v>42</v>
      </c>
      <c r="Z15" s="1"/>
      <c r="AA15" s="1"/>
    </row>
    <row r="16" spans="1:989" ht="15.95" customHeight="1" x14ac:dyDescent="0.25">
      <c r="A16" s="18"/>
      <c r="B16" s="18"/>
      <c r="C16" s="29">
        <v>0.06</v>
      </c>
      <c r="D16" s="12"/>
      <c r="E16" s="1"/>
      <c r="F16" s="89"/>
      <c r="G16" s="90"/>
      <c r="H16" s="90"/>
      <c r="I16" s="91">
        <v>0</v>
      </c>
      <c r="J16" s="92"/>
      <c r="K16" s="53">
        <v>0</v>
      </c>
      <c r="L16" s="54">
        <f>ROUND(oknQuantity_5*oknPrice_5,2)</f>
        <v>0</v>
      </c>
      <c r="M16" s="72"/>
      <c r="O16" s="82" t="s">
        <v>41</v>
      </c>
      <c r="Z16" s="1"/>
      <c r="AA16" s="1"/>
      <c r="AB16" s="1"/>
    </row>
    <row r="17" spans="1:30" ht="15.95" customHeight="1" x14ac:dyDescent="0.25">
      <c r="A17" s="18"/>
      <c r="B17" s="18"/>
      <c r="C17" s="11">
        <v>3.2000000000000001E-2</v>
      </c>
      <c r="D17" s="12"/>
      <c r="E17" s="1"/>
      <c r="F17" s="112"/>
      <c r="G17" s="90"/>
      <c r="H17" s="90"/>
      <c r="I17" s="98">
        <v>0</v>
      </c>
      <c r="J17" s="92"/>
      <c r="K17" s="51">
        <v>0</v>
      </c>
      <c r="L17" s="52">
        <f>ROUND(oknQuantity_6*oknPrice_6,2)</f>
        <v>0</v>
      </c>
      <c r="M17" s="23"/>
      <c r="Z17" s="1"/>
      <c r="AA17" s="1"/>
      <c r="AB17" s="1"/>
    </row>
    <row r="18" spans="1:30" s="1" customFormat="1" ht="15.95" customHeight="1" x14ac:dyDescent="0.25">
      <c r="A18" s="18"/>
      <c r="B18" s="18"/>
      <c r="C18" s="11"/>
      <c r="D18" s="11"/>
      <c r="F18" s="89"/>
      <c r="G18" s="90"/>
      <c r="H18" s="90"/>
      <c r="I18" s="91">
        <v>0</v>
      </c>
      <c r="J18" s="92"/>
      <c r="K18" s="53">
        <v>0</v>
      </c>
      <c r="L18" s="54">
        <f>ROUND(oknQuantity_7*oknPrice_7,2)</f>
        <v>0</v>
      </c>
      <c r="M18" s="6"/>
      <c r="N18" s="70"/>
      <c r="O18" s="35"/>
      <c r="P18" s="35"/>
      <c r="Q18" s="35"/>
      <c r="R18" s="35"/>
      <c r="S18" s="35"/>
      <c r="T18"/>
      <c r="U18"/>
      <c r="V18"/>
      <c r="W18"/>
      <c r="X18"/>
      <c r="Y18"/>
      <c r="AC18" s="21"/>
    </row>
    <row r="19" spans="1:30" s="1" customFormat="1" ht="15.95" customHeight="1" x14ac:dyDescent="0.25">
      <c r="A19" s="18"/>
      <c r="B19" s="18"/>
      <c r="C19" s="11"/>
      <c r="D19" s="11"/>
      <c r="F19" s="112"/>
      <c r="G19" s="90"/>
      <c r="H19" s="90"/>
      <c r="I19" s="98">
        <v>0</v>
      </c>
      <c r="J19" s="92"/>
      <c r="K19" s="51">
        <v>0</v>
      </c>
      <c r="L19" s="52">
        <f>ROUND(oknQuantity_8*oknPrice_8,2)</f>
        <v>0</v>
      </c>
      <c r="M19" s="6"/>
      <c r="N19" s="70"/>
      <c r="O19" s="35"/>
      <c r="P19" s="35"/>
      <c r="Q19" s="35"/>
      <c r="R19" s="35"/>
      <c r="S19" s="35"/>
      <c r="T19"/>
      <c r="U19"/>
      <c r="V19"/>
      <c r="W19"/>
      <c r="X19"/>
      <c r="Y19"/>
      <c r="AC19" s="20"/>
    </row>
    <row r="20" spans="1:30" ht="15.95" customHeight="1" x14ac:dyDescent="0.25">
      <c r="A20" s="19"/>
      <c r="B20" s="19"/>
      <c r="C20" s="9"/>
      <c r="D20" s="9"/>
      <c r="E20" s="1"/>
      <c r="F20" s="89"/>
      <c r="G20" s="90"/>
      <c r="H20" s="90"/>
      <c r="I20" s="91">
        <v>0</v>
      </c>
      <c r="J20" s="92"/>
      <c r="K20" s="53">
        <v>0</v>
      </c>
      <c r="L20" s="54">
        <f>ROUND(oknQuantity_9*oknPrice_9,2)</f>
        <v>0</v>
      </c>
      <c r="M20" s="6"/>
      <c r="Z20" s="1"/>
      <c r="AA20" s="1"/>
      <c r="AB20" s="1"/>
    </row>
    <row r="21" spans="1:30" s="1" customFormat="1" ht="15.95" customHeight="1" x14ac:dyDescent="0.25">
      <c r="A21" s="19"/>
      <c r="B21" s="19"/>
      <c r="C21" s="9"/>
      <c r="D21" s="9"/>
      <c r="F21" s="112"/>
      <c r="G21" s="90"/>
      <c r="H21" s="90"/>
      <c r="I21" s="98">
        <v>0</v>
      </c>
      <c r="J21" s="92"/>
      <c r="K21" s="51">
        <v>0</v>
      </c>
      <c r="L21" s="52">
        <f>ROUND(oknQuantity_10*oknPrice_10,2)</f>
        <v>0</v>
      </c>
      <c r="M21" s="6"/>
      <c r="N21" s="70"/>
      <c r="O21" s="35"/>
      <c r="P21" s="35"/>
      <c r="Q21" s="35"/>
      <c r="R21" s="35"/>
      <c r="S21" s="35"/>
      <c r="T21"/>
      <c r="U21"/>
      <c r="V21"/>
      <c r="W21"/>
      <c r="X21"/>
      <c r="Y21"/>
    </row>
    <row r="22" spans="1:30" ht="15.95" customHeight="1" x14ac:dyDescent="0.2">
      <c r="E22" s="1"/>
      <c r="F22" s="89"/>
      <c r="G22" s="116"/>
      <c r="H22" s="116"/>
      <c r="I22" s="91">
        <v>0</v>
      </c>
      <c r="J22" s="115"/>
      <c r="K22" s="53">
        <v>0</v>
      </c>
      <c r="L22" s="54">
        <f>ROUND(oknQuantity_11*oknPrice_11,2)</f>
        <v>0</v>
      </c>
      <c r="Z22" s="1"/>
      <c r="AA22" s="1"/>
      <c r="AC22" t="s">
        <v>38</v>
      </c>
    </row>
    <row r="23" spans="1:30" ht="15.95" customHeight="1" x14ac:dyDescent="0.2">
      <c r="A23" s="1"/>
      <c r="B23" s="1"/>
      <c r="C23" s="9" t="s">
        <v>1</v>
      </c>
      <c r="D23" s="9" t="s">
        <v>3</v>
      </c>
      <c r="E23" s="1"/>
      <c r="F23" s="112"/>
      <c r="G23" s="114"/>
      <c r="H23" s="114"/>
      <c r="I23" s="98">
        <v>0</v>
      </c>
      <c r="J23" s="113"/>
      <c r="K23" s="51">
        <v>0</v>
      </c>
      <c r="L23" s="52">
        <f>ROUND(oknQuantity_12*oknPrice_12,2)</f>
        <v>0</v>
      </c>
      <c r="Z23" s="1"/>
      <c r="AA23" s="1"/>
      <c r="AC23" s="30" t="s">
        <v>21</v>
      </c>
      <c r="AD23" s="10"/>
    </row>
    <row r="24" spans="1:30" ht="15.95" customHeight="1" x14ac:dyDescent="0.25">
      <c r="A24" s="15"/>
      <c r="B24" s="15"/>
      <c r="C24" s="11" t="s">
        <v>2</v>
      </c>
      <c r="F24" s="89"/>
      <c r="G24" s="90"/>
      <c r="H24" s="90"/>
      <c r="I24" s="91">
        <v>0</v>
      </c>
      <c r="J24" s="92"/>
      <c r="K24" s="53">
        <v>0</v>
      </c>
      <c r="L24" s="55">
        <f>ROUND(oknQuantity_13*oknPrice_13,2)</f>
        <v>0</v>
      </c>
      <c r="Z24" s="1"/>
      <c r="AA24" s="1"/>
      <c r="AC24" s="30" t="s">
        <v>23</v>
      </c>
      <c r="AD24" s="10"/>
    </row>
    <row r="25" spans="1:30" s="1" customFormat="1" ht="15.95" customHeight="1" x14ac:dyDescent="0.25">
      <c r="A25" s="18"/>
      <c r="B25" s="18"/>
      <c r="C25" s="11">
        <v>0</v>
      </c>
      <c r="D25" s="12"/>
      <c r="F25" s="112"/>
      <c r="G25" s="90"/>
      <c r="H25" s="90"/>
      <c r="I25" s="98">
        <v>0</v>
      </c>
      <c r="J25" s="92"/>
      <c r="K25" s="51">
        <v>0</v>
      </c>
      <c r="L25" s="52">
        <f>ROUND(oknQuantity_14*oknPrice_14,2)</f>
        <v>0</v>
      </c>
      <c r="M25" s="6"/>
      <c r="N25" s="70"/>
      <c r="O25" s="35"/>
      <c r="P25" s="35"/>
      <c r="Q25" s="35"/>
      <c r="R25" s="35"/>
      <c r="S25" s="35"/>
      <c r="T25" s="87" t="s">
        <v>39</v>
      </c>
      <c r="U25" s="87"/>
      <c r="V25" s="87"/>
      <c r="W25" s="87"/>
      <c r="X25" s="87"/>
      <c r="AB25"/>
      <c r="AC25" s="30" t="s">
        <v>24</v>
      </c>
      <c r="AD25" s="27"/>
    </row>
    <row r="26" spans="1:30" s="1" customFormat="1" ht="15.95" customHeight="1" x14ac:dyDescent="0.25">
      <c r="A26" s="15"/>
      <c r="B26" s="15"/>
      <c r="C26" s="11" t="s">
        <v>2</v>
      </c>
      <c r="D26" s="11"/>
      <c r="E26"/>
      <c r="F26" s="106"/>
      <c r="G26" s="107"/>
      <c r="H26" s="107"/>
      <c r="I26" s="110">
        <v>0</v>
      </c>
      <c r="J26" s="111"/>
      <c r="K26" s="56">
        <v>0</v>
      </c>
      <c r="L26" s="57">
        <f>ROUND(oknQuantity_15*oknPrice_15,2)</f>
        <v>0</v>
      </c>
      <c r="M26" s="6"/>
      <c r="N26" s="70"/>
      <c r="O26" s="35"/>
      <c r="P26" s="35"/>
      <c r="Q26" s="35"/>
      <c r="R26" s="35"/>
      <c r="S26" s="35"/>
      <c r="T26" s="87"/>
      <c r="U26" s="87"/>
      <c r="V26" s="87"/>
      <c r="W26" s="87"/>
      <c r="X26" s="87"/>
      <c r="AB26"/>
      <c r="AC26" s="30" t="s">
        <v>4</v>
      </c>
      <c r="AD26" s="24">
        <f>oknTotal - oknPayments</f>
        <v>0</v>
      </c>
    </row>
    <row r="27" spans="1:30" s="1" customFormat="1" ht="18" customHeight="1" x14ac:dyDescent="0.2">
      <c r="C27" s="10">
        <v>0</v>
      </c>
      <c r="D27" s="10">
        <v>0</v>
      </c>
      <c r="F27" s="58"/>
      <c r="G27" s="40"/>
      <c r="H27" s="40"/>
      <c r="I27" s="59"/>
      <c r="J27" s="60"/>
      <c r="K27" s="61" t="s">
        <v>10</v>
      </c>
      <c r="L27" s="62">
        <f>ROUND(SUM(oknLineTotal_1:oknLineTotal_15),2)</f>
        <v>0</v>
      </c>
      <c r="M27" s="6"/>
      <c r="N27" s="70"/>
      <c r="O27" s="35"/>
      <c r="P27" s="35"/>
      <c r="Q27" s="35"/>
      <c r="R27" s="35"/>
      <c r="S27" s="35"/>
      <c r="T27" s="87"/>
      <c r="U27" s="87"/>
      <c r="V27" s="87"/>
      <c r="W27" s="87"/>
      <c r="X27" s="87"/>
      <c r="AB27"/>
      <c r="AC27" s="30" t="s">
        <v>5</v>
      </c>
      <c r="AD27" s="25">
        <v>0</v>
      </c>
    </row>
    <row r="28" spans="1:30" s="1" customFormat="1" ht="18" customHeight="1" x14ac:dyDescent="0.2">
      <c r="C28" s="10">
        <v>0</v>
      </c>
      <c r="D28" s="10">
        <v>0</v>
      </c>
      <c r="F28" s="58" t="s">
        <v>19</v>
      </c>
      <c r="G28" s="58"/>
      <c r="H28" s="58"/>
      <c r="I28" s="79" t="s">
        <v>14</v>
      </c>
      <c r="J28" s="79" t="s">
        <v>35</v>
      </c>
      <c r="K28" s="80">
        <f>IF(oknTaxStateName="",0,VLOOKUP(oknTaxStateName,O3:P13,2,FALSE))</f>
        <v>6.25E-2</v>
      </c>
      <c r="L28" s="62">
        <f>ROUND(oknSubTotal*oknTax1Rate,2)</f>
        <v>0</v>
      </c>
      <c r="M28" s="6"/>
      <c r="N28" s="70"/>
      <c r="O28" s="35"/>
      <c r="P28" s="35"/>
      <c r="Q28" s="35"/>
      <c r="R28" s="35"/>
      <c r="S28" s="35"/>
      <c r="T28" s="87"/>
      <c r="U28" s="87"/>
      <c r="V28" s="87"/>
      <c r="W28" s="87"/>
      <c r="X28" s="87"/>
      <c r="AB28"/>
      <c r="AC28" s="30" t="s">
        <v>13</v>
      </c>
      <c r="AD28" s="25">
        <v>0</v>
      </c>
    </row>
    <row r="29" spans="1:30" s="1" customFormat="1" ht="18" customHeight="1" x14ac:dyDescent="0.2">
      <c r="C29" s="10">
        <v>0</v>
      </c>
      <c r="D29" s="10">
        <v>0</v>
      </c>
      <c r="F29" s="58" t="s">
        <v>20</v>
      </c>
      <c r="G29" s="58"/>
      <c r="H29" s="58"/>
      <c r="I29" s="59"/>
      <c r="J29" s="60"/>
      <c r="K29" s="63" t="s">
        <v>11</v>
      </c>
      <c r="L29" s="64">
        <f>ROUND(oknSubTotal+oknShippingCost+oknTax1,2)</f>
        <v>0</v>
      </c>
      <c r="M29" s="6"/>
      <c r="N29" s="70"/>
      <c r="O29" s="35"/>
      <c r="P29" s="35"/>
      <c r="Q29" s="35"/>
      <c r="R29" s="35"/>
      <c r="S29" s="35"/>
      <c r="T29" s="87"/>
      <c r="U29" s="87"/>
      <c r="V29" s="87"/>
      <c r="W29" s="87"/>
      <c r="X29" s="87"/>
      <c r="AB29"/>
      <c r="AC29"/>
    </row>
    <row r="30" spans="1:30" s="26" customFormat="1" ht="22.15" customHeight="1" x14ac:dyDescent="0.2">
      <c r="A30" s="1"/>
      <c r="B30" s="1"/>
      <c r="C30" s="10">
        <v>0</v>
      </c>
      <c r="D30" s="10">
        <v>0</v>
      </c>
      <c r="E30" s="1"/>
      <c r="F30" s="108" t="s">
        <v>12</v>
      </c>
      <c r="G30" s="109"/>
      <c r="H30" s="109"/>
      <c r="I30" s="109"/>
      <c r="J30" s="109"/>
      <c r="K30" s="109"/>
      <c r="L30" s="109"/>
      <c r="M30" s="28"/>
      <c r="N30" s="71"/>
      <c r="O30" s="35"/>
      <c r="P30" s="35"/>
      <c r="Q30" s="35"/>
      <c r="R30" s="35"/>
      <c r="S30" s="35"/>
      <c r="T30" s="88" t="s">
        <v>40</v>
      </c>
      <c r="U30" s="88"/>
      <c r="V30" s="88"/>
      <c r="W30" s="88"/>
      <c r="X30" s="88"/>
      <c r="Y30" s="1"/>
      <c r="Z30" s="1"/>
      <c r="AA30" s="1"/>
    </row>
    <row r="31" spans="1:30" s="1" customFormat="1" ht="20.100000000000001" customHeight="1" x14ac:dyDescent="0.2">
      <c r="A31" s="26"/>
      <c r="B31" s="26"/>
      <c r="C31" s="27">
        <v>0</v>
      </c>
      <c r="D31" s="27">
        <v>0</v>
      </c>
      <c r="E31" s="26"/>
      <c r="F31" s="105" t="str">
        <f>oknCompanyName</f>
        <v>DOG FOOD STORE NAME</v>
      </c>
      <c r="G31" s="105"/>
      <c r="H31" s="105"/>
      <c r="I31" s="105"/>
      <c r="J31" s="105"/>
      <c r="K31" s="105"/>
      <c r="L31" s="105"/>
      <c r="M31" s="7"/>
      <c r="N31" s="70"/>
      <c r="O31" s="35"/>
      <c r="P31" s="35"/>
      <c r="Q31" s="35"/>
      <c r="R31" s="35"/>
      <c r="S31" s="35"/>
      <c r="T31" s="88"/>
      <c r="U31" s="88"/>
      <c r="V31" s="88"/>
      <c r="W31" s="88"/>
      <c r="X31" s="88"/>
    </row>
    <row r="32" spans="1:30" s="1" customFormat="1" ht="20.100000000000001" customHeight="1" x14ac:dyDescent="0.2">
      <c r="C32" s="10">
        <v>0</v>
      </c>
      <c r="D32" s="10">
        <v>0</v>
      </c>
      <c r="F32" s="43"/>
      <c r="G32" s="43"/>
      <c r="H32" s="40"/>
      <c r="I32" s="40"/>
      <c r="J32" s="40"/>
      <c r="K32" s="40"/>
      <c r="L32" s="40"/>
      <c r="M32" s="8"/>
      <c r="N32" s="70"/>
      <c r="O32" s="35"/>
      <c r="P32" s="35"/>
      <c r="Q32" s="35"/>
      <c r="R32" s="35"/>
      <c r="S32" s="35"/>
      <c r="T32" s="88"/>
      <c r="U32" s="88"/>
      <c r="V32" s="88"/>
      <c r="W32" s="88"/>
      <c r="X32" s="88"/>
    </row>
    <row r="33" spans="1:27" s="1" customFormat="1" ht="20.100000000000001" customHeight="1" x14ac:dyDescent="0.2">
      <c r="F33" s="43"/>
      <c r="G33" s="43"/>
      <c r="H33" s="43"/>
      <c r="I33" s="43"/>
      <c r="J33" s="65"/>
      <c r="K33" s="43"/>
      <c r="L33" s="43"/>
      <c r="M33" s="5"/>
      <c r="N33" s="70"/>
      <c r="O33" s="35"/>
      <c r="P33" s="35"/>
      <c r="Q33" s="35"/>
      <c r="R33" s="35"/>
      <c r="S33" s="35"/>
    </row>
    <row r="34" spans="1:27" s="1" customFormat="1" ht="20.100000000000001" customHeight="1" x14ac:dyDescent="0.2">
      <c r="C34" s="10">
        <v>0</v>
      </c>
      <c r="D34" s="10">
        <v>0</v>
      </c>
      <c r="E34"/>
      <c r="F34" s="40"/>
      <c r="G34" s="40"/>
      <c r="H34" s="40"/>
      <c r="I34" s="43"/>
      <c r="J34" s="66"/>
      <c r="K34" s="43"/>
      <c r="L34" s="43"/>
      <c r="M34"/>
      <c r="N34" s="70"/>
      <c r="O34" s="35"/>
      <c r="P34" s="35"/>
      <c r="Q34" s="35"/>
      <c r="R34" s="35"/>
      <c r="S34" s="35"/>
    </row>
    <row r="35" spans="1:27" s="1" customFormat="1" ht="20.100000000000001" hidden="1" customHeight="1" x14ac:dyDescent="0.2">
      <c r="A35" s="19"/>
      <c r="B35" s="19"/>
      <c r="C35" s="9"/>
      <c r="D35" s="13" t="e">
        <f t="array" ref="D35">SUM(oknTaxable_1:oknTaxable_15*oknLineTotal_1:oknLineTotal_15)</f>
        <v>#REF!</v>
      </c>
      <c r="E35"/>
      <c r="F35" s="66"/>
      <c r="G35" s="66"/>
      <c r="H35" s="66"/>
      <c r="I35" s="65"/>
      <c r="J35" s="43"/>
      <c r="K35" s="43"/>
      <c r="L35" s="43"/>
      <c r="M35"/>
      <c r="N35" s="70"/>
      <c r="O35" s="35"/>
      <c r="P35" s="35"/>
      <c r="Q35" s="35"/>
      <c r="R35" s="35"/>
      <c r="S35" s="35"/>
    </row>
    <row r="36" spans="1:27" s="1" customFormat="1" ht="20.100000000000001" hidden="1" customHeight="1" x14ac:dyDescent="0.2">
      <c r="A36" s="19"/>
      <c r="B36" s="19"/>
      <c r="C36" s="9"/>
      <c r="D36" s="9"/>
      <c r="E36"/>
      <c r="F36" s="43"/>
      <c r="G36" s="43"/>
      <c r="H36" s="43"/>
      <c r="I36" s="66"/>
      <c r="J36" s="43"/>
      <c r="K36" s="43"/>
      <c r="L36" s="43"/>
      <c r="M36"/>
      <c r="N36" s="70"/>
      <c r="O36" s="35"/>
      <c r="P36" s="35"/>
      <c r="Q36" s="35"/>
      <c r="R36" s="35"/>
      <c r="S36" s="35"/>
    </row>
    <row r="37" spans="1:27" s="1" customFormat="1" ht="20.100000000000001" customHeight="1" x14ac:dyDescent="0.2">
      <c r="A37" s="19"/>
      <c r="B37" s="19"/>
      <c r="C37" s="9"/>
      <c r="D37" s="9"/>
      <c r="E37"/>
      <c r="F37" s="43"/>
      <c r="G37" s="43"/>
      <c r="H37" s="43"/>
      <c r="I37" s="43"/>
      <c r="J37" s="43"/>
      <c r="K37" s="43"/>
      <c r="L37" s="43"/>
      <c r="M37"/>
      <c r="N37" s="70"/>
      <c r="O37" s="35"/>
      <c r="P37" s="35"/>
      <c r="Q37" s="35"/>
      <c r="R37" s="35"/>
      <c r="S37" s="35"/>
    </row>
    <row r="38" spans="1:27" s="1" customFormat="1" ht="18.75" customHeight="1" x14ac:dyDescent="0.2">
      <c r="A38" s="19"/>
      <c r="B38" s="19"/>
      <c r="C38" s="9"/>
      <c r="D38" s="9"/>
      <c r="E38"/>
      <c r="F38" s="43"/>
      <c r="G38" s="43"/>
      <c r="H38" s="43"/>
      <c r="I38" s="43"/>
      <c r="J38" s="43"/>
      <c r="K38" s="43"/>
      <c r="L38" s="43"/>
      <c r="M38"/>
      <c r="N38" s="70"/>
      <c r="O38" s="35"/>
      <c r="P38" s="35"/>
      <c r="Q38" s="35"/>
      <c r="R38" s="35"/>
      <c r="S38" s="35"/>
    </row>
    <row r="39" spans="1:27" ht="18.75" customHeight="1" x14ac:dyDescent="0.2">
      <c r="A39" s="19"/>
      <c r="B39" s="19"/>
      <c r="C39" s="9"/>
      <c r="D39" s="9"/>
      <c r="F39" s="43"/>
      <c r="G39" s="43"/>
      <c r="H39" s="43"/>
      <c r="I39" s="43"/>
      <c r="J39" s="43"/>
      <c r="K39" s="43"/>
      <c r="L39" s="43"/>
      <c r="T39" s="1"/>
      <c r="U39" s="1"/>
      <c r="V39" s="1"/>
      <c r="W39" s="1"/>
      <c r="X39" s="1"/>
      <c r="Y39" s="1"/>
      <c r="Z39" s="1"/>
      <c r="AA39" s="1"/>
    </row>
    <row r="40" spans="1:27" ht="18.75" customHeight="1" x14ac:dyDescent="0.2">
      <c r="F40" s="43"/>
      <c r="G40" s="43"/>
      <c r="H40" s="43"/>
      <c r="I40" s="43"/>
      <c r="J40" s="43"/>
      <c r="K40" s="43"/>
      <c r="L40" s="43"/>
      <c r="T40" s="1"/>
      <c r="U40" s="1"/>
      <c r="V40" s="1"/>
      <c r="W40" s="1"/>
      <c r="X40" s="1"/>
      <c r="Y40" s="1"/>
      <c r="Z40" s="1"/>
      <c r="AA40" s="1"/>
    </row>
    <row r="41" spans="1:27" x14ac:dyDescent="0.2">
      <c r="T41" s="1"/>
      <c r="U41" s="1"/>
      <c r="V41" s="1"/>
      <c r="W41" s="1"/>
      <c r="X41" s="1"/>
      <c r="Y41" s="1"/>
      <c r="Z41" s="1"/>
      <c r="AA41" s="1"/>
    </row>
    <row r="42" spans="1:27" ht="18" customHeight="1" x14ac:dyDescent="0.2">
      <c r="T42" s="1"/>
      <c r="U42" s="1"/>
      <c r="V42" s="1"/>
      <c r="W42" s="1"/>
      <c r="X42" s="1"/>
      <c r="Y42" s="1"/>
      <c r="Z42" s="1"/>
      <c r="AA42" s="1"/>
    </row>
    <row r="43" spans="1:27" x14ac:dyDescent="0.2">
      <c r="T43" s="1"/>
      <c r="U43" s="1"/>
      <c r="V43" s="1"/>
      <c r="W43" s="1"/>
      <c r="X43" s="1"/>
      <c r="Y43" s="1"/>
      <c r="Z43" s="1"/>
      <c r="AA43" s="1"/>
    </row>
    <row r="44" spans="1:27" x14ac:dyDescent="0.2">
      <c r="T44" s="1"/>
      <c r="U44" s="1"/>
      <c r="V44" s="1"/>
      <c r="W44" s="1"/>
      <c r="X44" s="1"/>
      <c r="Y44" s="1"/>
      <c r="Z44" s="1"/>
      <c r="AA44" s="1"/>
    </row>
    <row r="45" spans="1:27" x14ac:dyDescent="0.2">
      <c r="T45" s="1"/>
      <c r="U45" s="1"/>
      <c r="V45" s="1"/>
      <c r="W45" s="1"/>
      <c r="X45" s="1"/>
      <c r="Y45" s="1"/>
      <c r="Z45" s="1"/>
      <c r="AA45" s="1"/>
    </row>
    <row r="46" spans="1:27" x14ac:dyDescent="0.2">
      <c r="T46" s="1"/>
      <c r="U46" s="1"/>
      <c r="V46" s="1"/>
      <c r="W46" s="1"/>
      <c r="X46" s="1"/>
      <c r="Y46" s="1"/>
      <c r="Z46" s="1"/>
      <c r="AA46" s="1"/>
    </row>
    <row r="911" spans="1:1" hidden="1" x14ac:dyDescent="0.2">
      <c r="A911" s="83" t="s">
        <v>43</v>
      </c>
    </row>
    <row r="936" spans="1:1" hidden="1" x14ac:dyDescent="0.2">
      <c r="A936" s="83" t="s">
        <v>43</v>
      </c>
    </row>
    <row r="978" spans="1:1" hidden="1" x14ac:dyDescent="0.2">
      <c r="A978" s="83" t="s">
        <v>43</v>
      </c>
    </row>
  </sheetData>
  <sheetProtection sheet="1" objects="1" scenarios="1" selectLockedCells="1"/>
  <dataConsolidate/>
  <mergeCells count="44">
    <mergeCell ref="Q2:R2"/>
    <mergeCell ref="F2:L2"/>
    <mergeCell ref="I3:J3"/>
    <mergeCell ref="F7:G7"/>
    <mergeCell ref="F13:H13"/>
    <mergeCell ref="F16:H16"/>
    <mergeCell ref="F14:H14"/>
    <mergeCell ref="I15:J15"/>
    <mergeCell ref="F15:H15"/>
    <mergeCell ref="F22:H22"/>
    <mergeCell ref="I16:J16"/>
    <mergeCell ref="I23:J23"/>
    <mergeCell ref="F20:H20"/>
    <mergeCell ref="F23:H23"/>
    <mergeCell ref="F17:H17"/>
    <mergeCell ref="F21:H21"/>
    <mergeCell ref="F19:H19"/>
    <mergeCell ref="I18:J18"/>
    <mergeCell ref="I22:J22"/>
    <mergeCell ref="I20:J20"/>
    <mergeCell ref="I19:J19"/>
    <mergeCell ref="I17:J17"/>
    <mergeCell ref="F31:L31"/>
    <mergeCell ref="F26:H26"/>
    <mergeCell ref="F30:L30"/>
    <mergeCell ref="I25:J25"/>
    <mergeCell ref="I26:J26"/>
    <mergeCell ref="F25:H25"/>
    <mergeCell ref="T25:X29"/>
    <mergeCell ref="T30:X32"/>
    <mergeCell ref="F24:H24"/>
    <mergeCell ref="I24:J24"/>
    <mergeCell ref="K3:L3"/>
    <mergeCell ref="I11:J11"/>
    <mergeCell ref="I12:J12"/>
    <mergeCell ref="I13:J13"/>
    <mergeCell ref="I14:J14"/>
    <mergeCell ref="K4:L4"/>
    <mergeCell ref="F8:I8"/>
    <mergeCell ref="F9:I9"/>
    <mergeCell ref="F11:H11"/>
    <mergeCell ref="F12:H12"/>
    <mergeCell ref="I21:J21"/>
    <mergeCell ref="F18:H18"/>
  </mergeCells>
  <phoneticPr fontId="7" type="noConversion"/>
  <dataValidations count="6">
    <dataValidation type="textLength" allowBlank="1" showInputMessage="1" showErrorMessage="1" errorTitle="Invalid Input" error="Max characters allowed: 10" sqref="K4" xr:uid="{00000000-0002-0000-0000-000000000000}">
      <formula1>0</formula1>
      <formula2>10</formula2>
    </dataValidation>
    <dataValidation type="decimal" operator="lessThanOrEqual" allowBlank="1" showInputMessage="1" showErrorMessage="1" errorTitle="Invalid Input" error="Please enter a valid numeric_x000a_value." sqref="L28 I12:I26 K12:K26" xr:uid="{00000000-0002-0000-0000-000001000000}">
      <formula1>999999999.99</formula1>
    </dataValidation>
    <dataValidation type="textLength" operator="lessThanOrEqual" allowBlank="1" showInputMessage="1" showErrorMessage="1" errorTitle="Invalid Input" error="Max characters allowed: 100" sqref="F13:F23 F25" xr:uid="{00000000-0002-0000-0000-000002000000}">
      <formula1>100</formula1>
    </dataValidation>
    <dataValidation type="date" allowBlank="1" showErrorMessage="1" errorTitle="Invalid Input" error="Please enter a valid date." sqref="K3 L7" xr:uid="{00000000-0002-0000-0000-000003000000}">
      <formula1>36526</formula1>
      <formula2>402132</formula2>
    </dataValidation>
    <dataValidation type="list" allowBlank="1" showErrorMessage="1" sqref="L8" xr:uid="{00000000-0002-0000-0000-000004000000}">
      <formula1>#REF!</formula1>
    </dataValidation>
    <dataValidation type="list" allowBlank="1" showInputMessage="1" showErrorMessage="1" sqref="J28" xr:uid="{00000000-0002-0000-0000-000005000000}">
      <formula1>$O$3:$O$13</formula1>
    </dataValidation>
  </dataValidations>
  <hyperlinks>
    <hyperlink ref="T30" r:id="rId1" display="http://www.InvoicingTemplates.com" xr:uid="{00000000-0004-0000-0000-000002000000}"/>
    <hyperlink ref="O16" r:id="rId2" xr:uid="{00000000-0004-0000-0000-000004000000}"/>
    <hyperlink ref="A911" r:id="rId3" tooltip="Pet Food Shop Invoicing Format" display="http://www.invoicingtemplate.com/pet-food-store.html" xr:uid="{00000000-0004-0000-0000-000005000000}"/>
    <hyperlink ref="ALA1" r:id="rId4" tooltip="Pet Food Store Invoice" display="http://www.invoicingtemplate.com/pet-food-store.html" xr:uid="{00000000-0004-0000-0000-000006000000}"/>
    <hyperlink ref="A978" r:id="rId5" tooltip="Pet Food Shop Invoicing Format" display="http://www.invoicingtemplate.com/pet-food-store.html" xr:uid="{00000000-0004-0000-0000-000007000000}"/>
    <hyperlink ref="AKU1" r:id="rId6" tooltip="Pet Food Store Invoice" display="http://www.invoicingtemplate.com/pet-food-store.html" xr:uid="{00000000-0004-0000-0000-000008000000}"/>
    <hyperlink ref="A936" r:id="rId7" tooltip="Pet Food Shop Invoicing Format" display="http://www.invoicingtemplate.com/pet-food-store.html" xr:uid="{00000000-0004-0000-0000-000009000000}"/>
    <hyperlink ref="AJD1" r:id="rId8" tooltip="Pet Food Store Invoice" display="http://www.invoicingtemplate.com/pet-food-store.html" xr:uid="{00000000-0004-0000-0000-00000A000000}"/>
  </hyperlinks>
  <printOptions horizontalCentered="1" verticalCentered="1"/>
  <pageMargins left="0" right="0" top="0" bottom="0" header="0" footer="0"/>
  <pageSetup paperSize="11" fitToWidth="0" fitToHeight="0" orientation="portrait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BFABB-4BC5-43B9-938B-54385F37CE22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8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101</vt:i4>
      </vt:variant>
    </vt:vector>
  </HeadingPairs>
  <TitlesOfParts>
    <vt:vector size="103" baseType="lpstr">
      <vt:lpstr>Invoice</vt:lpstr>
      <vt:lpstr>UniformSoftware.com</vt:lpstr>
      <vt:lpstr>oknBalanceDue</vt:lpstr>
      <vt:lpstr>oknCompanyAddress</vt:lpstr>
      <vt:lpstr>oknCompanyCityStateZip</vt:lpstr>
      <vt:lpstr>oknCompanyName</vt:lpstr>
      <vt:lpstr>oknCost_10</vt:lpstr>
      <vt:lpstr>oknCost_12</vt:lpstr>
      <vt:lpstr>oknCost_3</vt:lpstr>
      <vt:lpstr>oknCost_4</vt:lpstr>
      <vt:lpstr>oknCost_5</vt:lpstr>
      <vt:lpstr>oknCost_8</vt:lpstr>
      <vt:lpstr>oknCost_9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oknPayments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oknShipContact</vt:lpstr>
      <vt:lpstr>oknShippingCost</vt:lpstr>
      <vt:lpstr>oknSubTotal</vt:lpstr>
      <vt:lpstr>oknTax1</vt:lpstr>
      <vt:lpstr>oknTax1Name</vt:lpstr>
      <vt:lpstr>oknTax1Rate</vt:lpstr>
      <vt:lpstr>oknTax1RateDefault</vt:lpstr>
      <vt:lpstr>oknTax2IsAppliedToTax1</vt:lpstr>
      <vt:lpstr>oknTax2RateDefault</vt:lpstr>
      <vt:lpstr>oknTaxable_10</vt:lpstr>
      <vt:lpstr>oknTaxable_12</vt:lpstr>
      <vt:lpstr>oknTaxable_3</vt:lpstr>
      <vt:lpstr>oknTaxable_4</vt:lpstr>
      <vt:lpstr>oknTaxable_5</vt:lpstr>
      <vt:lpstr>oknTaxable_8</vt:lpstr>
      <vt:lpstr>oknTaxable_9</vt:lpstr>
      <vt:lpstr>oknTaxStateName</vt:lpstr>
      <vt:lpstr>oknTaxTotalIncludingShippingCost</vt:lpstr>
      <vt:lpstr>oknTaxType</vt:lpstr>
      <vt:lpstr>oknTotal</vt:lpstr>
      <vt:lpstr>oknWhoAddress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Pet Food Store Invoice</dc:title>
  <dc:subject>"Pet Food Store Invoice" summary: If you are running a pet food store or shop then this invoice template could be used for easy invoicing. The invoice format is printable on standard A5 paper size (148 mm X 210 mm, or 5.83 inch X 8.27 inch). A PDF version of the invoice template is also included and downloadable.</dc:subject>
  <dc:creator>https://www.invoicingtemplate.com/</dc:creator>
  <cp:keywords/>
  <dc:description>https://www.invoicingtemplate.com/pet-food-store.html</dc:description>
  <cp:lastModifiedBy>liangjun yu</cp:lastModifiedBy>
  <cp:lastPrinted>2016-05-30T15:16:50Z</cp:lastPrinted>
  <dcterms:created xsi:type="dcterms:W3CDTF">2000-07-27T22:24:14Z</dcterms:created>
  <dcterms:modified xsi:type="dcterms:W3CDTF">2024-03-08T11:26:10Z</dcterms:modified>
  <cp:category>Pet Food Store Invoice, Pet Food Shop Invoicing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55, Honolulu[2], Hawaii, 351792, 337256, 7000431007899044050?+4.31%, 60.5 sq mi, 156.7 km2, 5,815/sq mi, 2,245/km2, 21°19′27″N 157°50′51″W? / ?21.3243°N 157.8476°W? / 21.3243; -157.8476? (Honolulu)</vt:lpwstr>
  </property>
</Properties>
</file>