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42\"/>
    </mc:Choice>
  </mc:AlternateContent>
  <xr:revisionPtr revIDLastSave="0" documentId="13_ncr:1_{39EBCB7A-7C15-43A0-B91D-B4DC35DF285C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Invoice!$N$43</definedName>
    <definedName name="oknCompanyAddress">Invoice!$F$6</definedName>
    <definedName name="oknCompanyCityStateZip">Invoice!$F$7</definedName>
    <definedName name="oknCompanyContact">Invoice!$F$8</definedName>
    <definedName name="oknCompanyName">Invoice!$F$5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Signature">Invoice!$F$45</definedName>
    <definedName name="oknDatabaseName">Invoice!$S$3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Invoice!$N$6</definedName>
    <definedName name="oknInvoiceID">Invoice!$N$7</definedName>
    <definedName name="oknLicense">Invoice!$F$43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Invoice!$D$38</definedName>
    <definedName name="oknOrderID">Invoice!$Z$16</definedName>
    <definedName name="oknPayments">Invoice!$N$42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oductsUsed_1">Invoice!$K$34</definedName>
    <definedName name="oknProductsUsed_2">Invoice!$K$35</definedName>
    <definedName name="oknProductsUsed_3">Invoice!$K$36</definedName>
    <definedName name="oknProductsUsed_4">Invoice!$K$37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Invoice!$AB$16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Invoice!$Z$11</definedName>
    <definedName name="oknShipContact">Invoice!$M$12</definedName>
    <definedName name="oknShipCountry">Invoice!$Z$12</definedName>
    <definedName name="oknShipDate">Invoice!$AD$16</definedName>
    <definedName name="oknShipName">Invoice!$Z$10</definedName>
    <definedName name="oknShippingCost">Invoice!$AB$19</definedName>
    <definedName name="oknShipVia">Invoice!$AE$16</definedName>
    <definedName name="oknStatus">Invoice!$S$4</definedName>
    <definedName name="oknSubTotal">Invoice!$N$38</definedName>
    <definedName name="oknTarget_1">Invoice!$J$34</definedName>
    <definedName name="oknTarget_2">Invoice!$J$35</definedName>
    <definedName name="oknTarget_3">Invoice!$J$36</definedName>
    <definedName name="oknTarget_4">Invoice!$J$37</definedName>
    <definedName name="oknTax1">Invoice!$N$39</definedName>
    <definedName name="oknTax1Name">Invoice!$L$39</definedName>
    <definedName name="oknTax1Rate">Invoice!$M$39</definedName>
    <definedName name="oknTax1RateDefault">Invoice!$C$14</definedName>
    <definedName name="oknTax2">Invoice!$N$40</definedName>
    <definedName name="oknTax2IsAppliedToTax1">Invoice!$C$12</definedName>
    <definedName name="oknTax2Name">Invoice!$L$40</definedName>
    <definedName name="oknTax2Rate">Invoice!$M$40</definedName>
    <definedName name="oknTax2RateDefault">Invoice!$C$15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Invoice!$C$13</definedName>
    <definedName name="oknTaxType">Invoice!$C$11</definedName>
    <definedName name="oknTechnician">Invoice!$F$41</definedName>
    <definedName name="oknTotal">Invoice!$N$41</definedName>
    <definedName name="oknTreatmentAmount_1">Invoice!$N$34</definedName>
    <definedName name="oknTreatmentAmount_2">Invoice!$N$35</definedName>
    <definedName name="oknTreatmentAmount_3">Invoice!$N$36</definedName>
    <definedName name="oknTreatmentAmount_4">Invoice!$N$37</definedName>
    <definedName name="oknTreatmentArea_1">Invoice!$F$34</definedName>
    <definedName name="oknTreatmentArea_2">Invoice!$F$35</definedName>
    <definedName name="oknTreatmentArea_3">Invoice!$F$36</definedName>
    <definedName name="oknTreatmentArea_4">Invoice!$F$37</definedName>
    <definedName name="oknWhoAddress">Invoice!$H$12</definedName>
    <definedName name="oknWhoCityStateZip">Invoice!$H$13</definedName>
    <definedName name="oknWhoCountry">Invoice!$Z$13</definedName>
    <definedName name="oknWhoID">Invoice!$B$10</definedName>
    <definedName name="oknWhoName">Invoice!$H$11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Invoice!$E$2:$N$50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" l="1"/>
  <c r="N22" i="1"/>
  <c r="N21" i="1"/>
  <c r="N20" i="1"/>
  <c r="N38" i="1" s="1"/>
  <c r="N24" i="1" l="1"/>
  <c r="N25" i="1"/>
  <c r="N26" i="1"/>
  <c r="N27" i="1"/>
  <c r="N28" i="1"/>
  <c r="N29" i="1"/>
  <c r="N30" i="1"/>
  <c r="N31" i="1"/>
  <c r="N40" i="1"/>
  <c r="D38" i="1" l="1" a="1"/>
  <c r="D38" i="1" s="1"/>
  <c r="N39" i="1" l="1"/>
  <c r="N41" i="1" s="1"/>
  <c r="N43" i="1" s="1"/>
</calcChain>
</file>

<file path=xl/sharedStrings.xml><?xml version="1.0" encoding="utf-8"?>
<sst xmlns="http://schemas.openxmlformats.org/spreadsheetml/2006/main" count="65" uniqueCount="58">
  <si>
    <t>DATE: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</si>
  <si>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</si>
  <si>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</si>
  <si>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</si>
  <si>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</si>
  <si>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</si>
  <si>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</si>
  <si>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</si>
  <si>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</si>
  <si>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</si>
  <si>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</si>
  <si>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</si>
  <si>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</si>
  <si>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</si>
  <si>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</si>
  <si>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</si>
  <si>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</si>
  <si>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</si>
  <si>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</si>
  <si>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</si>
  <si>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Your Company Name</t>
    <phoneticPr fontId="6" type="noConversion"/>
  </si>
  <si>
    <t>Current Database</t>
  </si>
  <si>
    <t>Invoice Status</t>
  </si>
  <si>
    <t>cost</t>
    <phoneticPr fontId="6" type="noConversion"/>
  </si>
  <si>
    <t>GST</t>
  </si>
  <si>
    <t>Name</t>
  </si>
  <si>
    <t>Product ID</t>
  </si>
  <si>
    <t>Amount</t>
  </si>
  <si>
    <t>Phone Number,Web Address, etc.</t>
  </si>
  <si>
    <t>Pest Control Invoice</t>
  </si>
  <si>
    <t>BILL TO</t>
  </si>
  <si>
    <t>Customer#</t>
  </si>
  <si>
    <t>SERVICE LOCATION</t>
  </si>
  <si>
    <t>SHIPPING - FIELDS NOT USED FOR THIS TEMPLATE</t>
  </si>
  <si>
    <t>Address</t>
  </si>
  <si>
    <t>City, ST ZIP</t>
  </si>
  <si>
    <t>Phone</t>
  </si>
  <si>
    <t>Service Date</t>
  </si>
  <si>
    <t>Start Time</t>
  </si>
  <si>
    <t>Finish Time</t>
  </si>
  <si>
    <t>Warranty</t>
  </si>
  <si>
    <t>Treatment Area</t>
  </si>
  <si>
    <t>Target</t>
  </si>
  <si>
    <t>Products Used</t>
  </si>
  <si>
    <t>Unit /Amount</t>
  </si>
  <si>
    <t>TAX</t>
  </si>
  <si>
    <t>INVOICE #:</t>
  </si>
  <si>
    <t>c4042</t>
  </si>
  <si>
    <t>Technician's Name</t>
  </si>
  <si>
    <t>License #</t>
  </si>
  <si>
    <t>Customer’s Signature</t>
  </si>
  <si>
    <t>#</t>
  </si>
  <si>
    <t>Pending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</si>
  <si>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</si>
  <si>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</si>
  <si>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</si>
  <si>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Pest Control Invoice / Work Order Form - 105, Tacoma, Washington, 211277, 198397, 7000649203364970240?+6.49%, 49.7 sq mi, 128.7 km2, 4,251/sq mi, 1,641/km2, 47°15′08″N 122°27′35″W? / ?47.2522°N 122.4598°W? / 47.2522; -122.4598? (Tacoma)</t>
  </si>
  <si>
    <t>Pest Control Invoice / Work Orderc4042 - 105, Tacoma, Washington, 211277, 198397, 7000649203364970240?+6.49%, 49.7 sq mi, 128.7 km2, 4,251/sq mi, 1,641/km2, 47°15′08″N 122°27′35″W? / ?47.2522°N 122.4598°W? / 47.2522; -122.4598? (Tacoma)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</si>
</sst>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(* #,##0.00_);_(* \(#,##0.00\);_(* &quot;&quot;??_);_(@_)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20"/>
      <color indexed="42"/>
      <name val="Arial Black"/>
      <family val="2"/>
    </font>
    <font>
      <b/>
      <sz val="12"/>
      <name val="Arial"/>
      <family val="2"/>
    </font>
    <font>
      <sz val="10"/>
      <name val="Arial"/>
      <family val="2"/>
    </font>
    <font>
      <sz val="20"/>
      <color theme="4"/>
      <name val="Arial Black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0"/>
      <name val="Bell MT"/>
      <family val="1"/>
    </font>
    <font>
      <b/>
      <sz val="10"/>
      <color theme="0"/>
      <name val="Bell MT"/>
      <family val="1"/>
    </font>
    <font>
      <sz val="10"/>
      <name val="Calibri"/>
      <family val="2"/>
    </font>
    <font>
      <b/>
      <sz val="12"/>
      <name val="Bell MT"/>
      <family val="1"/>
    </font>
    <font>
      <sz val="10"/>
      <name val="Bell MT"/>
      <family val="1"/>
    </font>
    <font>
      <b/>
      <sz val="18"/>
      <name val="Bell MT"/>
      <family val="1"/>
    </font>
    <font>
      <sz val="20"/>
      <color indexed="42"/>
      <name val="Bell MT"/>
      <family val="1"/>
    </font>
    <font>
      <b/>
      <sz val="10"/>
      <name val="Bell MT"/>
      <family val="1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6" fillId="0" borderId="0" xfId="0" applyFont="1" applyAlignment="1">
      <alignment horizontal="left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7" fontId="0" fillId="2" borderId="3" xfId="0" applyNumberFormat="1" applyFill="1" applyBorder="1" applyAlignment="1" applyProtection="1">
      <alignment horizontal="right" vertical="center" indent="1"/>
      <protection locked="0"/>
    </xf>
    <xf numFmtId="167" fontId="0" fillId="0" borderId="3" xfId="0" applyNumberFormat="1" applyBorder="1" applyAlignment="1" applyProtection="1">
      <alignment horizontal="right" vertical="center" indent="1"/>
      <protection locked="0"/>
    </xf>
    <xf numFmtId="43" fontId="0" fillId="0" borderId="5" xfId="0" applyNumberFormat="1" applyBorder="1" applyAlignment="1" applyProtection="1">
      <alignment horizontal="right" vertical="center"/>
      <protection locked="0"/>
    </xf>
    <xf numFmtId="168" fontId="0" fillId="2" borderId="5" xfId="0" applyNumberFormat="1" applyFill="1" applyBorder="1" applyAlignment="1" applyProtection="1">
      <alignment horizontal="left" vertical="center"/>
      <protection hidden="1"/>
    </xf>
    <xf numFmtId="168" fontId="0" fillId="2" borderId="6" xfId="0" applyNumberFormat="1" applyFill="1" applyBorder="1" applyAlignment="1" applyProtection="1">
      <alignment horizontal="left" vertical="center"/>
      <protection hidden="1"/>
    </xf>
    <xf numFmtId="168" fontId="0" fillId="0" borderId="6" xfId="0" applyNumberFormat="1" applyBorder="1" applyAlignment="1" applyProtection="1">
      <alignment horizontal="left" vertical="center"/>
      <protection hidden="1"/>
    </xf>
    <xf numFmtId="0" fontId="13" fillId="0" borderId="0" xfId="0" applyFont="1" applyAlignment="1">
      <alignment horizontal="right"/>
    </xf>
    <xf numFmtId="0" fontId="14" fillId="0" borderId="0" xfId="0" applyFont="1"/>
    <xf numFmtId="0" fontId="8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0" fontId="15" fillId="3" borderId="0" xfId="0" applyFont="1" applyFill="1"/>
    <xf numFmtId="0" fontId="6" fillId="3" borderId="0" xfId="0" applyFont="1" applyFill="1" applyAlignment="1">
      <alignment horizontal="right" vertical="center"/>
    </xf>
    <xf numFmtId="1" fontId="8" fillId="3" borderId="0" xfId="0" applyNumberFormat="1" applyFont="1" applyFill="1" applyAlignment="1" applyProtection="1">
      <alignment horizontal="left" vertical="center"/>
      <protection locked="0"/>
    </xf>
    <xf numFmtId="0" fontId="8" fillId="3" borderId="0" xfId="0" applyFont="1" applyFill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vertical="center"/>
    </xf>
    <xf numFmtId="0" fontId="18" fillId="4" borderId="10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8" fontId="0" fillId="0" borderId="0" xfId="0" applyNumberFormat="1" applyAlignment="1" applyProtection="1">
      <alignment horizontal="left" vertical="center"/>
      <protection hidden="1"/>
    </xf>
    <xf numFmtId="0" fontId="18" fillId="4" borderId="11" xfId="0" applyFont="1" applyFill="1" applyBorder="1" applyAlignment="1">
      <alignment horizontal="center" vertical="center"/>
    </xf>
    <xf numFmtId="0" fontId="0" fillId="0" borderId="11" xfId="0" applyBorder="1" applyAlignment="1" applyProtection="1">
      <alignment horizontal="left" vertical="center"/>
      <protection locked="0"/>
    </xf>
    <xf numFmtId="168" fontId="0" fillId="0" borderId="11" xfId="0" applyNumberFormat="1" applyBorder="1" applyAlignment="1" applyProtection="1">
      <alignment horizontal="left" vertical="center"/>
      <protection hidden="1"/>
    </xf>
    <xf numFmtId="168" fontId="0" fillId="5" borderId="11" xfId="0" applyNumberFormat="1" applyFill="1" applyBorder="1" applyAlignment="1" applyProtection="1">
      <alignment horizontal="left" vertical="center"/>
      <protection hidden="1"/>
    </xf>
    <xf numFmtId="167" fontId="0" fillId="0" borderId="11" xfId="0" applyNumberFormat="1" applyBorder="1" applyAlignment="1" applyProtection="1">
      <alignment horizontal="right" vertical="center" indent="1"/>
      <protection locked="0"/>
    </xf>
    <xf numFmtId="167" fontId="0" fillId="2" borderId="11" xfId="0" applyNumberFormat="1" applyFill="1" applyBorder="1" applyAlignment="1" applyProtection="1">
      <alignment horizontal="right" vertical="center" indent="1"/>
      <protection locked="0"/>
    </xf>
    <xf numFmtId="168" fontId="0" fillId="2" borderId="11" xfId="0" applyNumberFormat="1" applyFill="1" applyBorder="1" applyAlignment="1" applyProtection="1">
      <alignment horizontal="left" vertical="center"/>
      <protection hidden="1"/>
    </xf>
    <xf numFmtId="167" fontId="0" fillId="5" borderId="11" xfId="0" applyNumberFormat="1" applyFill="1" applyBorder="1" applyAlignment="1" applyProtection="1">
      <alignment horizontal="right" vertical="center" indent="1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0" fontId="18" fillId="4" borderId="0" xfId="0" applyFont="1" applyFill="1"/>
    <xf numFmtId="0" fontId="19" fillId="4" borderId="0" xfId="0" applyFont="1" applyFill="1" applyAlignment="1">
      <alignment horizontal="right" vertical="center"/>
    </xf>
    <xf numFmtId="164" fontId="19" fillId="4" borderId="0" xfId="0" applyNumberFormat="1" applyFont="1" applyFill="1" applyAlignment="1">
      <alignment horizontal="right" vertical="center"/>
    </xf>
    <xf numFmtId="10" fontId="19" fillId="4" borderId="0" xfId="0" applyNumberFormat="1" applyFont="1" applyFill="1" applyAlignment="1" applyProtection="1">
      <alignment horizontal="right" vertical="center" indent="1"/>
      <protection locked="0"/>
    </xf>
    <xf numFmtId="164" fontId="20" fillId="4" borderId="0" xfId="0" applyNumberFormat="1" applyFont="1" applyFill="1" applyAlignment="1">
      <alignment horizontal="right" vertical="center"/>
    </xf>
    <xf numFmtId="0" fontId="19" fillId="4" borderId="0" xfId="0" applyFont="1" applyFill="1" applyAlignment="1">
      <alignment horizontal="right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166" fontId="23" fillId="0" borderId="0" xfId="0" applyNumberFormat="1" applyFont="1" applyAlignment="1" applyProtection="1">
      <alignment horizontal="left" vertical="center" shrinkToFi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1" fillId="0" borderId="0" xfId="0" applyFont="1"/>
    <xf numFmtId="0" fontId="17" fillId="4" borderId="0" xfId="0" applyFont="1" applyFill="1" applyAlignment="1">
      <alignment horizontal="left"/>
    </xf>
    <xf numFmtId="0" fontId="17" fillId="4" borderId="0" xfId="0" applyFont="1" applyFill="1"/>
    <xf numFmtId="0" fontId="0" fillId="5" borderId="11" xfId="0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center"/>
    </xf>
    <xf numFmtId="0" fontId="0" fillId="0" borderId="10" xfId="0" applyBorder="1" applyAlignment="1" applyProtection="1">
      <alignment vertical="center"/>
      <protection locked="0"/>
    </xf>
    <xf numFmtId="168" fontId="0" fillId="0" borderId="11" xfId="0" applyNumberFormat="1" applyBorder="1" applyAlignment="1" applyProtection="1">
      <alignment horizontal="left" vertical="center"/>
      <protection locked="0" hidden="1"/>
    </xf>
    <xf numFmtId="168" fontId="0" fillId="5" borderId="11" xfId="0" applyNumberFormat="1" applyFill="1" applyBorder="1" applyAlignment="1" applyProtection="1">
      <alignment horizontal="left" vertical="center"/>
      <protection locked="0" hidden="1"/>
    </xf>
    <xf numFmtId="0" fontId="8" fillId="5" borderId="0" xfId="0" applyFont="1" applyFill="1"/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0" xfId="0" applyFont="1" applyFill="1"/>
    <xf numFmtId="0" fontId="10" fillId="3" borderId="0" xfId="1" applyFill="1" applyAlignment="1" applyProtection="1"/>
    <xf numFmtId="0" fontId="19" fillId="4" borderId="0" xfId="0" applyFont="1" applyFill="1" applyAlignment="1" applyProtection="1">
      <alignment horizontal="right" vertical="center"/>
      <protection locked="0"/>
    </xf>
    <xf numFmtId="0" fontId="28" fillId="3" borderId="0" xfId="0" applyFont="1" applyFill="1" applyAlignment="1" applyProtection="1">
      <alignment vertical="center"/>
      <protection locked="0"/>
    </xf>
    <xf numFmtId="1" fontId="8" fillId="11" borderId="0" xfId="0" applyNumberFormat="1" applyFont="1" applyFill="1" applyAlignment="1" applyProtection="1">
      <alignment horizontal="left" vertical="center"/>
      <protection locked="0"/>
    </xf>
    <xf numFmtId="0" fontId="1" fillId="0" borderId="0" xfId="8"/>
    <xf numFmtId="0" fontId="12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0" fillId="0" borderId="0" xfId="0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4" fontId="0" fillId="0" borderId="10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6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right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18" fillId="4" borderId="11" xfId="0" applyFont="1" applyFill="1" applyBorder="1" applyAlignment="1">
      <alignment horizontal="center" vertical="center"/>
    </xf>
    <xf numFmtId="0" fontId="0" fillId="0" borderId="11" xfId="0" applyBorder="1" applyAlignment="1" applyProtection="1">
      <alignment horizontal="left" vertical="center"/>
      <protection locked="0"/>
    </xf>
    <xf numFmtId="2" fontId="0" fillId="0" borderId="11" xfId="0" applyNumberFormat="1" applyBorder="1" applyAlignment="1" applyProtection="1">
      <alignment horizontal="left" vertical="center"/>
      <protection locked="0"/>
    </xf>
    <xf numFmtId="2" fontId="0" fillId="2" borderId="8" xfId="0" applyNumberFormat="1" applyFill="1" applyBorder="1" applyAlignment="1" applyProtection="1">
      <alignment horizontal="right" vertical="center"/>
      <protection locked="0"/>
    </xf>
    <xf numFmtId="2" fontId="0" fillId="2" borderId="3" xfId="0" applyNumberFormat="1" applyFill="1" applyBorder="1" applyAlignment="1" applyProtection="1">
      <alignment horizontal="right" vertical="center"/>
      <protection locked="0"/>
    </xf>
    <xf numFmtId="2" fontId="0" fillId="0" borderId="8" xfId="0" applyNumberFormat="1" applyBorder="1" applyAlignment="1" applyProtection="1">
      <alignment horizontal="right" vertical="center"/>
      <protection locked="0"/>
    </xf>
    <xf numFmtId="2" fontId="0" fillId="0" borderId="3" xfId="0" applyNumberFormat="1" applyBorder="1" applyAlignment="1" applyProtection="1">
      <alignment horizontal="right" vertical="center"/>
      <protection locked="0"/>
    </xf>
    <xf numFmtId="0" fontId="0" fillId="5" borderId="11" xfId="0" applyFill="1" applyBorder="1" applyAlignment="1" applyProtection="1">
      <alignment horizontal="left" vertical="center"/>
      <protection locked="0"/>
    </xf>
    <xf numFmtId="2" fontId="0" fillId="5" borderId="11" xfId="0" applyNumberForma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18" fillId="4" borderId="10" xfId="0" applyFont="1" applyFill="1" applyBorder="1" applyAlignment="1">
      <alignment horizontal="center" vertical="center"/>
    </xf>
    <xf numFmtId="2" fontId="0" fillId="0" borderId="11" xfId="0" applyNumberFormat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center"/>
    </xf>
    <xf numFmtId="0" fontId="11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0" fillId="2" borderId="9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2" fontId="0" fillId="2" borderId="11" xfId="0" applyNumberFormat="1" applyFill="1" applyBorder="1" applyAlignment="1" applyProtection="1">
      <alignment horizontal="right" vertical="center"/>
      <protection locked="0"/>
    </xf>
    <xf numFmtId="2" fontId="0" fillId="5" borderId="11" xfId="0" applyNumberFormat="1" applyFill="1" applyBorder="1" applyAlignment="1" applyProtection="1">
      <alignment horizontal="right" vertical="center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2" fontId="0" fillId="2" borderId="4" xfId="0" applyNumberFormat="1" applyFill="1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horizontal="left"/>
      <protection locked="0"/>
    </xf>
    <xf numFmtId="0" fontId="27" fillId="3" borderId="0" xfId="0" applyFont="1" applyFill="1" applyAlignment="1">
      <alignment horizontal="left"/>
    </xf>
    <xf numFmtId="0" fontId="18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left" vertical="center" wrapText="1"/>
    </xf>
    <xf numFmtId="0" fontId="17" fillId="9" borderId="0" xfId="0" applyFont="1" applyFill="1" applyAlignment="1">
      <alignment horizontal="center" vertical="center" wrapText="1"/>
    </xf>
    <xf numFmtId="164" fontId="10" fillId="10" borderId="0" xfId="1" applyNumberFormat="1" applyFill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C4A02E9-D4CF-4F7C-8765-62D0636C5058}"/>
    <cellStyle name="Normal 7" xfId="8" xr:uid="{9CF3CAA2-4951-4B45-85E8-0E1247FF42C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est-contro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est-contro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</xdr:row>
      <xdr:rowOff>0</xdr:rowOff>
    </xdr:from>
    <xdr:to>
      <xdr:col>23</xdr:col>
      <xdr:colOff>609600</xdr:colOff>
      <xdr:row>18</xdr:row>
      <xdr:rowOff>85725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513D35-8129-4DB9-A74E-3266EA9A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8002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127000</xdr:colOff>
      <xdr:row>2</xdr:row>
      <xdr:rowOff>79375</xdr:rowOff>
    </xdr:from>
    <xdr:to>
      <xdr:col>21</xdr:col>
      <xdr:colOff>555625</xdr:colOff>
      <xdr:row>9</xdr:row>
      <xdr:rowOff>130175</xdr:rowOff>
    </xdr:to>
    <xdr:sp macro="" textlink="">
      <xdr:nvSpPr>
        <xdr:cNvPr id="14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CD94F5F-3B4A-1B73-08C6-9B365BD62E63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c4042.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447675</xdr:colOff>
      <xdr:row>2</xdr:row>
      <xdr:rowOff>295275</xdr:rowOff>
    </xdr:from>
    <xdr:to>
      <xdr:col>11</xdr:col>
      <xdr:colOff>231775</xdr:colOff>
      <xdr:row>5</xdr:row>
      <xdr:rowOff>15875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3F6DDB3-BBF5-8D6E-5621-5A7E8D51D3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066800"/>
          <a:ext cx="149860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D1D4AA-7291-43F3-BFB1-DC9D0F118F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15D8F20-1537-424B-B791-3C54D9165E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40E774-6513-4A51-A855-72F170FAD3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6886715-60C5-490C-942D-E16A0F074E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5394FA5-860F-483A-8013-61CEC21858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C003401-EE49-4305-B6BC-C13FB616AC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EECA0DF-1614-4965-A6F0-EF3F0708B3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1D55CA6-197B-433B-89BB-55985C2D7AA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C9FC685-EEC1-48AE-9DAD-1579CD74A2E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8DC3CBF-6604-1EA1-87C0-35F7C6389E0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A9F58ED-ACF9-AE5E-E7AB-04A13D4CBA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pest-control.html" TargetMode="External"/><Relationship Id="rId7" Type="http://schemas.openxmlformats.org/officeDocument/2006/relationships/hyperlink" Target="http://www.invoicingtemplate.com/pest-control.html" TargetMode="External"/><Relationship Id="rId2" Type="http://schemas.openxmlformats.org/officeDocument/2006/relationships/hyperlink" Target="http://www.invoicingtemplate.com/pest-control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est-control.html" TargetMode="External"/><Relationship Id="rId5" Type="http://schemas.openxmlformats.org/officeDocument/2006/relationships/hyperlink" Target="http://www.invoicingtemplate.com/pest-control.html" TargetMode="External"/><Relationship Id="rId4" Type="http://schemas.openxmlformats.org/officeDocument/2006/relationships/hyperlink" Target="http://www.invoicingtemplate.com/pest-control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25" customWidth="1"/>
    <col min="2" max="2" width="11.28515625" style="25" customWidth="1"/>
    <col min="3" max="3" width="10.28515625" style="14" hidden="1" customWidth="1"/>
    <col min="4" max="4" width="16" style="14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2" customWidth="1"/>
    <col min="16" max="16" width="6.28515625" customWidth="1"/>
    <col min="17" max="17" width="5" customWidth="1"/>
    <col min="18" max="18" width="10" customWidth="1"/>
    <col min="24" max="24" width="32.85546875" customWidth="1"/>
    <col min="25" max="34" width="0" hidden="1" customWidth="1"/>
  </cols>
  <sheetData>
    <row r="1" spans="1:992" s="27" customFormat="1" ht="57" customHeight="1" x14ac:dyDescent="0.2">
      <c r="A1" s="25"/>
      <c r="B1" s="25"/>
      <c r="C1" s="26"/>
      <c r="D1" s="26"/>
      <c r="Q1" s="83"/>
      <c r="R1" s="84"/>
      <c r="S1" s="84"/>
      <c r="AIS1" s="78" t="s">
        <v>57</v>
      </c>
      <c r="AIX1" s="78" t="s">
        <v>57</v>
      </c>
      <c r="ALD1" s="78" t="s">
        <v>57</v>
      </c>
    </row>
    <row r="2" spans="1:992" ht="3.75" customHeight="1" x14ac:dyDescent="0.3">
      <c r="O2" s="74"/>
      <c r="P2" s="130" t="s">
        <v>21</v>
      </c>
      <c r="Q2" s="130"/>
      <c r="R2" s="130"/>
      <c r="S2" s="130"/>
      <c r="T2" s="130"/>
    </row>
    <row r="3" spans="1:992" ht="31.5" x14ac:dyDescent="0.6">
      <c r="A3" s="94"/>
      <c r="B3" s="94"/>
      <c r="F3" s="136" t="s">
        <v>29</v>
      </c>
      <c r="G3" s="136"/>
      <c r="H3" s="136"/>
      <c r="I3" s="136"/>
      <c r="J3" s="136"/>
      <c r="K3" s="136"/>
      <c r="L3" s="136"/>
      <c r="M3" s="136"/>
      <c r="N3" s="136"/>
      <c r="O3" s="75"/>
      <c r="P3" s="91" t="s">
        <v>21</v>
      </c>
      <c r="Q3" s="91"/>
      <c r="R3" s="91"/>
      <c r="S3" s="93" t="s">
        <v>47</v>
      </c>
      <c r="T3" s="93"/>
    </row>
    <row r="4" spans="1:992" ht="31.5" x14ac:dyDescent="0.6">
      <c r="A4" s="94"/>
      <c r="B4" s="94"/>
      <c r="H4" s="24"/>
      <c r="I4" s="1"/>
      <c r="N4" s="23"/>
      <c r="O4" s="75"/>
      <c r="P4" s="92" t="s">
        <v>22</v>
      </c>
      <c r="Q4" s="92"/>
      <c r="R4" s="92"/>
      <c r="S4" s="93" t="s">
        <v>52</v>
      </c>
      <c r="T4" s="93"/>
    </row>
    <row r="5" spans="1:992" s="4" customFormat="1" ht="18" customHeight="1" x14ac:dyDescent="0.2">
      <c r="A5" s="94"/>
      <c r="B5" s="94"/>
      <c r="C5" s="12"/>
      <c r="D5" s="12"/>
      <c r="F5" s="57" t="s">
        <v>20</v>
      </c>
      <c r="G5" s="58"/>
      <c r="H5" s="58"/>
      <c r="I5" s="59"/>
      <c r="J5" s="58"/>
      <c r="K5" s="58"/>
      <c r="L5" s="58"/>
      <c r="M5" s="58"/>
      <c r="N5" s="60"/>
      <c r="O5" s="75"/>
      <c r="P5" s="80"/>
      <c r="Q5" s="80"/>
      <c r="R5" s="80"/>
      <c r="S5" s="80"/>
      <c r="T5" s="80"/>
      <c r="U5"/>
      <c r="V5"/>
      <c r="W5"/>
    </row>
    <row r="6" spans="1:992" s="4" customFormat="1" ht="18" customHeight="1" x14ac:dyDescent="0.2">
      <c r="A6" s="94"/>
      <c r="B6" s="94"/>
      <c r="C6" s="12"/>
      <c r="D6" s="12"/>
      <c r="F6" s="58" t="s">
        <v>18</v>
      </c>
      <c r="G6" s="58"/>
      <c r="H6" s="58"/>
      <c r="I6" s="58"/>
      <c r="J6" s="58"/>
      <c r="K6" s="58"/>
      <c r="L6" s="58"/>
      <c r="M6" s="61" t="s">
        <v>0</v>
      </c>
      <c r="N6" s="62">
        <v>42316</v>
      </c>
      <c r="O6" s="75"/>
      <c r="P6"/>
      <c r="Q6"/>
      <c r="R6"/>
      <c r="S6"/>
      <c r="T6"/>
      <c r="U6"/>
      <c r="V6"/>
      <c r="W6"/>
    </row>
    <row r="7" spans="1:992" s="4" customFormat="1" ht="18" customHeight="1" x14ac:dyDescent="0.2">
      <c r="A7" s="94"/>
      <c r="B7" s="94"/>
      <c r="C7" s="12"/>
      <c r="D7" s="12"/>
      <c r="F7" s="58" t="s">
        <v>19</v>
      </c>
      <c r="G7" s="58"/>
      <c r="H7" s="58"/>
      <c r="I7" s="58"/>
      <c r="J7" s="58"/>
      <c r="K7" s="58"/>
      <c r="L7" s="58"/>
      <c r="M7" s="61" t="s">
        <v>46</v>
      </c>
      <c r="N7" s="63"/>
      <c r="O7" s="75"/>
      <c r="P7"/>
      <c r="Q7"/>
      <c r="R7"/>
      <c r="S7"/>
      <c r="T7"/>
      <c r="U7"/>
      <c r="V7"/>
      <c r="W7"/>
    </row>
    <row r="8" spans="1:992" s="4" customFormat="1" ht="18" customHeight="1" x14ac:dyDescent="0.2">
      <c r="A8" s="94"/>
      <c r="B8" s="94"/>
      <c r="C8" s="12"/>
      <c r="D8" s="12"/>
      <c r="F8" s="58" t="s">
        <v>28</v>
      </c>
      <c r="G8" s="58"/>
      <c r="H8" s="58"/>
      <c r="I8" s="58"/>
      <c r="J8" s="58"/>
      <c r="K8" s="58"/>
      <c r="L8" s="58"/>
      <c r="M8" s="58"/>
      <c r="N8" s="58"/>
      <c r="O8" s="75"/>
      <c r="P8"/>
      <c r="Q8"/>
      <c r="R8"/>
      <c r="S8"/>
      <c r="T8"/>
      <c r="U8"/>
      <c r="V8"/>
      <c r="W8"/>
    </row>
    <row r="9" spans="1:992" ht="21" customHeight="1" x14ac:dyDescent="0.2">
      <c r="A9" s="94"/>
      <c r="B9" s="94"/>
      <c r="M9" s="7"/>
      <c r="N9" s="2"/>
      <c r="O9" s="75"/>
      <c r="Z9" t="s">
        <v>33</v>
      </c>
    </row>
    <row r="10" spans="1:992" ht="15.95" customHeight="1" x14ac:dyDescent="0.2">
      <c r="A10" s="27" t="s">
        <v>31</v>
      </c>
      <c r="B10" s="81"/>
      <c r="C10" s="14" t="s">
        <v>16</v>
      </c>
      <c r="F10" s="65" t="s">
        <v>30</v>
      </c>
      <c r="G10" s="51"/>
      <c r="H10" s="51"/>
      <c r="I10" s="51"/>
      <c r="J10" s="51"/>
      <c r="K10" s="66" t="s">
        <v>32</v>
      </c>
      <c r="L10" s="51"/>
      <c r="M10" s="51"/>
      <c r="N10" s="51"/>
      <c r="O10" s="76"/>
      <c r="Z10" s="90"/>
      <c r="AA10" s="90"/>
    </row>
    <row r="11" spans="1:992" ht="15.95" customHeight="1" x14ac:dyDescent="0.2">
      <c r="A11" s="27"/>
      <c r="B11" s="27"/>
      <c r="C11" s="14">
        <v>1</v>
      </c>
      <c r="D11" s="15"/>
      <c r="F11" t="s">
        <v>25</v>
      </c>
      <c r="H11" s="85"/>
      <c r="I11" s="85"/>
      <c r="J11" s="85"/>
      <c r="L11" t="s">
        <v>34</v>
      </c>
      <c r="M11" s="90"/>
      <c r="N11" s="90"/>
      <c r="O11" s="76"/>
      <c r="Z11" s="90"/>
      <c r="AA11" s="90"/>
    </row>
    <row r="12" spans="1:992" ht="15.95" customHeight="1" x14ac:dyDescent="0.2">
      <c r="A12" s="27"/>
      <c r="B12" s="27"/>
      <c r="C12" s="14">
        <v>0</v>
      </c>
      <c r="D12" s="15"/>
      <c r="F12" t="s">
        <v>34</v>
      </c>
      <c r="G12" s="3"/>
      <c r="H12" s="85"/>
      <c r="I12" s="85"/>
      <c r="J12" s="85"/>
      <c r="L12" t="s">
        <v>36</v>
      </c>
      <c r="M12" s="90"/>
      <c r="N12" s="90"/>
      <c r="O12" s="76"/>
      <c r="Z12" s="90"/>
      <c r="AA12" s="90"/>
    </row>
    <row r="13" spans="1:992" ht="15.95" customHeight="1" x14ac:dyDescent="0.2">
      <c r="A13" s="27"/>
      <c r="B13" s="27"/>
      <c r="C13" s="14">
        <v>0</v>
      </c>
      <c r="D13" s="15"/>
      <c r="F13" t="s">
        <v>35</v>
      </c>
      <c r="H13" s="85"/>
      <c r="I13" s="85"/>
      <c r="J13" s="85"/>
      <c r="O13" s="77"/>
      <c r="Z13" s="85"/>
      <c r="AA13" s="85"/>
      <c r="AB13" s="85"/>
    </row>
    <row r="14" spans="1:992" ht="15.95" customHeight="1" x14ac:dyDescent="0.2">
      <c r="A14" s="27"/>
      <c r="B14" s="27"/>
      <c r="C14" s="14">
        <v>0.1</v>
      </c>
      <c r="D14" s="15"/>
      <c r="F14" t="s">
        <v>36</v>
      </c>
      <c r="H14" s="85"/>
      <c r="I14" s="85"/>
      <c r="J14" s="85"/>
      <c r="O14" s="77"/>
    </row>
    <row r="15" spans="1:992" ht="7.5" customHeight="1" x14ac:dyDescent="0.2">
      <c r="A15" s="27"/>
      <c r="B15" s="27"/>
      <c r="C15" s="14">
        <v>3.2000000000000001E-2</v>
      </c>
      <c r="D15" s="15"/>
      <c r="O15" s="77"/>
      <c r="Z15" s="97" t="s">
        <v>6</v>
      </c>
      <c r="AA15" s="98"/>
      <c r="AB15" s="97" t="s">
        <v>5</v>
      </c>
      <c r="AC15" s="98"/>
      <c r="AD15" s="32" t="s">
        <v>7</v>
      </c>
      <c r="AE15" s="97" t="s">
        <v>8</v>
      </c>
      <c r="AF15" s="98"/>
    </row>
    <row r="16" spans="1:992" s="4" customFormat="1" ht="15.95" customHeight="1" x14ac:dyDescent="0.2">
      <c r="A16" s="27"/>
      <c r="B16" s="27"/>
      <c r="C16" s="12"/>
      <c r="D16" s="12"/>
      <c r="F16" s="116" t="s">
        <v>37</v>
      </c>
      <c r="G16" s="116"/>
      <c r="H16" s="116"/>
      <c r="I16" s="33" t="s">
        <v>38</v>
      </c>
      <c r="J16" s="33" t="s">
        <v>39</v>
      </c>
      <c r="K16" s="116" t="s">
        <v>40</v>
      </c>
      <c r="L16" s="116"/>
      <c r="M16" s="34" t="s">
        <v>11</v>
      </c>
      <c r="N16" s="34" t="s">
        <v>10</v>
      </c>
      <c r="O16" s="77"/>
      <c r="P16"/>
      <c r="Q16"/>
      <c r="R16"/>
      <c r="S16"/>
      <c r="T16"/>
      <c r="U16"/>
      <c r="V16"/>
      <c r="W16"/>
      <c r="Z16" s="86"/>
      <c r="AA16" s="87"/>
      <c r="AB16" s="86"/>
      <c r="AC16" s="87"/>
      <c r="AD16" s="69">
        <v>42316</v>
      </c>
      <c r="AE16" s="114"/>
      <c r="AF16" s="115"/>
    </row>
    <row r="17" spans="1:28" s="4" customFormat="1" ht="15.95" customHeight="1" x14ac:dyDescent="0.2">
      <c r="A17" s="27"/>
      <c r="B17" s="27"/>
      <c r="C17" s="12"/>
      <c r="D17" s="12"/>
      <c r="F17" s="88"/>
      <c r="G17" s="88"/>
      <c r="H17" s="88"/>
      <c r="I17" s="71"/>
      <c r="J17" s="71"/>
      <c r="K17" s="89"/>
      <c r="L17" s="89"/>
      <c r="M17" s="35"/>
      <c r="N17" s="35"/>
      <c r="O17" s="77"/>
      <c r="P17"/>
      <c r="Q17"/>
      <c r="R17"/>
      <c r="S17"/>
      <c r="T17"/>
      <c r="U17"/>
      <c r="V17"/>
      <c r="W17"/>
    </row>
    <row r="18" spans="1:28" ht="3.75" customHeight="1" x14ac:dyDescent="0.2">
      <c r="A18" s="28"/>
      <c r="B18" s="28"/>
      <c r="O18" s="77"/>
    </row>
    <row r="19" spans="1:28" s="4" customFormat="1" ht="15.95" customHeight="1" x14ac:dyDescent="0.2">
      <c r="A19" s="29" t="s">
        <v>26</v>
      </c>
      <c r="B19" s="70" t="s">
        <v>51</v>
      </c>
      <c r="C19" s="12" t="s">
        <v>13</v>
      </c>
      <c r="D19" s="12" t="s">
        <v>23</v>
      </c>
      <c r="F19" s="102" t="s">
        <v>12</v>
      </c>
      <c r="G19" s="102"/>
      <c r="H19" s="102"/>
      <c r="I19" s="102"/>
      <c r="J19" s="102"/>
      <c r="K19" s="102" t="s">
        <v>4</v>
      </c>
      <c r="L19" s="102"/>
      <c r="M19" s="40" t="s">
        <v>3</v>
      </c>
      <c r="N19" s="40" t="s">
        <v>27</v>
      </c>
      <c r="O19" s="77"/>
      <c r="P19"/>
      <c r="Q19"/>
      <c r="R19"/>
      <c r="S19"/>
      <c r="T19"/>
      <c r="U19"/>
      <c r="V19"/>
      <c r="W19"/>
      <c r="AA19" s="6" t="s">
        <v>1</v>
      </c>
      <c r="AB19" s="19">
        <v>0</v>
      </c>
    </row>
    <row r="20" spans="1:28" s="4" customFormat="1" ht="15.95" customHeight="1" x14ac:dyDescent="0.2">
      <c r="A20" s="81"/>
      <c r="B20" s="68">
        <v>1</v>
      </c>
      <c r="C20" s="13">
        <v>0</v>
      </c>
      <c r="D20" s="13">
        <v>0</v>
      </c>
      <c r="F20" s="103"/>
      <c r="G20" s="103"/>
      <c r="H20" s="103"/>
      <c r="I20" s="103"/>
      <c r="J20" s="103"/>
      <c r="K20" s="117">
        <v>0</v>
      </c>
      <c r="L20" s="117"/>
      <c r="M20" s="44">
        <v>0</v>
      </c>
      <c r="N20" s="42">
        <f>ROUND(oknQuantity_1*oknPrice_1,2)</f>
        <v>0</v>
      </c>
      <c r="O20" s="77"/>
      <c r="P20"/>
      <c r="Q20"/>
      <c r="R20"/>
      <c r="S20"/>
      <c r="T20"/>
      <c r="U20"/>
      <c r="V20"/>
      <c r="W20"/>
    </row>
    <row r="21" spans="1:28" s="4" customFormat="1" ht="15.95" customHeight="1" x14ac:dyDescent="0.2">
      <c r="A21" s="81"/>
      <c r="B21" s="68">
        <v>2</v>
      </c>
      <c r="C21" s="13">
        <v>0</v>
      </c>
      <c r="D21" s="13">
        <v>0</v>
      </c>
      <c r="F21" s="121"/>
      <c r="G21" s="121"/>
      <c r="H21" s="121"/>
      <c r="I21" s="121"/>
      <c r="J21" s="121"/>
      <c r="K21" s="125">
        <v>0</v>
      </c>
      <c r="L21" s="125"/>
      <c r="M21" s="45">
        <v>0</v>
      </c>
      <c r="N21" s="46">
        <f>ROUND(oknQuantity_2*oknPrice_2,2)</f>
        <v>0</v>
      </c>
      <c r="O21" s="77"/>
      <c r="P21"/>
      <c r="Q21"/>
      <c r="R21"/>
      <c r="S21"/>
      <c r="T21"/>
      <c r="U21"/>
      <c r="V21"/>
      <c r="W21"/>
    </row>
    <row r="22" spans="1:28" s="4" customFormat="1" ht="20.25" customHeight="1" x14ac:dyDescent="0.2">
      <c r="A22" s="81"/>
      <c r="B22" s="68">
        <v>3</v>
      </c>
      <c r="C22" s="13">
        <v>0</v>
      </c>
      <c r="D22" s="13">
        <v>0</v>
      </c>
      <c r="F22" s="103"/>
      <c r="G22" s="103"/>
      <c r="H22" s="103"/>
      <c r="I22" s="103"/>
      <c r="J22" s="103"/>
      <c r="K22" s="117">
        <v>0</v>
      </c>
      <c r="L22" s="117"/>
      <c r="M22" s="44">
        <v>0</v>
      </c>
      <c r="N22" s="42">
        <f>ROUND(oknQuantity_3*oknPrice_3,2)</f>
        <v>0</v>
      </c>
      <c r="O22" s="77"/>
      <c r="P22"/>
      <c r="Q22"/>
      <c r="R22"/>
      <c r="S22"/>
      <c r="T22"/>
      <c r="U22"/>
      <c r="V22"/>
      <c r="W22"/>
    </row>
    <row r="23" spans="1:28" s="4" customFormat="1" ht="15.95" customHeight="1" x14ac:dyDescent="0.2">
      <c r="A23" s="81"/>
      <c r="B23" s="68">
        <v>4</v>
      </c>
      <c r="C23" s="13">
        <v>0</v>
      </c>
      <c r="D23" s="13">
        <v>0</v>
      </c>
      <c r="F23" s="109"/>
      <c r="G23" s="109"/>
      <c r="H23" s="109"/>
      <c r="I23" s="109"/>
      <c r="J23" s="109"/>
      <c r="K23" s="126">
        <v>0</v>
      </c>
      <c r="L23" s="126"/>
      <c r="M23" s="47">
        <v>0</v>
      </c>
      <c r="N23" s="43">
        <f>ROUND(oknQuantity_4*oknPrice_4,2)</f>
        <v>0</v>
      </c>
      <c r="O23" s="77"/>
      <c r="P23"/>
      <c r="Q23"/>
      <c r="R23"/>
      <c r="S23"/>
      <c r="T23"/>
      <c r="U23"/>
      <c r="V23"/>
      <c r="W23"/>
    </row>
    <row r="24" spans="1:28" s="4" customFormat="1" ht="15.95" hidden="1" customHeight="1" x14ac:dyDescent="0.2">
      <c r="A24" s="30"/>
      <c r="B24" s="31"/>
      <c r="C24" s="13">
        <v>0</v>
      </c>
      <c r="D24" s="13">
        <v>0</v>
      </c>
      <c r="F24" s="111"/>
      <c r="G24" s="112"/>
      <c r="H24" s="112"/>
      <c r="I24" s="112"/>
      <c r="J24" s="113"/>
      <c r="K24" s="107">
        <v>0</v>
      </c>
      <c r="L24" s="108"/>
      <c r="M24" s="18">
        <v>0</v>
      </c>
      <c r="N24" s="22">
        <f>oknQuantity_5*oknPrice_5</f>
        <v>0</v>
      </c>
      <c r="O24" s="77"/>
      <c r="P24"/>
      <c r="Q24"/>
      <c r="R24"/>
      <c r="S24"/>
      <c r="T24"/>
      <c r="U24"/>
      <c r="V24"/>
      <c r="W24"/>
    </row>
    <row r="25" spans="1:28" s="4" customFormat="1" ht="20.100000000000001" hidden="1" customHeight="1" x14ac:dyDescent="0.2">
      <c r="A25" s="30"/>
      <c r="B25" s="31"/>
      <c r="C25" s="13">
        <v>0</v>
      </c>
      <c r="D25" s="13">
        <v>0</v>
      </c>
      <c r="F25" s="99"/>
      <c r="G25" s="100"/>
      <c r="H25" s="100"/>
      <c r="I25" s="100"/>
      <c r="J25" s="101"/>
      <c r="K25" s="105">
        <v>0</v>
      </c>
      <c r="L25" s="106"/>
      <c r="M25" s="17">
        <v>0</v>
      </c>
      <c r="N25" s="21">
        <f>oknQuantity_6*oknPrice_6</f>
        <v>0</v>
      </c>
      <c r="O25" s="77"/>
      <c r="P25" s="131">
        <v>6</v>
      </c>
      <c r="Q25" s="132" t="s">
        <v>53</v>
      </c>
      <c r="R25" s="132"/>
      <c r="S25" s="132"/>
      <c r="T25" s="132"/>
      <c r="U25"/>
      <c r="V25"/>
      <c r="W25"/>
    </row>
    <row r="26" spans="1:28" s="4" customFormat="1" ht="20.100000000000001" hidden="1" customHeight="1" x14ac:dyDescent="0.2">
      <c r="A26" s="30"/>
      <c r="B26" s="31"/>
      <c r="C26" s="13">
        <v>0</v>
      </c>
      <c r="D26" s="13">
        <v>0</v>
      </c>
      <c r="F26" s="111"/>
      <c r="G26" s="112"/>
      <c r="H26" s="112"/>
      <c r="I26" s="112"/>
      <c r="J26" s="113"/>
      <c r="K26" s="107">
        <v>0</v>
      </c>
      <c r="L26" s="108"/>
      <c r="M26" s="18">
        <v>0</v>
      </c>
      <c r="N26" s="22">
        <f>oknQuantity_7*oknPrice_7</f>
        <v>0</v>
      </c>
      <c r="O26" s="77"/>
      <c r="P26" s="131"/>
      <c r="Q26" s="132"/>
      <c r="R26" s="132"/>
      <c r="S26" s="132"/>
      <c r="T26" s="132"/>
      <c r="U26"/>
      <c r="V26"/>
      <c r="W26"/>
    </row>
    <row r="27" spans="1:28" s="4" customFormat="1" ht="20.100000000000001" hidden="1" customHeight="1" x14ac:dyDescent="0.2">
      <c r="A27" s="30"/>
      <c r="B27" s="31"/>
      <c r="C27" s="13">
        <v>0</v>
      </c>
      <c r="D27" s="13">
        <v>0</v>
      </c>
      <c r="F27" s="99"/>
      <c r="G27" s="100"/>
      <c r="H27" s="100"/>
      <c r="I27" s="100"/>
      <c r="J27" s="101"/>
      <c r="K27" s="105">
        <v>0</v>
      </c>
      <c r="L27" s="106"/>
      <c r="M27" s="17">
        <v>0</v>
      </c>
      <c r="N27" s="21">
        <f>oknQuantity_8*oknPrice_8</f>
        <v>0</v>
      </c>
      <c r="O27" s="77"/>
      <c r="P27" s="131"/>
      <c r="Q27" s="132"/>
      <c r="R27" s="132"/>
      <c r="S27" s="132"/>
      <c r="T27" s="132"/>
      <c r="U27"/>
      <c r="V27"/>
      <c r="W27"/>
    </row>
    <row r="28" spans="1:28" s="4" customFormat="1" ht="20.100000000000001" hidden="1" customHeight="1" x14ac:dyDescent="0.2">
      <c r="A28" s="30"/>
      <c r="B28" s="31"/>
      <c r="C28" s="13">
        <v>0</v>
      </c>
      <c r="D28" s="13">
        <v>0</v>
      </c>
      <c r="F28" s="111"/>
      <c r="G28" s="112"/>
      <c r="H28" s="112"/>
      <c r="I28" s="112"/>
      <c r="J28" s="113"/>
      <c r="K28" s="107">
        <v>0</v>
      </c>
      <c r="L28" s="108"/>
      <c r="M28" s="18">
        <v>0</v>
      </c>
      <c r="N28" s="22">
        <f>oknQuantity_9*oknPrice_9</f>
        <v>0</v>
      </c>
      <c r="O28" s="77"/>
      <c r="P28" s="131"/>
      <c r="Q28" s="132"/>
      <c r="R28" s="132"/>
      <c r="S28" s="132"/>
      <c r="T28" s="132"/>
      <c r="U28"/>
      <c r="V28"/>
      <c r="W28"/>
    </row>
    <row r="29" spans="1:28" s="4" customFormat="1" ht="20.100000000000001" hidden="1" customHeight="1" x14ac:dyDescent="0.2">
      <c r="A29" s="30"/>
      <c r="B29" s="31"/>
      <c r="C29" s="13">
        <v>0</v>
      </c>
      <c r="D29" s="13">
        <v>0</v>
      </c>
      <c r="F29" s="99"/>
      <c r="G29" s="100"/>
      <c r="H29" s="100"/>
      <c r="I29" s="100"/>
      <c r="J29" s="101"/>
      <c r="K29" s="105">
        <v>0</v>
      </c>
      <c r="L29" s="106"/>
      <c r="M29" s="17">
        <v>0</v>
      </c>
      <c r="N29" s="21">
        <f>oknQuantity_10*oknPrice_10</f>
        <v>0</v>
      </c>
      <c r="O29" s="9"/>
      <c r="P29"/>
      <c r="Q29"/>
      <c r="R29"/>
      <c r="S29"/>
      <c r="T29"/>
      <c r="U29"/>
      <c r="V29"/>
      <c r="W29"/>
    </row>
    <row r="30" spans="1:28" s="4" customFormat="1" ht="20.100000000000001" hidden="1" customHeight="1" x14ac:dyDescent="0.2">
      <c r="A30" s="30"/>
      <c r="B30" s="31"/>
      <c r="C30" s="13">
        <v>0</v>
      </c>
      <c r="D30" s="13">
        <v>0</v>
      </c>
      <c r="F30" s="111"/>
      <c r="G30" s="112"/>
      <c r="H30" s="112"/>
      <c r="I30" s="112"/>
      <c r="J30" s="113"/>
      <c r="K30" s="107">
        <v>0</v>
      </c>
      <c r="L30" s="108"/>
      <c r="M30" s="18">
        <v>0</v>
      </c>
      <c r="N30" s="22">
        <f>oknQuantity_11*oknPrice_11</f>
        <v>0</v>
      </c>
      <c r="O30" s="9"/>
      <c r="P30"/>
      <c r="Q30"/>
      <c r="R30"/>
      <c r="S30"/>
      <c r="T30"/>
      <c r="U30"/>
      <c r="V30"/>
      <c r="W30"/>
    </row>
    <row r="31" spans="1:28" s="4" customFormat="1" ht="20.100000000000001" hidden="1" customHeight="1" x14ac:dyDescent="0.2">
      <c r="A31" s="30"/>
      <c r="B31" s="31"/>
      <c r="C31" s="13">
        <v>0</v>
      </c>
      <c r="D31" s="13">
        <v>0</v>
      </c>
      <c r="F31" s="122"/>
      <c r="G31" s="123"/>
      <c r="H31" s="123"/>
      <c r="I31" s="123"/>
      <c r="J31" s="124"/>
      <c r="K31" s="127">
        <v>0</v>
      </c>
      <c r="L31" s="128"/>
      <c r="M31" s="17">
        <v>0</v>
      </c>
      <c r="N31" s="20">
        <f>oknQuantity_12*oknPrice_12</f>
        <v>0</v>
      </c>
      <c r="O31" s="9"/>
      <c r="P31"/>
      <c r="Q31"/>
      <c r="R31"/>
      <c r="S31"/>
      <c r="T31"/>
      <c r="U31"/>
      <c r="V31"/>
      <c r="W31"/>
    </row>
    <row r="32" spans="1:28" s="4" customFormat="1" ht="10.5" customHeight="1" x14ac:dyDescent="0.2">
      <c r="A32" s="30"/>
      <c r="B32" s="31"/>
      <c r="C32" s="13"/>
      <c r="D32" s="13"/>
      <c r="F32" s="36"/>
      <c r="G32" s="36"/>
      <c r="H32" s="36"/>
      <c r="I32" s="36"/>
      <c r="J32" s="36"/>
      <c r="K32" s="37"/>
      <c r="L32" s="37"/>
      <c r="M32" s="38"/>
      <c r="N32" s="39"/>
      <c r="O32" s="77"/>
      <c r="U32"/>
      <c r="V32"/>
      <c r="W32"/>
    </row>
    <row r="33" spans="1:23" s="4" customFormat="1" ht="20.100000000000001" customHeight="1" x14ac:dyDescent="0.2">
      <c r="A33" s="30"/>
      <c r="B33" s="31"/>
      <c r="C33" s="13"/>
      <c r="D33" s="13"/>
      <c r="F33" s="102" t="s">
        <v>41</v>
      </c>
      <c r="G33" s="102"/>
      <c r="H33" s="102"/>
      <c r="I33" s="102"/>
      <c r="J33" s="40" t="s">
        <v>42</v>
      </c>
      <c r="K33" s="102" t="s">
        <v>43</v>
      </c>
      <c r="L33" s="102"/>
      <c r="M33" s="102"/>
      <c r="N33" s="40" t="s">
        <v>44</v>
      </c>
      <c r="O33" s="77"/>
      <c r="U33"/>
      <c r="V33"/>
      <c r="W33"/>
    </row>
    <row r="34" spans="1:23" s="4" customFormat="1" ht="20.100000000000001" customHeight="1" x14ac:dyDescent="0.2">
      <c r="A34" s="30"/>
      <c r="B34" s="31"/>
      <c r="C34" s="13"/>
      <c r="D34" s="13"/>
      <c r="F34" s="103"/>
      <c r="G34" s="103"/>
      <c r="H34" s="103"/>
      <c r="I34" s="103"/>
      <c r="J34" s="41"/>
      <c r="K34" s="104"/>
      <c r="L34" s="104"/>
      <c r="M34" s="104"/>
      <c r="N34" s="72">
        <v>0</v>
      </c>
      <c r="O34" s="77"/>
      <c r="U34"/>
      <c r="V34"/>
      <c r="W34"/>
    </row>
    <row r="35" spans="1:23" s="4" customFormat="1" ht="20.100000000000001" customHeight="1" x14ac:dyDescent="0.2">
      <c r="A35" s="30"/>
      <c r="B35" s="31"/>
      <c r="C35" s="13"/>
      <c r="D35" s="13"/>
      <c r="F35" s="109"/>
      <c r="G35" s="109"/>
      <c r="H35" s="109"/>
      <c r="I35" s="109"/>
      <c r="J35" s="67"/>
      <c r="K35" s="110"/>
      <c r="L35" s="110"/>
      <c r="M35" s="110"/>
      <c r="N35" s="73">
        <v>0</v>
      </c>
      <c r="O35" s="77"/>
      <c r="U35"/>
      <c r="V35"/>
      <c r="W35"/>
    </row>
    <row r="36" spans="1:23" s="4" customFormat="1" ht="20.100000000000001" customHeight="1" x14ac:dyDescent="0.2">
      <c r="A36" s="30"/>
      <c r="B36" s="31"/>
      <c r="C36" s="13"/>
      <c r="D36" s="13"/>
      <c r="F36" s="103"/>
      <c r="G36" s="103"/>
      <c r="H36" s="103"/>
      <c r="I36" s="103"/>
      <c r="J36" s="41"/>
      <c r="K36" s="104"/>
      <c r="L36" s="104"/>
      <c r="M36" s="104"/>
      <c r="N36" s="72">
        <v>0</v>
      </c>
      <c r="O36" s="77"/>
      <c r="P36" s="133" t="s">
        <v>54</v>
      </c>
      <c r="Q36" s="133"/>
      <c r="R36" s="133"/>
      <c r="S36" s="133"/>
      <c r="T36" s="133"/>
      <c r="U36"/>
      <c r="V36"/>
      <c r="W36"/>
    </row>
    <row r="37" spans="1:23" s="4" customFormat="1" ht="20.100000000000001" customHeight="1" x14ac:dyDescent="0.2">
      <c r="A37" s="30"/>
      <c r="B37" s="31"/>
      <c r="C37" s="13"/>
      <c r="D37" s="13"/>
      <c r="F37" s="109"/>
      <c r="G37" s="109"/>
      <c r="H37" s="109"/>
      <c r="I37" s="109"/>
      <c r="J37" s="67"/>
      <c r="K37" s="110"/>
      <c r="L37" s="110"/>
      <c r="M37" s="110"/>
      <c r="N37" s="73">
        <v>0</v>
      </c>
      <c r="O37" s="77"/>
      <c r="P37" s="133"/>
      <c r="Q37" s="133"/>
      <c r="R37" s="133"/>
      <c r="S37" s="133"/>
      <c r="T37" s="133"/>
      <c r="U37"/>
      <c r="V37"/>
      <c r="W37"/>
    </row>
    <row r="38" spans="1:23" s="4" customFormat="1" ht="15.95" customHeight="1" x14ac:dyDescent="0.2">
      <c r="A38" s="31"/>
      <c r="B38" s="31"/>
      <c r="C38" s="12"/>
      <c r="D38" s="16">
        <f t="array" ref="D38">SUM(oknTaxable_1:oknTaxable_12*oknLineTotal_1:oknLineTotal_12)</f>
        <v>0</v>
      </c>
      <c r="F38" s="5"/>
      <c r="G38" s="5"/>
      <c r="H38" s="5"/>
      <c r="I38" s="5"/>
      <c r="J38" s="5"/>
      <c r="K38" s="5"/>
      <c r="L38" s="52"/>
      <c r="M38" s="53" t="s">
        <v>9</v>
      </c>
      <c r="N38" s="48">
        <f>ROUND(SUM(oknLineTotal_1:oknLineTotal_4)+SUM(N34:N37),2)</f>
        <v>0</v>
      </c>
      <c r="O38" s="77"/>
      <c r="P38" s="133"/>
      <c r="Q38" s="133"/>
      <c r="R38" s="133"/>
      <c r="S38" s="133"/>
      <c r="T38" s="133"/>
      <c r="U38"/>
      <c r="V38"/>
      <c r="W38"/>
    </row>
    <row r="39" spans="1:23" s="4" customFormat="1" ht="15.95" customHeight="1" x14ac:dyDescent="0.2">
      <c r="A39" s="31"/>
      <c r="B39" s="31"/>
      <c r="C39" s="12"/>
      <c r="D39" s="12"/>
      <c r="F39" s="64" t="s">
        <v>48</v>
      </c>
      <c r="G39" s="5"/>
      <c r="H39" s="5"/>
      <c r="I39" s="5"/>
      <c r="J39" s="5"/>
      <c r="K39" s="5"/>
      <c r="L39" s="79" t="s">
        <v>45</v>
      </c>
      <c r="M39" s="54">
        <v>0.1</v>
      </c>
      <c r="N39" s="48">
        <f>ROUND(IF(oknTaxType=0,0, oknTax1Rate*(oknSubTotal+IF(oknTaxTotalIncludingShippingCost=0,0,oknShippingCost))),2)</f>
        <v>0</v>
      </c>
      <c r="O39" s="77"/>
      <c r="P39" s="133"/>
      <c r="Q39" s="133"/>
      <c r="R39" s="133"/>
      <c r="S39" s="133"/>
      <c r="T39" s="133"/>
      <c r="U39"/>
      <c r="V39"/>
      <c r="W39"/>
    </row>
    <row r="40" spans="1:23" s="4" customFormat="1" ht="15.95" hidden="1" customHeight="1" x14ac:dyDescent="0.2">
      <c r="A40" s="31"/>
      <c r="B40" s="31"/>
      <c r="C40" s="12"/>
      <c r="D40" s="12"/>
      <c r="G40" s="5"/>
      <c r="H40" s="5"/>
      <c r="I40" s="5"/>
      <c r="J40" s="5"/>
      <c r="K40" s="5"/>
      <c r="L40" s="79" t="s">
        <v>24</v>
      </c>
      <c r="M40" s="54">
        <v>3.2000000000000001E-2</v>
      </c>
      <c r="N40" s="48">
        <f>ROUND(IF(oknTaxType&lt;&gt;2,0,oknTax2Rate*(oknLineTotalTaxable+IF(oknTaxTotalIncludingShippingCost=0,0,oknShippingCost)+IF(oknTax2IsAppliedToTax1=0,0,oknTax1))),2)</f>
        <v>0</v>
      </c>
      <c r="O40" s="10"/>
      <c r="P40" s="133"/>
      <c r="Q40" s="133"/>
      <c r="R40" s="133"/>
      <c r="S40" s="133"/>
      <c r="T40" s="133"/>
      <c r="U40"/>
      <c r="V40"/>
      <c r="W40"/>
    </row>
    <row r="41" spans="1:23" s="4" customFormat="1" ht="15.95" customHeight="1" x14ac:dyDescent="0.2">
      <c r="A41" s="96"/>
      <c r="B41" s="96"/>
      <c r="C41" s="12"/>
      <c r="D41" s="12"/>
      <c r="F41" s="135"/>
      <c r="G41" s="135"/>
      <c r="H41" s="135"/>
      <c r="I41" s="135"/>
      <c r="J41" s="5"/>
      <c r="K41" s="5"/>
      <c r="L41" s="52"/>
      <c r="M41" s="55" t="s">
        <v>2</v>
      </c>
      <c r="N41" s="48">
        <f>ROUND(oknSubTotal + oknShippingCost + IF(oknTaxType=0,0,IF(oknTaxType=1,oknTax1,oknTax1+oknTax2)),2)</f>
        <v>0</v>
      </c>
      <c r="O41" s="11"/>
      <c r="P41" s="134" t="s">
        <v>55</v>
      </c>
      <c r="Q41" s="134"/>
      <c r="R41" s="134"/>
      <c r="S41" s="134"/>
      <c r="T41" s="134"/>
      <c r="U41"/>
      <c r="V41"/>
      <c r="W41"/>
    </row>
    <row r="42" spans="1:23" s="4" customFormat="1" ht="15.95" customHeight="1" x14ac:dyDescent="0.2">
      <c r="A42" s="95"/>
      <c r="B42" s="96"/>
      <c r="C42" s="12"/>
      <c r="D42" s="12"/>
      <c r="F42" s="64" t="s">
        <v>49</v>
      </c>
      <c r="L42" s="52"/>
      <c r="M42" s="55" t="s">
        <v>15</v>
      </c>
      <c r="N42" s="49">
        <v>0</v>
      </c>
      <c r="O42" s="8"/>
      <c r="P42" s="134"/>
      <c r="Q42" s="134"/>
      <c r="R42" s="134"/>
      <c r="S42" s="134"/>
      <c r="T42" s="134"/>
      <c r="U42"/>
      <c r="V42"/>
      <c r="W42"/>
    </row>
    <row r="43" spans="1:23" ht="15.95" customHeight="1" x14ac:dyDescent="0.2">
      <c r="F43" s="129"/>
      <c r="G43" s="129"/>
      <c r="H43" s="129"/>
      <c r="I43" s="129"/>
      <c r="L43" s="56"/>
      <c r="M43" s="55" t="s">
        <v>14</v>
      </c>
      <c r="N43" s="50">
        <f>oknTotal-oknPayments</f>
        <v>0</v>
      </c>
      <c r="P43" s="134"/>
      <c r="Q43" s="134"/>
      <c r="R43" s="134"/>
      <c r="S43" s="134"/>
      <c r="T43" s="134"/>
    </row>
    <row r="44" spans="1:23" ht="15.95" customHeight="1" x14ac:dyDescent="0.2">
      <c r="F44" s="64" t="s">
        <v>50</v>
      </c>
    </row>
    <row r="45" spans="1:23" ht="15.95" customHeight="1" x14ac:dyDescent="0.2">
      <c r="F45" s="129"/>
      <c r="G45" s="129"/>
      <c r="H45" s="129"/>
      <c r="I45" s="129"/>
    </row>
    <row r="46" spans="1:23" ht="15.95" customHeight="1" x14ac:dyDescent="0.2"/>
    <row r="47" spans="1:23" ht="15.95" customHeight="1" x14ac:dyDescent="0.2"/>
    <row r="48" spans="1:23" ht="15.95" customHeight="1" x14ac:dyDescent="0.2">
      <c r="F48" s="119" t="s">
        <v>17</v>
      </c>
      <c r="G48" s="120"/>
      <c r="H48" s="120"/>
      <c r="I48" s="120"/>
      <c r="J48" s="120"/>
      <c r="K48" s="120"/>
      <c r="L48" s="120"/>
      <c r="M48" s="120"/>
      <c r="N48" s="120"/>
    </row>
    <row r="49" spans="6:14" x14ac:dyDescent="0.2">
      <c r="F49" s="118"/>
      <c r="G49" s="118"/>
      <c r="H49" s="118"/>
      <c r="I49" s="118"/>
      <c r="J49" s="118"/>
      <c r="K49" s="118"/>
      <c r="L49" s="118"/>
      <c r="M49" s="118"/>
      <c r="N49" s="118"/>
    </row>
    <row r="937" spans="1:1" hidden="1" x14ac:dyDescent="0.2">
      <c r="A937" s="78" t="s">
        <v>56</v>
      </c>
    </row>
    <row r="948" spans="1:1" hidden="1" x14ac:dyDescent="0.2">
      <c r="A948" s="78" t="s">
        <v>56</v>
      </c>
    </row>
    <row r="975" spans="1:1" hidden="1" x14ac:dyDescent="0.2">
      <c r="A975" s="78" t="s">
        <v>56</v>
      </c>
    </row>
  </sheetData>
  <sheetProtection sheet="1" objects="1" scenarios="1" selectLockedCells="1"/>
  <mergeCells count="75">
    <mergeCell ref="F43:I43"/>
    <mergeCell ref="F45:I45"/>
    <mergeCell ref="P2:T2"/>
    <mergeCell ref="P25:P28"/>
    <mergeCell ref="Q25:T28"/>
    <mergeCell ref="P36:T40"/>
    <mergeCell ref="P41:T43"/>
    <mergeCell ref="F36:I36"/>
    <mergeCell ref="K36:M36"/>
    <mergeCell ref="F37:I37"/>
    <mergeCell ref="K37:M37"/>
    <mergeCell ref="F41:I41"/>
    <mergeCell ref="F3:N3"/>
    <mergeCell ref="F49:N49"/>
    <mergeCell ref="F48:N48"/>
    <mergeCell ref="F19:J19"/>
    <mergeCell ref="F20:J20"/>
    <mergeCell ref="F21:J21"/>
    <mergeCell ref="F22:J22"/>
    <mergeCell ref="F23:J23"/>
    <mergeCell ref="F24:J24"/>
    <mergeCell ref="F30:J30"/>
    <mergeCell ref="F31:J31"/>
    <mergeCell ref="K21:L21"/>
    <mergeCell ref="K22:L22"/>
    <mergeCell ref="K23:L23"/>
    <mergeCell ref="K24:L24"/>
    <mergeCell ref="K25:L25"/>
    <mergeCell ref="K31:L31"/>
    <mergeCell ref="AE15:AF15"/>
    <mergeCell ref="F27:J27"/>
    <mergeCell ref="F28:J28"/>
    <mergeCell ref="AE16:AF16"/>
    <mergeCell ref="F25:J25"/>
    <mergeCell ref="F26:J26"/>
    <mergeCell ref="Z15:AA15"/>
    <mergeCell ref="Z16:AA16"/>
    <mergeCell ref="F16:H16"/>
    <mergeCell ref="K16:L16"/>
    <mergeCell ref="K19:L19"/>
    <mergeCell ref="K20:L20"/>
    <mergeCell ref="K26:L26"/>
    <mergeCell ref="K27:L27"/>
    <mergeCell ref="K28:L28"/>
    <mergeCell ref="A3:B9"/>
    <mergeCell ref="A42:B42"/>
    <mergeCell ref="A41:B41"/>
    <mergeCell ref="AB15:AC15"/>
    <mergeCell ref="F29:J29"/>
    <mergeCell ref="K33:M33"/>
    <mergeCell ref="F33:I33"/>
    <mergeCell ref="F34:I34"/>
    <mergeCell ref="K34:M34"/>
    <mergeCell ref="M12:N12"/>
    <mergeCell ref="H13:J13"/>
    <mergeCell ref="K29:L29"/>
    <mergeCell ref="K30:L30"/>
    <mergeCell ref="F35:I35"/>
    <mergeCell ref="K35:M35"/>
    <mergeCell ref="Q1:S1"/>
    <mergeCell ref="Z13:AB13"/>
    <mergeCell ref="AB16:AC16"/>
    <mergeCell ref="H14:J14"/>
    <mergeCell ref="F17:H17"/>
    <mergeCell ref="K17:L17"/>
    <mergeCell ref="Z10:AA10"/>
    <mergeCell ref="M11:N11"/>
    <mergeCell ref="Z11:AA11"/>
    <mergeCell ref="Z12:AA12"/>
    <mergeCell ref="H11:J11"/>
    <mergeCell ref="H12:J12"/>
    <mergeCell ref="P3:R3"/>
    <mergeCell ref="P4:R4"/>
    <mergeCell ref="S3:T3"/>
    <mergeCell ref="S4:T4"/>
  </mergeCells>
  <phoneticPr fontId="6" type="noConversion"/>
  <dataValidations count="11">
    <dataValidation type="decimal" operator="lessThanOrEqual" allowBlank="1" showInputMessage="1" showErrorMessage="1" errorTitle="Invalid Input" error="Please enter a valid numeric_x000a_value." sqref="N42 K20:K32 M39:M40 AB19 M20:M32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7 N7 B10" xr:uid="{00000000-0002-0000-0000-000001000000}">
      <formula1>0</formula1>
      <formula2>10</formula2>
    </dataValidation>
    <dataValidation type="date" allowBlank="1" showErrorMessage="1" errorTitle="Invalid Input" error="Please enter a valid date." sqref="N6 AD16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3 Z10:AA11 M11:N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Z12:AA12 Z13:AB13 H14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2:N12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Z16:AA16 M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AB16:AC16 AE16:AF16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1:F33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J33" xr:uid="{00000000-0002-0000-0000-00000A000000}"/>
  </dataValidations>
  <hyperlinks>
    <hyperlink ref="P41" r:id="rId1" display="http://www.InvoicingTemplates.com" xr:uid="{00000000-0004-0000-0000-000003000000}"/>
    <hyperlink ref="A937" r:id="rId2" tooltip="Pest Control Invoice / Work Order Form" display="http://www.invoicingtemplate.com/pest-control.html" xr:uid="{00000000-0004-0000-0000-000004000000}"/>
    <hyperlink ref="AIS1" r:id="rId3" tooltip="Pest Control Invoice / Work Order" display="http://www.invoicingtemplate.com/pest-control.html" xr:uid="{00000000-0004-0000-0000-000005000000}"/>
    <hyperlink ref="A975" r:id="rId4" tooltip="Pest Control Invoice / Work Order Form" display="http://www.invoicingtemplate.com/pest-control.html" xr:uid="{00000000-0004-0000-0000-000006000000}"/>
    <hyperlink ref="AIX1" r:id="rId5" tooltip="Pest Control Invoice / Work Order" display="http://www.invoicingtemplate.com/pest-control.html" xr:uid="{00000000-0004-0000-0000-000007000000}"/>
    <hyperlink ref="A948" r:id="rId6" tooltip="Pest Control Invoice / Work Order Form" display="http://www.invoicingtemplate.com/pest-control.html" xr:uid="{00000000-0004-0000-0000-000008000000}"/>
    <hyperlink ref="ALD1" r:id="rId7" tooltip="Pest Control Invoice / Work Order" display="http://www.invoicingtemplate.com/pest-control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96732-A720-4E02-B4C0-222F0FD3204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146</vt:i4>
      </vt:variant>
    </vt:vector>
  </HeadingPairs>
  <TitlesOfParts>
    <vt:vector size="14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oknCustomerSignature</vt:lpstr>
      <vt:lpstr>oknDatabaseName</vt:lpstr>
      <vt:lpstr>oknDueDate</vt:lpstr>
      <vt:lpstr>oknInvoiceDate</vt:lpstr>
      <vt:lpstr>oknInvoiceID</vt:lpstr>
      <vt:lpstr>oknLicense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oknProductsUsed_1</vt:lpstr>
      <vt:lpstr>oknProductsUsed_2</vt:lpstr>
      <vt:lpstr>oknProductsUsed_3</vt:lpstr>
      <vt:lpstr>oknProductsUsed_4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oknTarget_1</vt:lpstr>
      <vt:lpstr>oknTarget_2</vt:lpstr>
      <vt:lpstr>oknTarget_3</vt:lpstr>
      <vt:lpstr>oknTarget_4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oknTechnician</vt:lpstr>
      <vt:lpstr>oknTotal</vt:lpstr>
      <vt:lpstr>oknTreatmentAmount_1</vt:lpstr>
      <vt:lpstr>oknTreatmentAmount_2</vt:lpstr>
      <vt:lpstr>oknTreatmentAmount_3</vt:lpstr>
      <vt:lpstr>oknTreatmentAmount_4</vt:lpstr>
      <vt:lpstr>oknTreatmentArea_1</vt:lpstr>
      <vt:lpstr>oknTreatmentArea_2</vt:lpstr>
      <vt:lpstr>oknTreatmentArea_3</vt:lpstr>
      <vt:lpstr>oknTreatmentArea_4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Pest Control Invoice / Work Order</dc:title>
  <dc:subject>"Pest Control Invoice / Work Order" summary: Still ordering pre-printed pest control invoice or wok order forms online? Now you can print them yourself. Our Pest Control Invoice / Work Order Template, both in Microsoft Excel spreadsheet and Adobe PDF format, is fully customizable, and could be easily become a complete invoicing system when you are ready to upgrade.</dc:subject>
  <dc:creator>https://www.invoicingtemplate.com/</dc:creator>
  <cp:keywords/>
  <dc:description>https://www.invoicingtemplate.com/pest-control.html</dc:description>
  <cp:lastModifiedBy>liangjun yu</cp:lastModifiedBy>
  <cp:lastPrinted>2015-11-08T11:09:02Z</cp:lastPrinted>
  <dcterms:created xsi:type="dcterms:W3CDTF">2000-07-27T22:24:14Z</dcterms:created>
  <dcterms:modified xsi:type="dcterms:W3CDTF">2024-03-08T11:26:29Z</dcterms:modified>
  <cp:category>Pest Control Invoice / Work Order, Pest Control Invoice / Work Order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105, Tacoma, Washington, 211277, 198397, 7000649203364970240?+6.49%, 49.7 sq mi, 128.7 km2, 4,251/sq mi, 1,641/km2, 47°15′08″N 122°27′35″W? / ?47.2522°N 122.4598°W? / 47.2522; -122.4598? (Tacoma)</vt:lpwstr>
  </property>
</Properties>
</file>