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34\"/>
    </mc:Choice>
  </mc:AlternateContent>
  <xr:revisionPtr revIDLastSave="0" documentId="13_ncr:1_{F20F06E6-5B0A-4F29-8E9B-5AE8D15767D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21" r:id="rId8"/>
    <sheet name="UniformSoftware.com" sheetId="2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Invoice!$O$45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ItemDiscount_1">Invoice!$N$19</definedName>
    <definedName name="oknItemDiscount_10">Invoice!$N$28</definedName>
    <definedName name="oknItemDiscount_11">Invoice!$N$29</definedName>
    <definedName name="oknItemDiscount_12">Invoice!$N$30</definedName>
    <definedName name="oknItemDiscount_13">Invoice!$N$31</definedName>
    <definedName name="oknItemDiscount_14">Invoice!$N$32</definedName>
    <definedName name="oknItemDiscount_15">Invoice!$N$33</definedName>
    <definedName name="oknItemDiscount_16">Invoice!$N$34</definedName>
    <definedName name="oknItemDiscount_17">Invoice!$N$35</definedName>
    <definedName name="oknItemDiscount_18">Invoice!$N$36</definedName>
    <definedName name="oknItemDiscount_19">Invoice!$N$37</definedName>
    <definedName name="oknItemDiscount_2">Invoice!$N$20</definedName>
    <definedName name="oknItemDiscount_20">Invoice!$N$38</definedName>
    <definedName name="oknItemDiscount_3">Invoice!$N$21</definedName>
    <definedName name="oknItemDiscount_4">Invoice!$N$22</definedName>
    <definedName name="oknItemDiscount_5">Invoice!$N$23</definedName>
    <definedName name="oknItemDiscount_6">Invoice!$N$24</definedName>
    <definedName name="oknItemDiscount_7">Invoice!$N$25</definedName>
    <definedName name="oknItemDiscount_8">Invoice!$N$26</definedName>
    <definedName name="oknItemDiscount_9">Invoice!$N$27</definedName>
    <definedName name="oknLineTotal_1">Invoice!$O$19</definedName>
    <definedName name="oknLineTotal_10">Invoice!$O$28</definedName>
    <definedName name="oknLineTotal_11">Invoice!$O$29</definedName>
    <definedName name="oknLineTotal_12">Invoice!$O$30</definedName>
    <definedName name="oknLineTotal_13">Invoice!$O$31</definedName>
    <definedName name="oknLineTotal_14">Invoice!$O$32</definedName>
    <definedName name="oknLineTotal_15">Invoice!$O$33</definedName>
    <definedName name="oknLineTotal_16">Invoice!$O$34</definedName>
    <definedName name="oknLineTotal_17">Invoice!$O$35</definedName>
    <definedName name="oknLineTotal_18">Invoice!$O$36</definedName>
    <definedName name="oknLineTotal_19">Invoice!$O$37</definedName>
    <definedName name="oknLineTotal_2">Invoice!$O$20</definedName>
    <definedName name="oknLineTotal_20">Invoice!$O$38</definedName>
    <definedName name="oknLineTotal_3">Invoice!$O$21</definedName>
    <definedName name="oknLineTotal_4">Invoice!$O$22</definedName>
    <definedName name="oknLineTotal_5">Invoice!$O$23</definedName>
    <definedName name="oknLineTotal_6">Invoice!$O$24</definedName>
    <definedName name="oknLineTotal_7">Invoice!$O$25</definedName>
    <definedName name="oknLineTotal_8">Invoice!$O$26</definedName>
    <definedName name="oknLineTotal_9">Invoice!$O$27</definedName>
    <definedName name="oknLineTotalTaxable">Invoice!$D$39</definedName>
    <definedName name="oknNotes">Invoice!$F$43</definedName>
    <definedName name="oknOrderID">Invoice!$F$16</definedName>
    <definedName name="oknPaymentAmount">Invoice!$H$47</definedName>
    <definedName name="oknPaymentCheckNumber">Invoice!$K$47</definedName>
    <definedName name="oknPaymentCreatedDate">Invoice!$F$47</definedName>
    <definedName name="oknPaymentDetail">Invoice!$F$48:$O$50</definedName>
    <definedName name="oknPaymentNotes">Invoice!$O$47</definedName>
    <definedName name="oknPaymentPaymentTerm">Invoice!$J$47</definedName>
    <definedName name="oknPayments">Invoice!$O$44</definedName>
    <definedName name="oknPaymentTerm">Invoice!$J$16</definedName>
    <definedName name="oknPaymentTotalApplied">Invoice!$I$47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Invoice!$M$20</definedName>
    <definedName name="oknPrice_20">Invoice!$M$38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'Payment Report'!$D$13</definedName>
    <definedName name="oknPrNotes">'Payment Report'!$F$13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Invoice!$L$10</definedName>
    <definedName name="oknShipCityStateZip">Invoice!$L$11</definedName>
    <definedName name="oknShipContact">Invoice!$AB$24</definedName>
    <definedName name="oknShipCountry">Invoice!$L$13</definedName>
    <definedName name="oknShipDate">Invoice!$V$9</definedName>
    <definedName name="oknShipName">Invoice!$L$9</definedName>
    <definedName name="oknShippingCost">Invoice!$O$42</definedName>
    <definedName name="oknShipVia">Invoice!$V$11</definedName>
    <definedName name="oknShipZipPostcode">Invoice!$L$12</definedName>
    <definedName name="oknStatus">Invoice!$A$6</definedName>
    <definedName name="oknSubTotal">Invoice!$O$39</definedName>
    <definedName name="oknTax1">Invoice!$O$40</definedName>
    <definedName name="oknTax1Name">Invoice!$M$40</definedName>
    <definedName name="oknTax1Rate">Invoice!$N$40</definedName>
    <definedName name="oknTax1RateDefault">Invoice!$C$7</definedName>
    <definedName name="oknTax2">Invoice!$O$41</definedName>
    <definedName name="oknTax2IsAppliedToTax1">Invoice!$C$5</definedName>
    <definedName name="oknTax2Name">Invoice!$M$41</definedName>
    <definedName name="oknTax2Rate">Invoice!$N$41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Invoice!$C$6</definedName>
    <definedName name="oknTaxType">Invoice!$C$4</definedName>
    <definedName name="oknTotal">Invoice!$O$43</definedName>
    <definedName name="oknWhoAddress">Invoice!$H$10</definedName>
    <definedName name="oknWhoCityStateZip">Invoice!$H$11</definedName>
    <definedName name="oknWhoCountry">Invoice!$H$13</definedName>
    <definedName name="oknWhoID">Invoice!$H$8</definedName>
    <definedName name="oknWhoName">Invoice!$H$9</definedName>
    <definedName name="oknWhoPhone">Invoice!$W$24</definedName>
    <definedName name="oknWhoZipPostcode">Invoice!$H$12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Invoice!$F$3:$O$52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8" i="1" l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39" i="1" s="1"/>
  <c r="O22" i="1"/>
  <c r="O21" i="1"/>
  <c r="O20" i="1"/>
  <c r="O19" i="1"/>
  <c r="B3" i="14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D39" i="1" a="1"/>
  <c r="D39" i="1" s="1"/>
  <c r="O41" i="1" s="1"/>
  <c r="O40" i="1" l="1"/>
  <c r="O43" i="1" s="1"/>
  <c r="O45" i="1" s="1"/>
</calcChain>
</file>

<file path=xl/sharedStrings.xml><?xml version="1.0" encoding="utf-8"?>
<sst xmlns="http://schemas.openxmlformats.org/spreadsheetml/2006/main" count="207" uniqueCount="140">
  <si>
    <t>DATE:</t>
  </si>
  <si>
    <t>Bill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</si>
  <si>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</si>
  <si>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</si>
  <si>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</si>
  <si>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</si>
  <si>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</si>
  <si>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</si>
  <si>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</si>
  <si>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</si>
  <si>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</si>
  <si>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</si>
  <si>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</si>
  <si>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</si>
  <si>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</si>
  <si>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</si>
  <si>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</si>
  <si>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</si>
  <si>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</si>
  <si>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</si>
  <si>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</si>
  <si>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</si>
  <si>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</si>
  <si>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</si>
  <si>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</si>
  <si>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</si>
  <si>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</si>
  <si>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</si>
  <si>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</si>
  <si>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</si>
  <si>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</si>
  <si>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</si>
  <si>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</si>
  <si>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</si>
  <si>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</si>
  <si>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</si>
  <si>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</si>
  <si>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</si>
  <si>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</si>
  <si>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</si>
  <si>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</si>
  <si>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</si>
  <si>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</si>
  <si>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</si>
  <si>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</si>
  <si>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</si>
  <si>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</si>
  <si>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</si>
  <si>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</si>
  <si>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</si>
  <si>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</si>
  <si>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</si>
  <si>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</si>
  <si>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</si>
  <si>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</si>
  <si>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</si>
  <si>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</si>
  <si>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</si>
  <si>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</si>
  <si>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</si>
  <si>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</si>
  <si>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</si>
  <si>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</si>
  <si>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</si>
  <si>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</si>
  <si>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</si>
  <si>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</si>
  <si>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</si>
  <si>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</si>
  <si>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</si>
  <si>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</si>
  <si>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</si>
  <si>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</si>
  <si>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</si>
  <si>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</si>
  <si>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</si>
  <si>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</si>
  <si>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</si>
  <si>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</si>
  <si>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</si>
  <si>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</si>
  <si>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</si>
  <si>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</si>
  <si>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</si>
  <si>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5" type="noConversion"/>
  </si>
  <si>
    <t>NOTES: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</si>
  <si>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</si>
  <si>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</si>
  <si>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</si>
  <si>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</si>
  <si>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Amount</t>
    <phoneticPr fontId="7" type="noConversion"/>
  </si>
  <si>
    <t>$C$3</t>
  </si>
  <si>
    <t>Total Applied</t>
  </si>
  <si>
    <t>APPLIED</t>
  </si>
  <si>
    <t>#</t>
    <phoneticPr fontId="5" type="noConversion"/>
  </si>
  <si>
    <t>Discount</t>
    <phoneticPr fontId="5" type="noConversion"/>
  </si>
  <si>
    <t>Pending</t>
    <phoneticPr fontId="5" type="noConversion"/>
  </si>
  <si>
    <t>SHIP TO:</t>
    <phoneticPr fontId="5" type="noConversion"/>
  </si>
  <si>
    <t>BILL TO:</t>
    <phoneticPr fontId="5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</si>
  <si>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</si>
  <si>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</si>
  <si>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</si>
  <si>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</si>
  <si>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</si>
  <si>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Balance</t>
    <phoneticPr fontId="7" type="noConversion"/>
  </si>
  <si>
    <t>SALES INVOICE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</si>
  <si>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</si>
  <si>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</si>
  <si>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</si>
  <si>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</si>
  <si>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</si>
  <si>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</si>
  <si>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</si>
  <si>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</si>
  <si>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</si>
  <si>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Sales Template with Discount Percentage Column - 303, Woodbridge[32], New Jersey, 101389, 99585, 7000181151779886530?+1.81%, 23.3 sq mi, 60.3 km2, 4,351/sq mi, 1,680/km2, 40°33′39″N 74°17′34″W? / ?40.5607°N 74.2927°W? / 40.5607; -74.2927? (Woodbridge)</t>
  </si>
  <si>
    <t>Sales Invoice Template with Discount Percentage Columnc6011 - 303, Woodbridge[32], New Jersey, 101389, 99585, 7000181151779886530?+1.81%, 23.3 sq mi, 60.3 km2, 4,351/sq mi, 1,680/km2, 40°33′39″N 74°17′34″W? / ?40.5607°N 74.2927°W? / 40.5607; -74.2927? (Woodbridge)</t>
  </si>
  <si>
    <t>Tax 2</t>
  </si>
  <si>
    <t>testline1</t>
  </si>
  <si>
    <t>testline2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</si>
  <si>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</si>
  <si>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</si>
  <si>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</si>
  <si>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Sales Template with Discount Percentage Column - 58, Corpus Christi, Texas</t>
  </si>
  <si>
    <t>Sales Invoice Template with Discount Percentage Columnc6011 - 58, Corpus Christi, Texas</t>
  </si>
  <si>
    <r>
      <t xml:space="preserve">Click </t>
    </r>
    <r>
      <rPr>
        <b/>
        <sz val="10"/>
        <rFont val="Bell MT"/>
        <family val="1"/>
      </rPr>
      <t>Clear &amp; New.</t>
    </r>
  </si>
  <si>
    <r>
      <t xml:space="preserve">Fill client information into the </t>
    </r>
    <r>
      <rPr>
        <b/>
        <sz val="10"/>
        <rFont val="Bell MT"/>
        <family val="1"/>
      </rPr>
      <t>BILL To</t>
    </r>
    <r>
      <rPr>
        <sz val="10"/>
        <rFont val="Bell MT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</si>
  <si>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ell MT"/>
        <family val="1"/>
      </rPr>
      <t>Save Invoice</t>
    </r>
    <r>
      <rPr>
        <sz val="9"/>
        <rFont val="Bell MT"/>
        <family val="1"/>
      </rPr>
      <t xml:space="preserve"> to create a new invoice.</t>
    </r>
  </si>
  <si>
    <r>
      <t xml:space="preserve">Click the </t>
    </r>
    <r>
      <rPr>
        <b/>
        <sz val="9"/>
        <rFont val="Bell MT"/>
        <family val="1"/>
      </rPr>
      <t>Help</t>
    </r>
    <r>
      <rPr>
        <sz val="9"/>
        <rFont val="Bell MT"/>
        <family val="1"/>
      </rPr>
      <t xml:space="preserve"> button on the </t>
    </r>
    <r>
      <rPr>
        <b/>
        <sz val="9"/>
        <rFont val="Bell MT"/>
        <family val="1"/>
      </rPr>
      <t>Invoice</t>
    </r>
    <r>
      <rPr>
        <sz val="9"/>
        <rFont val="Bell MT"/>
        <family val="1"/>
      </rPr>
      <t xml:space="preserve"> ribbon tab to open detailed documents</t>
    </r>
  </si>
  <si>
    <t>Personal Business Name</t>
  </si>
  <si>
    <t>c6034</t>
  </si>
  <si>
    <t>c6034.mdb</t>
  </si>
  <si>
    <t>VAT</t>
  </si>
  <si>
    <t>Item#</t>
  </si>
  <si>
    <t xml:space="preserve">This personal invoice template for UK is a </t>
  </si>
  <si>
    <t>direct successor of c6011</t>
  </si>
  <si>
    <t>Personal Invoice Template for UK - c6034</t>
  </si>
  <si>
    <t>Personal Invoice Form in Excel for UK - 123, Salt Lake City, Utah</t>
  </si>
  <si>
    <t>Personal Invoice Template for UKc6034 - 123, Salt Lake City, Utah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</si>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</sst>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  <numFmt numFmtId="175" formatCode="_-[$£-809]* #,##0.00_-;\-[$£-809]* #,##0.00_-;_-[$£-809]* &quot;-&quot;??_-;_-@_-"/>
  </numFmts>
  <fonts count="33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Tw Cen MT"/>
      <family val="2"/>
      <scheme val="minor"/>
    </font>
    <font>
      <sz val="18"/>
      <color theme="4"/>
      <name val="Arial"/>
      <family val="2"/>
    </font>
    <font>
      <sz val="10"/>
      <name val="Bell MT"/>
      <family val="1"/>
    </font>
    <font>
      <u/>
      <sz val="10"/>
      <color indexed="12"/>
      <name val="Bell MT"/>
      <family val="1"/>
    </font>
    <font>
      <b/>
      <sz val="10"/>
      <name val="Bell MT"/>
      <family val="1"/>
    </font>
    <font>
      <sz val="10"/>
      <color indexed="42"/>
      <name val="Bell MT"/>
      <family val="1"/>
    </font>
    <font>
      <sz val="10"/>
      <color theme="0"/>
      <name val="Bell MT"/>
      <family val="1"/>
    </font>
    <font>
      <sz val="9"/>
      <color theme="0"/>
      <name val="Bell MT"/>
      <family val="1"/>
    </font>
    <font>
      <sz val="9"/>
      <name val="Bell MT"/>
      <family val="1"/>
    </font>
    <font>
      <b/>
      <sz val="9"/>
      <name val="Bell MT"/>
      <family val="1"/>
    </font>
    <font>
      <u/>
      <sz val="8"/>
      <color indexed="12"/>
      <name val="Bell MT"/>
      <family val="1"/>
    </font>
    <font>
      <sz val="8"/>
      <name val="Bell MT"/>
      <family val="1"/>
    </font>
    <font>
      <i/>
      <sz val="10"/>
      <name val="Bell MT"/>
      <family val="1"/>
    </font>
    <font>
      <sz val="22"/>
      <color theme="6" tint="-0.499984740745262"/>
      <name val="Bernard MT Condensed"/>
      <family val="1"/>
    </font>
    <font>
      <b/>
      <sz val="16"/>
      <color theme="6" tint="-0.499984740745262"/>
      <name val="Bernard MT Condensed"/>
      <family val="1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 style="thin">
        <color indexed="64"/>
      </left>
      <right/>
      <top/>
      <bottom style="thin">
        <color theme="6" tint="0.39994506668294322"/>
      </bottom>
      <diagonal/>
    </border>
    <border>
      <left/>
      <right/>
      <top/>
      <bottom style="thin">
        <color theme="6" tint="0.39994506668294322"/>
      </bottom>
      <diagonal/>
    </border>
    <border>
      <left style="thin">
        <color indexed="64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2" borderId="0" xfId="0" applyFont="1" applyFill="1"/>
    <xf numFmtId="0" fontId="9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indent="1"/>
    </xf>
    <xf numFmtId="4" fontId="6" fillId="2" borderId="0" xfId="0" applyNumberFormat="1" applyFont="1" applyFill="1"/>
    <xf numFmtId="4" fontId="6" fillId="0" borderId="0" xfId="0" applyNumberFormat="1" applyFont="1"/>
    <xf numFmtId="4" fontId="9" fillId="3" borderId="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3" borderId="1" xfId="0" applyFont="1" applyFill="1" applyBorder="1"/>
    <xf numFmtId="14" fontId="9" fillId="3" borderId="7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4" fontId="6" fillId="2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9" fillId="3" borderId="8" xfId="0" applyNumberFormat="1" applyFont="1" applyFill="1" applyBorder="1" applyAlignment="1">
      <alignment horizontal="left" indent="1"/>
    </xf>
    <xf numFmtId="164" fontId="6" fillId="0" borderId="10" xfId="0" applyNumberFormat="1" applyFont="1" applyBorder="1" applyProtection="1">
      <protection locked="0"/>
    </xf>
    <xf numFmtId="164" fontId="6" fillId="0" borderId="9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2" fillId="0" borderId="0" xfId="0" applyFont="1"/>
    <xf numFmtId="0" fontId="8" fillId="0" borderId="0" xfId="1" applyAlignment="1" applyProtection="1"/>
    <xf numFmtId="0" fontId="19" fillId="0" borderId="24" xfId="3" applyFont="1" applyBorder="1" applyAlignment="1">
      <alignment horizontal="left" vertical="center"/>
    </xf>
    <xf numFmtId="0" fontId="13" fillId="0" borderId="23" xfId="3" applyBorder="1"/>
    <xf numFmtId="0" fontId="13" fillId="0" borderId="0" xfId="3"/>
    <xf numFmtId="0" fontId="14" fillId="0" borderId="25" xfId="3" applyFont="1" applyBorder="1" applyAlignment="1">
      <alignment horizontal="left" wrapText="1" indent="1"/>
    </xf>
    <xf numFmtId="0" fontId="14" fillId="0" borderId="23" xfId="3" applyFont="1" applyBorder="1"/>
    <xf numFmtId="0" fontId="14" fillId="0" borderId="23" xfId="3" applyFont="1" applyBorder="1" applyAlignment="1">
      <alignment horizontal="left" wrapText="1"/>
    </xf>
    <xf numFmtId="0" fontId="15" fillId="0" borderId="23" xfId="3" applyFont="1" applyBorder="1" applyAlignment="1">
      <alignment horizontal="left" wrapText="1"/>
    </xf>
    <xf numFmtId="0" fontId="16" fillId="0" borderId="23" xfId="2" applyBorder="1" applyAlignment="1" applyProtection="1">
      <alignment horizontal="left" wrapText="1"/>
    </xf>
    <xf numFmtId="0" fontId="14" fillId="0" borderId="23" xfId="3" applyFont="1" applyBorder="1" applyAlignment="1">
      <alignment horizontal="left"/>
    </xf>
    <xf numFmtId="0" fontId="4" fillId="0" borderId="23" xfId="3" applyFont="1" applyBorder="1"/>
    <xf numFmtId="0" fontId="4" fillId="0" borderId="0" xfId="3" applyFont="1"/>
    <xf numFmtId="0" fontId="20" fillId="7" borderId="0" xfId="0" applyFont="1" applyFill="1"/>
    <xf numFmtId="0" fontId="20" fillId="7" borderId="0" xfId="0" applyFont="1" applyFill="1" applyProtection="1">
      <protection locked="0" hidden="1"/>
    </xf>
    <xf numFmtId="0" fontId="21" fillId="7" borderId="0" xfId="1" applyFont="1" applyFill="1" applyAlignment="1" applyProtection="1"/>
    <xf numFmtId="0" fontId="20" fillId="6" borderId="0" xfId="0" applyFont="1" applyFill="1"/>
    <xf numFmtId="0" fontId="20" fillId="0" borderId="0" xfId="0" applyFont="1" applyProtection="1">
      <protection locked="0" hidden="1"/>
    </xf>
    <xf numFmtId="0" fontId="20" fillId="0" borderId="0" xfId="0" applyFont="1"/>
    <xf numFmtId="0" fontId="20" fillId="5" borderId="0" xfId="0" applyFont="1" applyFill="1"/>
    <xf numFmtId="0" fontId="22" fillId="0" borderId="0" xfId="0" applyFont="1"/>
    <xf numFmtId="0" fontId="23" fillId="5" borderId="0" xfId="0" applyFont="1" applyFill="1" applyAlignment="1">
      <alignment horizontal="right"/>
    </xf>
    <xf numFmtId="0" fontId="24" fillId="9" borderId="0" xfId="0" applyFont="1" applyFill="1" applyAlignment="1">
      <alignment horizontal="center" vertical="center"/>
    </xf>
    <xf numFmtId="168" fontId="20" fillId="5" borderId="0" xfId="0" applyNumberFormat="1" applyFont="1" applyFill="1" applyAlignment="1">
      <alignment horizontal="left" shrinkToFit="1"/>
    </xf>
    <xf numFmtId="0" fontId="20" fillId="5" borderId="0" xfId="0" applyFont="1" applyFill="1" applyAlignment="1">
      <alignment horizontal="left"/>
    </xf>
    <xf numFmtId="0" fontId="2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Protection="1">
      <protection locked="0"/>
    </xf>
    <xf numFmtId="10" fontId="28" fillId="6" borderId="0" xfId="1" applyNumberFormat="1" applyFont="1" applyFill="1" applyBorder="1" applyAlignment="1" applyProtection="1">
      <alignment vertical="center"/>
    </xf>
    <xf numFmtId="0" fontId="28" fillId="6" borderId="0" xfId="1" applyFont="1" applyFill="1" applyAlignment="1" applyProtection="1"/>
    <xf numFmtId="0" fontId="27" fillId="6" borderId="0" xfId="0" applyFont="1" applyFill="1"/>
    <xf numFmtId="165" fontId="29" fillId="6" borderId="0" xfId="0" applyNumberFormat="1" applyFont="1" applyFill="1" applyAlignment="1">
      <alignment horizontal="right" vertical="center"/>
    </xf>
    <xf numFmtId="170" fontId="29" fillId="6" borderId="0" xfId="0" applyNumberFormat="1" applyFont="1" applyFill="1" applyAlignment="1">
      <alignment horizontal="right" vertical="center"/>
    </xf>
    <xf numFmtId="0" fontId="20" fillId="0" borderId="0" xfId="0" applyFont="1" applyAlignment="1" applyProtection="1">
      <alignment horizontal="right"/>
      <protection locked="0" hidden="1"/>
    </xf>
    <xf numFmtId="10" fontId="29" fillId="6" borderId="0" xfId="0" applyNumberFormat="1" applyFont="1" applyFill="1" applyAlignment="1">
      <alignment horizontal="right" vertical="center"/>
    </xf>
    <xf numFmtId="0" fontId="20" fillId="6" borderId="0" xfId="0" applyFont="1" applyFill="1" applyAlignment="1">
      <alignment horizontal="right" vertical="center"/>
    </xf>
    <xf numFmtId="0" fontId="22" fillId="6" borderId="0" xfId="0" applyFont="1" applyFill="1" applyAlignment="1">
      <alignment horizontal="right" vertical="center"/>
    </xf>
    <xf numFmtId="0" fontId="20" fillId="0" borderId="0" xfId="0" applyFont="1" applyAlignment="1" applyProtection="1">
      <alignment vertical="center"/>
      <protection locked="0" hidden="1"/>
    </xf>
    <xf numFmtId="0" fontId="20" fillId="0" borderId="0" xfId="0" applyFont="1" applyAlignment="1">
      <alignment vertical="center"/>
    </xf>
    <xf numFmtId="0" fontId="22" fillId="7" borderId="3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20" fillId="6" borderId="0" xfId="0" applyFont="1" applyFill="1" applyAlignment="1">
      <alignment vertical="center"/>
    </xf>
    <xf numFmtId="0" fontId="20" fillId="0" borderId="0" xfId="0" applyFont="1" applyAlignment="1" applyProtection="1">
      <alignment vertical="center"/>
      <protection locked="0"/>
    </xf>
    <xf numFmtId="49" fontId="20" fillId="0" borderId="13" xfId="0" applyNumberFormat="1" applyFont="1" applyBorder="1" applyAlignment="1" applyProtection="1">
      <alignment horizontal="left" vertical="center"/>
      <protection locked="0"/>
    </xf>
    <xf numFmtId="1" fontId="20" fillId="0" borderId="11" xfId="0" applyNumberFormat="1" applyFont="1" applyBorder="1" applyAlignment="1" applyProtection="1">
      <alignment vertical="center"/>
      <protection locked="0"/>
    </xf>
    <xf numFmtId="169" fontId="20" fillId="0" borderId="4" xfId="0" applyNumberFormat="1" applyFont="1" applyBorder="1" applyAlignment="1" applyProtection="1">
      <alignment horizontal="right" vertical="center" indent="1"/>
      <protection locked="0"/>
    </xf>
    <xf numFmtId="10" fontId="20" fillId="0" borderId="4" xfId="0" applyNumberFormat="1" applyFont="1" applyBorder="1" applyAlignment="1" applyProtection="1">
      <alignment horizontal="right" vertical="center" indent="1"/>
      <protection locked="0"/>
    </xf>
    <xf numFmtId="171" fontId="20" fillId="0" borderId="4" xfId="0" applyNumberFormat="1" applyFont="1" applyBorder="1" applyAlignment="1" applyProtection="1">
      <alignment horizontal="left" vertical="center"/>
      <protection hidden="1"/>
    </xf>
    <xf numFmtId="44" fontId="20" fillId="5" borderId="0" xfId="0" applyNumberFormat="1" applyFont="1" applyFill="1" applyAlignment="1">
      <alignment horizontal="left" vertical="center"/>
    </xf>
    <xf numFmtId="49" fontId="20" fillId="6" borderId="5" xfId="0" applyNumberFormat="1" applyFont="1" applyFill="1" applyBorder="1" applyAlignment="1" applyProtection="1">
      <alignment horizontal="left" vertical="center"/>
      <protection locked="0"/>
    </xf>
    <xf numFmtId="1" fontId="20" fillId="6" borderId="0" xfId="0" applyNumberFormat="1" applyFont="1" applyFill="1" applyAlignment="1" applyProtection="1">
      <alignment vertical="center"/>
      <protection locked="0"/>
    </xf>
    <xf numFmtId="169" fontId="20" fillId="6" borderId="6" xfId="0" applyNumberFormat="1" applyFont="1" applyFill="1" applyBorder="1" applyAlignment="1" applyProtection="1">
      <alignment horizontal="right" vertical="center" indent="1"/>
      <protection locked="0"/>
    </xf>
    <xf numFmtId="10" fontId="20" fillId="6" borderId="6" xfId="0" applyNumberFormat="1" applyFont="1" applyFill="1" applyBorder="1" applyAlignment="1" applyProtection="1">
      <alignment horizontal="right" vertical="center" indent="1"/>
      <protection locked="0"/>
    </xf>
    <xf numFmtId="171" fontId="20" fillId="6" borderId="6" xfId="0" applyNumberFormat="1" applyFont="1" applyFill="1" applyBorder="1" applyAlignment="1" applyProtection="1">
      <alignment horizontal="left" vertical="center"/>
      <protection hidden="1"/>
    </xf>
    <xf numFmtId="166" fontId="20" fillId="5" borderId="0" xfId="0" applyNumberFormat="1" applyFont="1" applyFill="1" applyAlignment="1">
      <alignment horizontal="left" vertical="center"/>
    </xf>
    <xf numFmtId="49" fontId="20" fillId="0" borderId="5" xfId="0" applyNumberFormat="1" applyFont="1" applyBorder="1" applyAlignment="1" applyProtection="1">
      <alignment horizontal="left" vertical="center"/>
      <protection locked="0"/>
    </xf>
    <xf numFmtId="1" fontId="20" fillId="0" borderId="0" xfId="0" applyNumberFormat="1" applyFont="1" applyAlignment="1" applyProtection="1">
      <alignment vertical="center"/>
      <protection locked="0"/>
    </xf>
    <xf numFmtId="169" fontId="20" fillId="0" borderId="6" xfId="0" applyNumberFormat="1" applyFont="1" applyBorder="1" applyAlignment="1" applyProtection="1">
      <alignment horizontal="right" vertical="center" indent="1"/>
      <protection locked="0"/>
    </xf>
    <xf numFmtId="10" fontId="20" fillId="0" borderId="6" xfId="0" applyNumberFormat="1" applyFont="1" applyBorder="1" applyAlignment="1" applyProtection="1">
      <alignment horizontal="right" vertical="center" indent="1"/>
      <protection locked="0"/>
    </xf>
    <xf numFmtId="171" fontId="20" fillId="0" borderId="6" xfId="0" applyNumberFormat="1" applyFont="1" applyBorder="1" applyAlignment="1" applyProtection="1">
      <alignment horizontal="left" vertical="center"/>
      <protection hidden="1"/>
    </xf>
    <xf numFmtId="1" fontId="20" fillId="4" borderId="0" xfId="0" applyNumberFormat="1" applyFont="1" applyFill="1" applyAlignment="1" applyProtection="1">
      <alignment vertical="center"/>
      <protection locked="0"/>
    </xf>
    <xf numFmtId="49" fontId="20" fillId="4" borderId="5" xfId="0" applyNumberFormat="1" applyFont="1" applyFill="1" applyBorder="1" applyAlignment="1" applyProtection="1">
      <alignment horizontal="left" vertical="center"/>
      <protection locked="0"/>
    </xf>
    <xf numFmtId="1" fontId="20" fillId="0" borderId="0" xfId="0" applyNumberFormat="1" applyFont="1" applyAlignment="1" applyProtection="1">
      <alignment horizontal="center" vertical="center"/>
      <protection locked="0"/>
    </xf>
    <xf numFmtId="1" fontId="20" fillId="6" borderId="0" xfId="0" applyNumberFormat="1" applyFont="1" applyFill="1" applyAlignment="1" applyProtection="1">
      <alignment horizontal="center" vertical="center"/>
      <protection locked="0"/>
    </xf>
    <xf numFmtId="49" fontId="20" fillId="6" borderId="7" xfId="0" applyNumberFormat="1" applyFont="1" applyFill="1" applyBorder="1" applyAlignment="1" applyProtection="1">
      <alignment horizontal="left" vertical="center"/>
      <protection locked="0"/>
    </xf>
    <xf numFmtId="1" fontId="20" fillId="6" borderId="12" xfId="0" applyNumberFormat="1" applyFont="1" applyFill="1" applyBorder="1" applyAlignment="1" applyProtection="1">
      <alignment vertical="center"/>
      <protection locked="0"/>
    </xf>
    <xf numFmtId="169" fontId="20" fillId="6" borderId="8" xfId="0" applyNumberFormat="1" applyFont="1" applyFill="1" applyBorder="1" applyAlignment="1" applyProtection="1">
      <alignment horizontal="right" vertical="center" indent="1"/>
      <protection locked="0"/>
    </xf>
    <xf numFmtId="10" fontId="20" fillId="6" borderId="8" xfId="0" applyNumberFormat="1" applyFont="1" applyFill="1" applyBorder="1" applyAlignment="1" applyProtection="1">
      <alignment horizontal="right" vertical="center" indent="1"/>
      <protection locked="0"/>
    </xf>
    <xf numFmtId="171" fontId="20" fillId="6" borderId="8" xfId="0" applyNumberFormat="1" applyFont="1" applyFill="1" applyBorder="1" applyAlignment="1" applyProtection="1">
      <alignment horizontal="left"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 indent="1"/>
    </xf>
    <xf numFmtId="43" fontId="20" fillId="0" borderId="9" xfId="0" applyNumberFormat="1" applyFont="1" applyBorder="1" applyAlignment="1" applyProtection="1">
      <alignment horizontal="right" vertical="center"/>
      <protection hidden="1"/>
    </xf>
    <xf numFmtId="0" fontId="20" fillId="0" borderId="0" xfId="0" applyFont="1" applyAlignment="1">
      <alignment vertical="top" wrapText="1"/>
    </xf>
    <xf numFmtId="0" fontId="20" fillId="0" borderId="0" xfId="0" applyFont="1" applyAlignment="1" applyProtection="1">
      <alignment horizontal="right" vertical="center"/>
      <protection locked="0"/>
    </xf>
    <xf numFmtId="174" fontId="20" fillId="0" borderId="0" xfId="0" applyNumberFormat="1" applyFont="1" applyAlignment="1" applyProtection="1">
      <alignment horizontal="right" vertical="center" indent="1"/>
      <protection locked="0"/>
    </xf>
    <xf numFmtId="10" fontId="20" fillId="5" borderId="0" xfId="0" applyNumberFormat="1" applyFont="1" applyFill="1" applyAlignment="1">
      <alignment horizontal="right" vertical="center"/>
    </xf>
    <xf numFmtId="0" fontId="22" fillId="0" borderId="0" xfId="0" applyFont="1" applyAlignment="1">
      <alignment horizontal="left" vertical="center"/>
    </xf>
    <xf numFmtId="43" fontId="20" fillId="5" borderId="0" xfId="0" applyNumberFormat="1" applyFont="1" applyFill="1" applyAlignment="1">
      <alignment horizontal="left" vertical="center"/>
    </xf>
    <xf numFmtId="0" fontId="22" fillId="0" borderId="0" xfId="0" applyFont="1" applyAlignment="1">
      <alignment horizontal="right" vertical="center" indent="1"/>
    </xf>
    <xf numFmtId="0" fontId="22" fillId="0" borderId="0" xfId="0" applyFont="1" applyAlignment="1">
      <alignment vertical="center"/>
    </xf>
    <xf numFmtId="43" fontId="27" fillId="3" borderId="2" xfId="0" applyNumberFormat="1" applyFont="1" applyFill="1" applyBorder="1" applyAlignment="1" applyProtection="1">
      <alignment horizontal="center" vertical="center"/>
      <protection locked="0"/>
    </xf>
    <xf numFmtId="0" fontId="27" fillId="3" borderId="3" xfId="0" applyFont="1" applyFill="1" applyBorder="1" applyAlignment="1">
      <alignment horizontal="center" vertical="center"/>
    </xf>
    <xf numFmtId="0" fontId="27" fillId="3" borderId="1" xfId="0" applyFont="1" applyFill="1" applyBorder="1" applyAlignment="1" applyProtection="1">
      <alignment horizontal="centerContinuous" vertical="center"/>
      <protection locked="0"/>
    </xf>
    <xf numFmtId="173" fontId="26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2" fillId="0" borderId="0" xfId="0" applyFont="1" applyAlignment="1">
      <alignment horizontal="center"/>
    </xf>
    <xf numFmtId="0" fontId="21" fillId="6" borderId="0" xfId="1" applyFont="1" applyFill="1" applyAlignment="1" applyProtection="1"/>
    <xf numFmtId="0" fontId="31" fillId="0" borderId="0" xfId="0" applyFont="1" applyAlignment="1">
      <alignment horizontal="right"/>
    </xf>
    <xf numFmtId="0" fontId="32" fillId="0" borderId="0" xfId="0" applyFont="1"/>
    <xf numFmtId="175" fontId="20" fillId="0" borderId="9" xfId="0" applyNumberFormat="1" applyFont="1" applyBorder="1" applyAlignment="1" applyProtection="1">
      <alignment horizontal="right" vertical="center"/>
      <protection hidden="1"/>
    </xf>
    <xf numFmtId="175" fontId="20" fillId="0" borderId="9" xfId="0" applyNumberFormat="1" applyFont="1" applyBorder="1" applyAlignment="1" applyProtection="1">
      <alignment horizontal="right" vertical="center"/>
      <protection locked="0" hidden="1"/>
    </xf>
    <xf numFmtId="0" fontId="2" fillId="0" borderId="0" xfId="6"/>
    <xf numFmtId="0" fontId="8" fillId="6" borderId="0" xfId="1" applyFill="1" applyAlignment="1" applyProtection="1"/>
    <xf numFmtId="0" fontId="8" fillId="7" borderId="0" xfId="1" applyFill="1" applyAlignment="1" applyProtection="1"/>
    <xf numFmtId="0" fontId="1" fillId="0" borderId="0" xfId="7"/>
    <xf numFmtId="0" fontId="22" fillId="7" borderId="2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2" fillId="7" borderId="14" xfId="0" applyFont="1" applyFill="1" applyBorder="1" applyAlignment="1">
      <alignment horizontal="center" vertical="center"/>
    </xf>
    <xf numFmtId="0" fontId="20" fillId="0" borderId="2" xfId="0" applyFont="1" applyBorder="1" applyAlignment="1" applyProtection="1">
      <alignment horizontal="center" vertical="center"/>
      <protection locked="0"/>
    </xf>
    <xf numFmtId="0" fontId="20" fillId="0" borderId="3" xfId="0" applyFont="1" applyBorder="1" applyAlignment="1" applyProtection="1">
      <alignment horizontal="center" vertical="center"/>
      <protection locked="0"/>
    </xf>
    <xf numFmtId="0" fontId="20" fillId="0" borderId="14" xfId="0" applyFont="1" applyBorder="1" applyAlignment="1" applyProtection="1">
      <alignment horizontal="center" vertical="center"/>
      <protection locked="0"/>
    </xf>
    <xf numFmtId="0" fontId="22" fillId="6" borderId="0" xfId="0" applyFont="1" applyFill="1" applyAlignment="1">
      <alignment horizontal="center"/>
    </xf>
    <xf numFmtId="0" fontId="20" fillId="8" borderId="0" xfId="0" applyFont="1" applyFill="1" applyAlignment="1" applyProtection="1">
      <alignment horizontal="center"/>
      <protection locked="0"/>
    </xf>
    <xf numFmtId="0" fontId="20" fillId="0" borderId="26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30" fillId="6" borderId="0" xfId="0" applyFont="1" applyFill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167" fontId="20" fillId="6" borderId="5" xfId="0" applyNumberFormat="1" applyFont="1" applyFill="1" applyBorder="1" applyAlignment="1" applyProtection="1">
      <alignment horizontal="right" vertical="center" indent="1"/>
      <protection locked="0"/>
    </xf>
    <xf numFmtId="167" fontId="20" fillId="6" borderId="6" xfId="0" applyNumberFormat="1" applyFont="1" applyFill="1" applyBorder="1" applyAlignment="1" applyProtection="1">
      <alignment horizontal="right" vertical="center" indent="1"/>
      <protection locked="0"/>
    </xf>
    <xf numFmtId="167" fontId="20" fillId="0" borderId="5" xfId="0" applyNumberFormat="1" applyFont="1" applyBorder="1" applyAlignment="1" applyProtection="1">
      <alignment horizontal="right" vertical="center" indent="1"/>
      <protection locked="0"/>
    </xf>
    <xf numFmtId="167" fontId="20" fillId="0" borderId="6" xfId="0" applyNumberFormat="1" applyFont="1" applyBorder="1" applyAlignment="1" applyProtection="1">
      <alignment horizontal="right" vertical="center" indent="1"/>
      <protection locked="0"/>
    </xf>
    <xf numFmtId="0" fontId="20" fillId="0" borderId="5" xfId="0" applyFont="1" applyBorder="1" applyAlignment="1" applyProtection="1">
      <alignment horizontal="left" vertical="center"/>
      <protection locked="0"/>
    </xf>
    <xf numFmtId="0" fontId="20" fillId="0" borderId="6" xfId="0" applyFont="1" applyBorder="1" applyAlignment="1" applyProtection="1">
      <alignment horizontal="left" vertical="center"/>
      <protection locked="0"/>
    </xf>
    <xf numFmtId="0" fontId="20" fillId="6" borderId="5" xfId="0" applyFont="1" applyFill="1" applyBorder="1" applyAlignment="1" applyProtection="1">
      <alignment horizontal="left" vertical="center"/>
      <protection locked="0"/>
    </xf>
    <xf numFmtId="0" fontId="20" fillId="6" borderId="0" xfId="0" applyFont="1" applyFill="1" applyAlignment="1" applyProtection="1">
      <alignment horizontal="left" vertical="center"/>
      <protection locked="0"/>
    </xf>
    <xf numFmtId="0" fontId="20" fillId="6" borderId="6" xfId="0" applyFont="1" applyFill="1" applyBorder="1" applyAlignment="1" applyProtection="1">
      <alignment horizontal="left" vertical="center"/>
      <protection locked="0"/>
    </xf>
    <xf numFmtId="0" fontId="27" fillId="3" borderId="2" xfId="0" applyFont="1" applyFill="1" applyBorder="1" applyAlignment="1" applyProtection="1">
      <alignment horizontal="center" vertical="center"/>
      <protection locked="0"/>
    </xf>
    <xf numFmtId="0" fontId="27" fillId="3" borderId="14" xfId="0" applyFont="1" applyFill="1" applyBorder="1" applyAlignment="1" applyProtection="1">
      <alignment horizontal="center" vertical="center"/>
      <protection locked="0"/>
    </xf>
    <xf numFmtId="0" fontId="27" fillId="3" borderId="3" xfId="0" applyFont="1" applyFill="1" applyBorder="1" applyAlignment="1" applyProtection="1">
      <alignment horizontal="center" vertical="center"/>
      <protection locked="0"/>
    </xf>
    <xf numFmtId="172" fontId="27" fillId="3" borderId="2" xfId="0" applyNumberFormat="1" applyFont="1" applyFill="1" applyBorder="1" applyAlignment="1" applyProtection="1">
      <alignment horizontal="center" vertical="center"/>
      <protection locked="0"/>
    </xf>
    <xf numFmtId="172" fontId="27" fillId="3" borderId="3" xfId="0" applyNumberFormat="1" applyFont="1" applyFill="1" applyBorder="1" applyAlignment="1" applyProtection="1">
      <alignment horizontal="center" vertical="center"/>
      <protection locked="0"/>
    </xf>
    <xf numFmtId="0" fontId="20" fillId="0" borderId="15" xfId="0" applyFont="1" applyBorder="1" applyAlignment="1" applyProtection="1">
      <alignment horizontal="left" vertical="top" wrapText="1"/>
      <protection locked="0"/>
    </xf>
    <xf numFmtId="0" fontId="20" fillId="0" borderId="16" xfId="0" applyFont="1" applyBorder="1" applyAlignment="1" applyProtection="1">
      <alignment horizontal="left" vertical="top" wrapText="1"/>
      <protection locked="0"/>
    </xf>
    <xf numFmtId="0" fontId="20" fillId="0" borderId="17" xfId="0" applyFont="1" applyBorder="1" applyAlignment="1" applyProtection="1">
      <alignment horizontal="left" vertical="top" wrapText="1"/>
      <protection locked="0"/>
    </xf>
    <xf numFmtId="0" fontId="20" fillId="0" borderId="18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0" fontId="20" fillId="0" borderId="19" xfId="0" applyFont="1" applyBorder="1" applyAlignment="1" applyProtection="1">
      <alignment horizontal="left" vertical="top" wrapText="1"/>
      <protection locked="0"/>
    </xf>
    <xf numFmtId="0" fontId="20" fillId="0" borderId="20" xfId="0" applyFont="1" applyBorder="1" applyAlignment="1" applyProtection="1">
      <alignment horizontal="left" vertical="top" wrapText="1"/>
      <protection locked="0"/>
    </xf>
    <xf numFmtId="0" fontId="20" fillId="0" borderId="21" xfId="0" applyFont="1" applyBorder="1" applyAlignment="1" applyProtection="1">
      <alignment horizontal="left" vertical="top" wrapText="1"/>
      <protection locked="0"/>
    </xf>
    <xf numFmtId="0" fontId="20" fillId="0" borderId="22" xfId="0" applyFont="1" applyBorder="1" applyAlignment="1" applyProtection="1">
      <alignment horizontal="left" vertical="top" wrapText="1"/>
      <protection locked="0"/>
    </xf>
    <xf numFmtId="167" fontId="20" fillId="0" borderId="13" xfId="0" applyNumberFormat="1" applyFont="1" applyBorder="1" applyAlignment="1" applyProtection="1">
      <alignment horizontal="right" vertical="center" indent="1"/>
      <protection locked="0"/>
    </xf>
    <xf numFmtId="167" fontId="20" fillId="0" borderId="4" xfId="0" applyNumberFormat="1" applyFont="1" applyBorder="1" applyAlignment="1" applyProtection="1">
      <alignment horizontal="right" vertical="center" indent="1"/>
      <protection locked="0"/>
    </xf>
    <xf numFmtId="0" fontId="20" fillId="6" borderId="7" xfId="0" applyFont="1" applyFill="1" applyBorder="1" applyAlignment="1" applyProtection="1">
      <alignment horizontal="left" vertical="center"/>
      <protection locked="0"/>
    </xf>
    <xf numFmtId="0" fontId="20" fillId="6" borderId="12" xfId="0" applyFont="1" applyFill="1" applyBorder="1" applyAlignment="1" applyProtection="1">
      <alignment horizontal="left" vertical="center"/>
      <protection locked="0"/>
    </xf>
    <xf numFmtId="0" fontId="20" fillId="6" borderId="8" xfId="0" applyFont="1" applyFill="1" applyBorder="1" applyAlignment="1" applyProtection="1">
      <alignment horizontal="left" vertical="center"/>
      <protection locked="0"/>
    </xf>
    <xf numFmtId="167" fontId="20" fillId="6" borderId="7" xfId="0" applyNumberFormat="1" applyFont="1" applyFill="1" applyBorder="1" applyAlignment="1" applyProtection="1">
      <alignment horizontal="right" vertical="center" indent="1"/>
      <protection locked="0"/>
    </xf>
    <xf numFmtId="167" fontId="20" fillId="6" borderId="8" xfId="0" applyNumberFormat="1" applyFont="1" applyFill="1" applyBorder="1" applyAlignment="1" applyProtection="1">
      <alignment horizontal="right" vertical="center" indent="1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0" fontId="20" fillId="0" borderId="11" xfId="0" applyFont="1" applyBorder="1" applyAlignment="1" applyProtection="1">
      <alignment horizontal="left" vertical="center"/>
      <protection locked="0"/>
    </xf>
    <xf numFmtId="0" fontId="20" fillId="0" borderId="4" xfId="0" applyFont="1" applyBorder="1" applyAlignment="1" applyProtection="1">
      <alignment horizontal="left" vertical="center"/>
      <protection locked="0"/>
    </xf>
    <xf numFmtId="0" fontId="21" fillId="8" borderId="0" xfId="1" applyFont="1" applyFill="1" applyAlignment="1" applyProtection="1">
      <alignment horizontal="center" vertical="center" wrapText="1"/>
      <protection locked="0"/>
    </xf>
    <xf numFmtId="0" fontId="20" fillId="10" borderId="0" xfId="0" applyFont="1" applyFill="1" applyAlignment="1">
      <alignment vertical="center"/>
    </xf>
    <xf numFmtId="0" fontId="24" fillId="9" borderId="0" xfId="0" applyFont="1" applyFill="1" applyAlignment="1">
      <alignment horizontal="center" vertical="center"/>
    </xf>
    <xf numFmtId="0" fontId="20" fillId="10" borderId="0" xfId="0" applyFont="1" applyFill="1" applyAlignment="1">
      <alignment vertical="center" wrapText="1"/>
    </xf>
    <xf numFmtId="0" fontId="26" fillId="10" borderId="0" xfId="0" applyFont="1" applyFill="1" applyAlignment="1">
      <alignment vertical="center" wrapText="1"/>
    </xf>
    <xf numFmtId="168" fontId="20" fillId="0" borderId="27" xfId="0" applyNumberFormat="1" applyFont="1" applyBorder="1" applyAlignment="1" applyProtection="1">
      <alignment horizontal="center" vertical="center" shrinkToFit="1"/>
      <protection locked="0"/>
    </xf>
    <xf numFmtId="168" fontId="20" fillId="0" borderId="28" xfId="0" applyNumberFormat="1" applyFont="1" applyBorder="1" applyAlignment="1" applyProtection="1">
      <alignment horizontal="center" vertical="center" shrinkToFit="1"/>
      <protection locked="0"/>
    </xf>
    <xf numFmtId="49" fontId="20" fillId="0" borderId="29" xfId="0" applyNumberFormat="1" applyFont="1" applyBorder="1" applyAlignment="1" applyProtection="1">
      <alignment horizontal="center" vertical="center"/>
      <protection locked="0"/>
    </xf>
    <xf numFmtId="49" fontId="20" fillId="0" borderId="30" xfId="0" applyNumberFormat="1" applyFont="1" applyBorder="1" applyAlignment="1" applyProtection="1">
      <alignment horizontal="center" vertical="center"/>
      <protection locked="0"/>
    </xf>
    <xf numFmtId="0" fontId="25" fillId="9" borderId="0" xfId="0" applyFont="1" applyFill="1" applyAlignment="1">
      <alignment horizontal="center" vertical="center"/>
    </xf>
    <xf numFmtId="0" fontId="20" fillId="0" borderId="26" xfId="0" applyFont="1" applyBorder="1" applyAlignment="1" applyProtection="1">
      <alignment horizontal="left" vertical="top" wrapText="1"/>
      <protection locked="0"/>
    </xf>
    <xf numFmtId="14" fontId="9" fillId="3" borderId="13" xfId="0" applyNumberFormat="1" applyFont="1" applyFill="1" applyBorder="1" applyAlignment="1">
      <alignment horizontal="left" indent="1"/>
    </xf>
    <xf numFmtId="14" fontId="9" fillId="3" borderId="4" xfId="0" applyNumberFormat="1" applyFont="1" applyFill="1" applyBorder="1" applyAlignment="1">
      <alignment horizontal="left" indent="1"/>
    </xf>
    <xf numFmtId="14" fontId="9" fillId="3" borderId="7" xfId="0" applyNumberFormat="1" applyFont="1" applyFill="1" applyBorder="1" applyAlignment="1">
      <alignment horizontal="left" indent="1"/>
    </xf>
    <xf numFmtId="14" fontId="9" fillId="3" borderId="8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965B5A0-AE3E-47C8-A4DA-6D5A9C1232C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personal-uk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14</xdr:col>
      <xdr:colOff>723900</xdr:colOff>
      <xdr:row>6</xdr:row>
      <xdr:rowOff>142875</xdr:rowOff>
    </xdr:to>
    <xdr:sp macro="" textlink="">
      <xdr:nvSpPr>
        <xdr:cNvPr id="1570" name="oknWidget_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ShapeType="1"/>
        </xdr:cNvSpPr>
      </xdr:nvSpPr>
      <xdr:spPr bwMode="auto">
        <a:xfrm>
          <a:off x="1266825" y="2009775"/>
          <a:ext cx="6419850" cy="0"/>
        </a:xfrm>
        <a:prstGeom prst="line">
          <a:avLst/>
        </a:prstGeom>
        <a:noFill/>
        <a:ln w="76200" cmpd="tri">
          <a:solidFill>
            <a:schemeClr val="accent3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409575</xdr:colOff>
      <xdr:row>0</xdr:row>
      <xdr:rowOff>95250</xdr:rowOff>
    </xdr:from>
    <xdr:ext cx="962025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409575</xdr:colOff>
      <xdr:row>0</xdr:row>
      <xdr:rowOff>400050</xdr:rowOff>
    </xdr:from>
    <xdr:ext cx="962025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419100</xdr:colOff>
      <xdr:row>5</xdr:row>
      <xdr:rowOff>173598</xdr:rowOff>
    </xdr:from>
    <xdr:ext cx="695325" cy="357662"/>
    <xdr:sp macro="_xll.ExecImeCommand" textlink="">
      <xdr:nvSpPr>
        <xdr:cNvPr id="13" name="oknCmdSaveAsNew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429000" y="1849998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314325</xdr:colOff>
      <xdr:row>5</xdr:row>
      <xdr:rowOff>173598</xdr:rowOff>
    </xdr:from>
    <xdr:ext cx="695325" cy="357662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86250" y="1849998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8</xdr:col>
      <xdr:colOff>28575</xdr:colOff>
      <xdr:row>6</xdr:row>
      <xdr:rowOff>76200</xdr:rowOff>
    </xdr:from>
    <xdr:ext cx="295275" cy="264560"/>
    <xdr:sp macro="_xll.ExecImeCommand" textlink="">
      <xdr:nvSpPr>
        <xdr:cNvPr id="15" name="oknCboWhoID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38475" y="19431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38100</xdr:colOff>
      <xdr:row>6</xdr:row>
      <xdr:rowOff>76200</xdr:rowOff>
    </xdr:from>
    <xdr:ext cx="295275" cy="26456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591175" y="19431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397089</xdr:rowOff>
    </xdr:from>
    <xdr:ext cx="11144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397089"/>
          <a:ext cx="11144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666750</xdr:colOff>
      <xdr:row>5</xdr:row>
      <xdr:rowOff>173598</xdr:rowOff>
    </xdr:from>
    <xdr:ext cx="695325" cy="357662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219825" y="1849998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781050</xdr:colOff>
      <xdr:row>14</xdr:row>
      <xdr:rowOff>19050</xdr:rowOff>
    </xdr:from>
    <xdr:ext cx="171450" cy="26456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790950" y="3467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714375</xdr:colOff>
      <xdr:row>14</xdr:row>
      <xdr:rowOff>0</xdr:rowOff>
    </xdr:from>
    <xdr:ext cx="171450" cy="26456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267450" y="34480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18</xdr:row>
      <xdr:rowOff>19050</xdr:rowOff>
    </xdr:from>
    <xdr:ext cx="152400" cy="15240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885950" y="428625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38100</xdr:rowOff>
    </xdr:from>
    <xdr:ext cx="152400" cy="15240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5950" y="450532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52400" cy="15240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5950" y="468630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38100</xdr:rowOff>
    </xdr:from>
    <xdr:ext cx="152400" cy="15240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5950" y="49053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47625</xdr:rowOff>
    </xdr:from>
    <xdr:ext cx="152400" cy="15240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5950" y="511492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66675</xdr:rowOff>
    </xdr:from>
    <xdr:ext cx="152400" cy="15240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5950" y="533400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47625</xdr:rowOff>
    </xdr:from>
    <xdr:ext cx="152400" cy="15240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5950" y="55149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66675</xdr:rowOff>
    </xdr:from>
    <xdr:ext cx="152400" cy="15240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5950" y="573405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28575</xdr:rowOff>
    </xdr:from>
    <xdr:ext cx="152400" cy="15240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5950" y="58959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47625</xdr:rowOff>
    </xdr:from>
    <xdr:ext cx="152400" cy="15240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85950" y="611505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28575</xdr:rowOff>
    </xdr:from>
    <xdr:ext cx="152400" cy="15240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885950" y="629602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47625</xdr:rowOff>
    </xdr:from>
    <xdr:ext cx="152400" cy="15240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885950" y="651510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19050</xdr:rowOff>
    </xdr:from>
    <xdr:ext cx="152400" cy="15240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885950" y="668655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31</xdr:row>
      <xdr:rowOff>19050</xdr:rowOff>
    </xdr:from>
    <xdr:ext cx="152400" cy="15240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885950" y="68865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32</xdr:row>
      <xdr:rowOff>19050</xdr:rowOff>
    </xdr:from>
    <xdr:ext cx="152400" cy="15240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885950" y="708660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33</xdr:row>
      <xdr:rowOff>19050</xdr:rowOff>
    </xdr:from>
    <xdr:ext cx="152400" cy="15240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85950" y="728662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34</xdr:row>
      <xdr:rowOff>19050</xdr:rowOff>
    </xdr:from>
    <xdr:ext cx="152400" cy="152400"/>
    <xdr:sp macro="_xll.ExecImeCommand" textlink="">
      <xdr:nvSpPr>
        <xdr:cNvPr id="1142" name="oknCboPID_1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885950" y="748665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35</xdr:row>
      <xdr:rowOff>19050</xdr:rowOff>
    </xdr:from>
    <xdr:ext cx="152400" cy="152400"/>
    <xdr:sp macro="_xll.ExecImeCommand" textlink="">
      <xdr:nvSpPr>
        <xdr:cNvPr id="1143" name="oknCboPID_18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885950" y="76866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36</xdr:row>
      <xdr:rowOff>19050</xdr:rowOff>
    </xdr:from>
    <xdr:ext cx="152400" cy="152400"/>
    <xdr:sp macro="_xll.ExecImeCommand" textlink="">
      <xdr:nvSpPr>
        <xdr:cNvPr id="1144" name="oknCboPID_19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885950" y="788670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37</xdr:row>
      <xdr:rowOff>19050</xdr:rowOff>
    </xdr:from>
    <xdr:ext cx="152400" cy="152400"/>
    <xdr:sp macro="_xll.ExecImeCommand" textlink="">
      <xdr:nvSpPr>
        <xdr:cNvPr id="1145" name="oknCboPID_20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885950" y="808672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46" name="oknCmdRepor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18</xdr:row>
          <xdr:rowOff>9525</xdr:rowOff>
        </xdr:from>
        <xdr:to>
          <xdr:col>1</xdr:col>
          <xdr:colOff>495300</xdr:colOff>
          <xdr:row>19</xdr:row>
          <xdr:rowOff>28575</xdr:rowOff>
        </xdr:to>
        <xdr:sp macro="" textlink="">
          <xdr:nvSpPr>
            <xdr:cNvPr id="1186" name="oknWidget_taxable1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19</xdr:row>
          <xdr:rowOff>19050</xdr:rowOff>
        </xdr:from>
        <xdr:to>
          <xdr:col>1</xdr:col>
          <xdr:colOff>495300</xdr:colOff>
          <xdr:row>20</xdr:row>
          <xdr:rowOff>38100</xdr:rowOff>
        </xdr:to>
        <xdr:sp macro="" textlink="">
          <xdr:nvSpPr>
            <xdr:cNvPr id="1187" name="oknWidget_taxable2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20</xdr:row>
          <xdr:rowOff>19050</xdr:rowOff>
        </xdr:from>
        <xdr:to>
          <xdr:col>1</xdr:col>
          <xdr:colOff>495300</xdr:colOff>
          <xdr:row>21</xdr:row>
          <xdr:rowOff>38100</xdr:rowOff>
        </xdr:to>
        <xdr:sp macro="" textlink="">
          <xdr:nvSpPr>
            <xdr:cNvPr id="1188" name="oknWidget_taxable3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21</xdr:row>
          <xdr:rowOff>19050</xdr:rowOff>
        </xdr:from>
        <xdr:to>
          <xdr:col>1</xdr:col>
          <xdr:colOff>495300</xdr:colOff>
          <xdr:row>22</xdr:row>
          <xdr:rowOff>38100</xdr:rowOff>
        </xdr:to>
        <xdr:sp macro="" textlink="">
          <xdr:nvSpPr>
            <xdr:cNvPr id="1189" name="oknWidget_taxable4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22</xdr:row>
          <xdr:rowOff>0</xdr:rowOff>
        </xdr:from>
        <xdr:to>
          <xdr:col>1</xdr:col>
          <xdr:colOff>495300</xdr:colOff>
          <xdr:row>23</xdr:row>
          <xdr:rowOff>19050</xdr:rowOff>
        </xdr:to>
        <xdr:sp macro="" textlink="">
          <xdr:nvSpPr>
            <xdr:cNvPr id="1190" name="oknWidget_taxable5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23</xdr:row>
          <xdr:rowOff>0</xdr:rowOff>
        </xdr:from>
        <xdr:to>
          <xdr:col>1</xdr:col>
          <xdr:colOff>495300</xdr:colOff>
          <xdr:row>24</xdr:row>
          <xdr:rowOff>19050</xdr:rowOff>
        </xdr:to>
        <xdr:sp macro="" textlink="">
          <xdr:nvSpPr>
            <xdr:cNvPr id="1191" name="oknWidget_taxable6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24</xdr:row>
          <xdr:rowOff>19050</xdr:rowOff>
        </xdr:from>
        <xdr:to>
          <xdr:col>1</xdr:col>
          <xdr:colOff>495300</xdr:colOff>
          <xdr:row>25</xdr:row>
          <xdr:rowOff>38100</xdr:rowOff>
        </xdr:to>
        <xdr:sp macro="" textlink="">
          <xdr:nvSpPr>
            <xdr:cNvPr id="1192" name="oknWidget_taxable7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9525</xdr:rowOff>
        </xdr:from>
        <xdr:to>
          <xdr:col>1</xdr:col>
          <xdr:colOff>495300</xdr:colOff>
          <xdr:row>26</xdr:row>
          <xdr:rowOff>28575</xdr:rowOff>
        </xdr:to>
        <xdr:sp macro="" textlink="">
          <xdr:nvSpPr>
            <xdr:cNvPr id="1193" name="oknWidget_taxable8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190500</xdr:rowOff>
        </xdr:from>
        <xdr:to>
          <xdr:col>1</xdr:col>
          <xdr:colOff>495300</xdr:colOff>
          <xdr:row>27</xdr:row>
          <xdr:rowOff>19050</xdr:rowOff>
        </xdr:to>
        <xdr:sp macro="" textlink="">
          <xdr:nvSpPr>
            <xdr:cNvPr id="1194" name="oknWidget_taxable9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26</xdr:row>
          <xdr:rowOff>190500</xdr:rowOff>
        </xdr:from>
        <xdr:to>
          <xdr:col>1</xdr:col>
          <xdr:colOff>495300</xdr:colOff>
          <xdr:row>28</xdr:row>
          <xdr:rowOff>19050</xdr:rowOff>
        </xdr:to>
        <xdr:sp macro="" textlink="">
          <xdr:nvSpPr>
            <xdr:cNvPr id="1195" name="oknWidget_taxable10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27</xdr:row>
          <xdr:rowOff>190500</xdr:rowOff>
        </xdr:from>
        <xdr:to>
          <xdr:col>1</xdr:col>
          <xdr:colOff>495300</xdr:colOff>
          <xdr:row>29</xdr:row>
          <xdr:rowOff>19050</xdr:rowOff>
        </xdr:to>
        <xdr:sp macro="" textlink="">
          <xdr:nvSpPr>
            <xdr:cNvPr id="1196" name="oknWidget_taxable11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29</xdr:row>
          <xdr:rowOff>0</xdr:rowOff>
        </xdr:from>
        <xdr:to>
          <xdr:col>1</xdr:col>
          <xdr:colOff>495300</xdr:colOff>
          <xdr:row>30</xdr:row>
          <xdr:rowOff>19050</xdr:rowOff>
        </xdr:to>
        <xdr:sp macro="" textlink="">
          <xdr:nvSpPr>
            <xdr:cNvPr id="1197" name="oknWidget_taxable12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30</xdr:row>
          <xdr:rowOff>9525</xdr:rowOff>
        </xdr:from>
        <xdr:to>
          <xdr:col>1</xdr:col>
          <xdr:colOff>495300</xdr:colOff>
          <xdr:row>31</xdr:row>
          <xdr:rowOff>28575</xdr:rowOff>
        </xdr:to>
        <xdr:sp macro="" textlink="">
          <xdr:nvSpPr>
            <xdr:cNvPr id="1198" name="oknWidget_taxable13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31</xdr:row>
          <xdr:rowOff>19050</xdr:rowOff>
        </xdr:from>
        <xdr:to>
          <xdr:col>1</xdr:col>
          <xdr:colOff>495300</xdr:colOff>
          <xdr:row>32</xdr:row>
          <xdr:rowOff>38100</xdr:rowOff>
        </xdr:to>
        <xdr:sp macro="" textlink="">
          <xdr:nvSpPr>
            <xdr:cNvPr id="1199" name="oknWidget_taxable14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32</xdr:row>
          <xdr:rowOff>19050</xdr:rowOff>
        </xdr:from>
        <xdr:to>
          <xdr:col>1</xdr:col>
          <xdr:colOff>495300</xdr:colOff>
          <xdr:row>33</xdr:row>
          <xdr:rowOff>38100</xdr:rowOff>
        </xdr:to>
        <xdr:sp macro="" textlink="">
          <xdr:nvSpPr>
            <xdr:cNvPr id="1200" name="oknWidget_taxable15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33</xdr:row>
          <xdr:rowOff>9525</xdr:rowOff>
        </xdr:from>
        <xdr:to>
          <xdr:col>1</xdr:col>
          <xdr:colOff>495300</xdr:colOff>
          <xdr:row>34</xdr:row>
          <xdr:rowOff>28575</xdr:rowOff>
        </xdr:to>
        <xdr:sp macro="" textlink="">
          <xdr:nvSpPr>
            <xdr:cNvPr id="1201" name="oknWidget_taxable16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34</xdr:row>
          <xdr:rowOff>9525</xdr:rowOff>
        </xdr:from>
        <xdr:to>
          <xdr:col>1</xdr:col>
          <xdr:colOff>495300</xdr:colOff>
          <xdr:row>35</xdr:row>
          <xdr:rowOff>28575</xdr:rowOff>
        </xdr:to>
        <xdr:sp macro="" textlink="">
          <xdr:nvSpPr>
            <xdr:cNvPr id="1202" name="oknWidget_taxable17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35</xdr:row>
          <xdr:rowOff>19050</xdr:rowOff>
        </xdr:from>
        <xdr:to>
          <xdr:col>1</xdr:col>
          <xdr:colOff>495300</xdr:colOff>
          <xdr:row>36</xdr:row>
          <xdr:rowOff>38100</xdr:rowOff>
        </xdr:to>
        <xdr:sp macro="" textlink="">
          <xdr:nvSpPr>
            <xdr:cNvPr id="1203" name="oknWidget_taxable18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36</xdr:row>
          <xdr:rowOff>19050</xdr:rowOff>
        </xdr:from>
        <xdr:to>
          <xdr:col>1</xdr:col>
          <xdr:colOff>495300</xdr:colOff>
          <xdr:row>37</xdr:row>
          <xdr:rowOff>38100</xdr:rowOff>
        </xdr:to>
        <xdr:sp macro="" textlink="">
          <xdr:nvSpPr>
            <xdr:cNvPr id="1204" name="oknWidget_taxable19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37</xdr:row>
          <xdr:rowOff>19050</xdr:rowOff>
        </xdr:from>
        <xdr:to>
          <xdr:col>1</xdr:col>
          <xdr:colOff>495300</xdr:colOff>
          <xdr:row>38</xdr:row>
          <xdr:rowOff>38100</xdr:rowOff>
        </xdr:to>
        <xdr:sp macro="" textlink="">
          <xdr:nvSpPr>
            <xdr:cNvPr id="1205" name="oknWidget_taxable20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12</xdr:col>
      <xdr:colOff>314325</xdr:colOff>
      <xdr:row>51</xdr:row>
      <xdr:rowOff>15875</xdr:rowOff>
    </xdr:from>
    <xdr:to>
      <xdr:col>14</xdr:col>
      <xdr:colOff>619125</xdr:colOff>
      <xdr:row>52</xdr:row>
      <xdr:rowOff>0</xdr:rowOff>
    </xdr:to>
    <xdr:pic>
      <xdr:nvPicPr>
        <xdr:cNvPr id="32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9169400"/>
          <a:ext cx="1714500" cy="279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323" name="oknWidget_2">
          <a:extLst>
            <a:ext uri="{FF2B5EF4-FFF2-40B4-BE49-F238E27FC236}">
              <a16:creationId xmlns:a16="http://schemas.microsoft.com/office/drawing/2014/main" id="{00000000-0008-0000-0100-000053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47" name="oknWidget_2">
          <a:extLst>
            <a:ext uri="{FF2B5EF4-FFF2-40B4-BE49-F238E27FC236}">
              <a16:creationId xmlns:a16="http://schemas.microsoft.com/office/drawing/2014/main" id="{00000000-0008-0000-0200-000053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71" name="oknWidget_2">
          <a:extLst>
            <a:ext uri="{FF2B5EF4-FFF2-40B4-BE49-F238E27FC236}">
              <a16:creationId xmlns:a16="http://schemas.microsoft.com/office/drawing/2014/main" id="{00000000-0008-0000-0300-000053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95" name="oknWidget_2">
          <a:extLst>
            <a:ext uri="{FF2B5EF4-FFF2-40B4-BE49-F238E27FC236}">
              <a16:creationId xmlns:a16="http://schemas.microsoft.com/office/drawing/2014/main" id="{00000000-0008-0000-0400-000053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419" name="oknWidget_2">
          <a:extLst>
            <a:ext uri="{FF2B5EF4-FFF2-40B4-BE49-F238E27FC236}">
              <a16:creationId xmlns:a16="http://schemas.microsoft.com/office/drawing/2014/main" id="{00000000-0008-0000-0500-000053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43" name="oknWidget_PaymentReport2">
          <a:extLst>
            <a:ext uri="{FF2B5EF4-FFF2-40B4-BE49-F238E27FC236}">
              <a16:creationId xmlns:a16="http://schemas.microsoft.com/office/drawing/2014/main" id="{00000000-0008-0000-0600-000053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Droplet">
  <a:themeElements>
    <a:clrScheme name="Droplet">
      <a:dk1>
        <a:sysClr val="windowText" lastClr="000000"/>
      </a:dk1>
      <a:lt1>
        <a:sysClr val="window" lastClr="FFFFFF"/>
      </a:lt1>
      <a:dk2>
        <a:srgbClr val="355071"/>
      </a:dk2>
      <a:lt2>
        <a:srgbClr val="AABED7"/>
      </a:lt2>
      <a:accent1>
        <a:srgbClr val="2FA3EE"/>
      </a:accent1>
      <a:accent2>
        <a:srgbClr val="4BCAAD"/>
      </a:accent2>
      <a:accent3>
        <a:srgbClr val="86C157"/>
      </a:accent3>
      <a:accent4>
        <a:srgbClr val="D99C3F"/>
      </a:accent4>
      <a:accent5>
        <a:srgbClr val="CE6633"/>
      </a:accent5>
      <a:accent6>
        <a:srgbClr val="A35DD1"/>
      </a:accent6>
      <a:hlink>
        <a:srgbClr val="56BCFE"/>
      </a:hlink>
      <a:folHlink>
        <a:srgbClr val="97C5E3"/>
      </a:folHlink>
    </a:clrScheme>
    <a:fontScheme name="Droplet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roplet">
      <a:fillStyleLst>
        <a:solidFill>
          <a:schemeClr val="phClr"/>
        </a:solidFill>
        <a:solidFill>
          <a:schemeClr val="phClr">
            <a:tint val="69000"/>
            <a:satMod val="105000"/>
            <a:lumMod val="110000"/>
          </a:schemeClr>
        </a:solidFill>
        <a:gradFill rotWithShape="1">
          <a:gsLst>
            <a:gs pos="0">
              <a:schemeClr val="phClr">
                <a:tint val="94000"/>
                <a:satMod val="100000"/>
                <a:lumMod val="108000"/>
              </a:schemeClr>
            </a:gs>
            <a:gs pos="50000">
              <a:schemeClr val="phClr">
                <a:tint val="98000"/>
                <a:shade val="100000"/>
                <a:satMod val="100000"/>
                <a:lumMod val="100000"/>
              </a:schemeClr>
            </a:gs>
            <a:gs pos="100000">
              <a:schemeClr val="phClr">
                <a:shade val="72000"/>
                <a:satMod val="12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>
              <a:shade val="60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28000"/>
              </a:srgbClr>
            </a:outerShdw>
          </a:effectLst>
        </a:effectStyle>
        <a:effectStyle>
          <a:effectLst>
            <a:outerShdw blurRad="63500" dist="25400" dir="5400000" algn="ctr" rotWithShape="0">
              <a:srgbClr val="000000">
                <a:alpha val="69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200000"/>
            </a:lightRig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100000"/>
                <a:hueMod val="130000"/>
                <a:satMod val="150000"/>
                <a:lumMod val="112000"/>
              </a:schemeClr>
            </a:gs>
            <a:gs pos="100000">
              <a:schemeClr val="phClr">
                <a:shade val="92000"/>
                <a:satMod val="140000"/>
                <a:lumMod val="11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roplet" id="{8984A317-299A-4E50-B45D-BFC9EDE2337A}" vid="{A633B6A3-9E7F-4C10-9C98-2517A3134361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3.xml"/><Relationship Id="rId26" Type="http://schemas.openxmlformats.org/officeDocument/2006/relationships/ctrlProp" Target="../ctrlProps/ctrlProp11.xml"/><Relationship Id="rId3" Type="http://schemas.openxmlformats.org/officeDocument/2006/relationships/hyperlink" Target="http://www.invoicingtemplate.com/salesdiscountpercentage.html" TargetMode="External"/><Relationship Id="rId21" Type="http://schemas.openxmlformats.org/officeDocument/2006/relationships/ctrlProp" Target="../ctrlProps/ctrlProp6.xml"/><Relationship Id="rId34" Type="http://schemas.openxmlformats.org/officeDocument/2006/relationships/ctrlProp" Target="../ctrlProps/ctrlProp19.xml"/><Relationship Id="rId7" Type="http://schemas.openxmlformats.org/officeDocument/2006/relationships/hyperlink" Target="https://www.invoicingtemplate.com/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2.xml"/><Relationship Id="rId25" Type="http://schemas.openxmlformats.org/officeDocument/2006/relationships/ctrlProp" Target="../ctrlProps/ctrlProp10.xml"/><Relationship Id="rId33" Type="http://schemas.openxmlformats.org/officeDocument/2006/relationships/ctrlProp" Target="../ctrlProps/ctrlProp18.xml"/><Relationship Id="rId2" Type="http://schemas.openxmlformats.org/officeDocument/2006/relationships/hyperlink" Target="http://www.invoicingtemplate.com/salesdiscountpercentage.html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29" Type="http://schemas.openxmlformats.org/officeDocument/2006/relationships/ctrlProp" Target="../ctrlProps/ctrlProp14.xml"/><Relationship Id="rId1" Type="http://schemas.openxmlformats.org/officeDocument/2006/relationships/hyperlink" Target="http://www.invoicingtemplate.com/salesdiscountpercentage.html" TargetMode="External"/><Relationship Id="rId6" Type="http://schemas.openxmlformats.org/officeDocument/2006/relationships/hyperlink" Target="http://www.invoicingtemplate.com/salesdiscountpercentage.html" TargetMode="External"/><Relationship Id="rId11" Type="http://schemas.openxmlformats.org/officeDocument/2006/relationships/hyperlink" Target="http://www.invoicingtemplate.com/personal-uk.html" TargetMode="External"/><Relationship Id="rId24" Type="http://schemas.openxmlformats.org/officeDocument/2006/relationships/ctrlProp" Target="../ctrlProps/ctrlProp9.xml"/><Relationship Id="rId32" Type="http://schemas.openxmlformats.org/officeDocument/2006/relationships/ctrlProp" Target="../ctrlProps/ctrlProp17.xml"/><Relationship Id="rId5" Type="http://schemas.openxmlformats.org/officeDocument/2006/relationships/hyperlink" Target="http://www.invoicingtemplate.com/salesdiscountpercentage.html" TargetMode="External"/><Relationship Id="rId15" Type="http://schemas.openxmlformats.org/officeDocument/2006/relationships/vmlDrawing" Target="../drawings/vmlDrawing2.vml"/><Relationship Id="rId23" Type="http://schemas.openxmlformats.org/officeDocument/2006/relationships/ctrlProp" Target="../ctrlProps/ctrlProp8.xml"/><Relationship Id="rId28" Type="http://schemas.openxmlformats.org/officeDocument/2006/relationships/ctrlProp" Target="../ctrlProps/ctrlProp13.xml"/><Relationship Id="rId10" Type="http://schemas.openxmlformats.org/officeDocument/2006/relationships/hyperlink" Target="http://www.invoicingtemplate.com/personal-uk.html" TargetMode="External"/><Relationship Id="rId19" Type="http://schemas.openxmlformats.org/officeDocument/2006/relationships/ctrlProp" Target="../ctrlProps/ctrlProp4.xml"/><Relationship Id="rId31" Type="http://schemas.openxmlformats.org/officeDocument/2006/relationships/ctrlProp" Target="../ctrlProps/ctrlProp16.xml"/><Relationship Id="rId4" Type="http://schemas.openxmlformats.org/officeDocument/2006/relationships/hyperlink" Target="http://www.invoicingtemplate.com/salesdiscountpercentage.html" TargetMode="External"/><Relationship Id="rId9" Type="http://schemas.openxmlformats.org/officeDocument/2006/relationships/hyperlink" Target="http://www.invoicingtemplate.com/salesdiscountpercentage.html" TargetMode="External"/><Relationship Id="rId14" Type="http://schemas.openxmlformats.org/officeDocument/2006/relationships/vmlDrawing" Target="../drawings/vmlDrawing1.vml"/><Relationship Id="rId22" Type="http://schemas.openxmlformats.org/officeDocument/2006/relationships/ctrlProp" Target="../ctrlProps/ctrlProp7.xml"/><Relationship Id="rId27" Type="http://schemas.openxmlformats.org/officeDocument/2006/relationships/ctrlProp" Target="../ctrlProps/ctrlProp12.xml"/><Relationship Id="rId30" Type="http://schemas.openxmlformats.org/officeDocument/2006/relationships/ctrlProp" Target="../ctrlProps/ctrlProp15.xml"/><Relationship Id="rId35" Type="http://schemas.openxmlformats.org/officeDocument/2006/relationships/ctrlProp" Target="../ctrlProps/ctrlProp20.xml"/><Relationship Id="rId8" Type="http://schemas.openxmlformats.org/officeDocument/2006/relationships/hyperlink" Target="http://www.invoicingtemplate.com/salesdiscountpercentage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ersonal-uk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9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:J9"/>
    </sheetView>
  </sheetViews>
  <sheetFormatPr defaultRowHeight="12.75" x14ac:dyDescent="0.2"/>
  <cols>
    <col min="1" max="1" width="9.85546875" style="60" customWidth="1"/>
    <col min="2" max="2" width="8.5703125" style="60" customWidth="1"/>
    <col min="3" max="3" width="10.28515625" style="61" hidden="1" customWidth="1"/>
    <col min="4" max="4" width="16" style="61" hidden="1" customWidth="1"/>
    <col min="5" max="5" width="0.5703125" style="62" customWidth="1"/>
    <col min="6" max="6" width="9.140625" style="62"/>
    <col min="7" max="7" width="2.5703125" style="62" customWidth="1"/>
    <col min="8" max="9" width="14.42578125" style="62" customWidth="1"/>
    <col min="10" max="10" width="12.28515625" style="62" customWidth="1"/>
    <col min="11" max="11" width="2.85546875" style="62" customWidth="1"/>
    <col min="12" max="12" width="8.5703125" style="62" customWidth="1"/>
    <col min="13" max="13" width="11.85546875" style="62" customWidth="1"/>
    <col min="14" max="14" width="9.28515625" style="62" customWidth="1"/>
    <col min="15" max="15" width="11.28515625" style="62" customWidth="1"/>
    <col min="16" max="16" width="0.85546875" style="63" customWidth="1"/>
    <col min="17" max="17" width="5.28515625" style="62" customWidth="1"/>
    <col min="18" max="21" width="15.140625" style="62" customWidth="1"/>
    <col min="22" max="42" width="9.140625" style="62" customWidth="1"/>
    <col min="43" max="16384" width="9.140625" style="62"/>
  </cols>
  <sheetData>
    <row r="1" spans="1:965" s="57" customFormat="1" ht="57" customHeight="1" x14ac:dyDescent="0.2">
      <c r="C1" s="58"/>
      <c r="D1" s="58"/>
      <c r="IT1" s="59" t="s">
        <v>116</v>
      </c>
      <c r="AJH1" s="138" t="s">
        <v>138</v>
      </c>
      <c r="AKC1" s="59" t="s">
        <v>124</v>
      </c>
    </row>
    <row r="2" spans="1:965" ht="3.75" customHeight="1" x14ac:dyDescent="0.2">
      <c r="Q2" s="185" t="s">
        <v>120</v>
      </c>
      <c r="R2" s="185"/>
      <c r="S2" s="185"/>
      <c r="T2" s="185"/>
      <c r="U2" s="185"/>
    </row>
    <row r="3" spans="1:965" ht="41.25" customHeight="1" x14ac:dyDescent="0.35">
      <c r="A3" s="146" t="s">
        <v>26</v>
      </c>
      <c r="B3" s="146"/>
      <c r="C3" s="61" t="s">
        <v>75</v>
      </c>
      <c r="F3" s="133" t="s">
        <v>129</v>
      </c>
      <c r="I3" s="64"/>
      <c r="O3" s="132" t="s">
        <v>105</v>
      </c>
      <c r="P3" s="65"/>
      <c r="Q3" s="185"/>
      <c r="R3" s="185"/>
      <c r="S3" s="185"/>
      <c r="T3" s="185"/>
      <c r="U3" s="185"/>
    </row>
    <row r="4" spans="1:965" ht="15" customHeight="1" x14ac:dyDescent="0.2">
      <c r="A4" s="147" t="s">
        <v>130</v>
      </c>
      <c r="B4" s="147"/>
      <c r="C4" s="61">
        <v>1</v>
      </c>
      <c r="F4" s="62" t="s">
        <v>77</v>
      </c>
      <c r="Q4" s="66">
        <v>1</v>
      </c>
      <c r="R4" s="186" t="s">
        <v>125</v>
      </c>
      <c r="S4" s="186"/>
      <c r="T4" s="186"/>
      <c r="U4" s="186"/>
    </row>
    <row r="5" spans="1:965" ht="15" customHeight="1" x14ac:dyDescent="0.3">
      <c r="A5" s="146" t="s">
        <v>27</v>
      </c>
      <c r="B5" s="146"/>
      <c r="C5" s="61">
        <v>0</v>
      </c>
      <c r="F5" s="62" t="s">
        <v>78</v>
      </c>
      <c r="L5" s="140" t="s">
        <v>0</v>
      </c>
      <c r="M5" s="141"/>
      <c r="N5" s="190"/>
      <c r="O5" s="191"/>
      <c r="P5" s="67"/>
      <c r="Q5" s="187">
        <v>2</v>
      </c>
      <c r="R5" s="188" t="s">
        <v>126</v>
      </c>
      <c r="S5" s="188"/>
      <c r="T5" s="188"/>
      <c r="U5" s="188"/>
    </row>
    <row r="6" spans="1:965" ht="15" customHeight="1" x14ac:dyDescent="0.2">
      <c r="A6" s="147" t="s">
        <v>96</v>
      </c>
      <c r="B6" s="147"/>
      <c r="C6" s="61">
        <v>0</v>
      </c>
      <c r="F6" s="62" t="s">
        <v>79</v>
      </c>
      <c r="L6" s="140" t="s">
        <v>61</v>
      </c>
      <c r="M6" s="141"/>
      <c r="N6" s="192" t="s">
        <v>64</v>
      </c>
      <c r="O6" s="193"/>
      <c r="P6" s="68"/>
      <c r="Q6" s="187"/>
      <c r="R6" s="188"/>
      <c r="S6" s="188"/>
      <c r="T6" s="188"/>
      <c r="U6" s="188"/>
    </row>
    <row r="7" spans="1:965" ht="15" customHeight="1" x14ac:dyDescent="0.3">
      <c r="C7" s="61">
        <v>0.08</v>
      </c>
      <c r="M7" s="69"/>
      <c r="N7" s="69"/>
      <c r="O7" s="70"/>
      <c r="P7" s="68"/>
      <c r="Q7" s="187">
        <v>3</v>
      </c>
      <c r="R7" s="188" t="s">
        <v>121</v>
      </c>
      <c r="S7" s="188"/>
      <c r="T7" s="188"/>
      <c r="U7" s="188"/>
    </row>
    <row r="8" spans="1:965" ht="15" customHeight="1" x14ac:dyDescent="0.3">
      <c r="F8" s="140" t="s">
        <v>98</v>
      </c>
      <c r="G8" s="141"/>
      <c r="H8" s="149"/>
      <c r="I8" s="149"/>
      <c r="J8" s="149"/>
      <c r="K8" s="140" t="s">
        <v>97</v>
      </c>
      <c r="L8" s="141"/>
      <c r="N8" s="69"/>
      <c r="O8" s="70"/>
      <c r="P8" s="68"/>
      <c r="Q8" s="187"/>
      <c r="R8" s="188"/>
      <c r="S8" s="188"/>
      <c r="T8" s="188"/>
      <c r="U8" s="188"/>
    </row>
    <row r="9" spans="1:965" ht="15" customHeight="1" x14ac:dyDescent="0.3">
      <c r="G9" s="64"/>
      <c r="H9" s="148"/>
      <c r="I9" s="148"/>
      <c r="J9" s="148"/>
      <c r="L9" s="149"/>
      <c r="M9" s="149"/>
      <c r="N9" s="149"/>
      <c r="O9" s="149"/>
      <c r="P9" s="68"/>
      <c r="Q9" s="194">
        <v>4</v>
      </c>
      <c r="R9" s="189" t="s">
        <v>127</v>
      </c>
      <c r="S9" s="189"/>
      <c r="T9" s="189"/>
      <c r="U9" s="189"/>
      <c r="V9" s="71"/>
    </row>
    <row r="10" spans="1:965" ht="15" customHeight="1" x14ac:dyDescent="0.2">
      <c r="A10" s="72"/>
      <c r="B10" s="72"/>
      <c r="H10" s="195"/>
      <c r="I10" s="195"/>
      <c r="J10" s="195"/>
      <c r="L10" s="195"/>
      <c r="M10" s="195"/>
      <c r="N10" s="195"/>
      <c r="O10" s="195"/>
      <c r="P10" s="68"/>
      <c r="Q10" s="194"/>
      <c r="R10" s="189"/>
      <c r="S10" s="189"/>
      <c r="T10" s="189"/>
      <c r="U10" s="189"/>
    </row>
    <row r="11" spans="1:965" ht="15" customHeight="1" x14ac:dyDescent="0.2">
      <c r="A11" s="73"/>
      <c r="H11" s="148"/>
      <c r="I11" s="148"/>
      <c r="J11" s="148"/>
      <c r="L11" s="148"/>
      <c r="M11" s="148"/>
      <c r="N11" s="148"/>
      <c r="O11" s="148"/>
      <c r="P11" s="68"/>
      <c r="Q11" s="194">
        <v>5</v>
      </c>
      <c r="R11" s="189" t="s">
        <v>122</v>
      </c>
      <c r="S11" s="189"/>
      <c r="T11" s="189"/>
      <c r="U11" s="189"/>
      <c r="V11" s="71"/>
    </row>
    <row r="12" spans="1:965" ht="15" customHeight="1" x14ac:dyDescent="0.2">
      <c r="H12" s="148"/>
      <c r="I12" s="148"/>
      <c r="J12" s="148"/>
      <c r="L12" s="148"/>
      <c r="M12" s="148"/>
      <c r="N12" s="148"/>
      <c r="O12" s="148"/>
      <c r="P12" s="68"/>
      <c r="Q12" s="194"/>
      <c r="R12" s="189"/>
      <c r="S12" s="189"/>
      <c r="T12" s="189"/>
      <c r="U12" s="189"/>
    </row>
    <row r="13" spans="1:965" ht="15" customHeight="1" x14ac:dyDescent="0.2">
      <c r="A13" s="73"/>
      <c r="H13" s="148"/>
      <c r="I13" s="148"/>
      <c r="J13" s="148"/>
      <c r="L13" s="148"/>
      <c r="M13" s="148"/>
      <c r="N13" s="148"/>
      <c r="O13" s="148"/>
      <c r="P13" s="68"/>
      <c r="Q13" s="194"/>
      <c r="R13" s="189"/>
      <c r="S13" s="189"/>
      <c r="T13" s="189"/>
      <c r="U13" s="189"/>
    </row>
    <row r="14" spans="1:965" ht="15.95" customHeight="1" x14ac:dyDescent="0.2">
      <c r="A14" s="74"/>
      <c r="B14" s="74"/>
      <c r="Q14" s="187">
        <v>6</v>
      </c>
      <c r="R14" s="189" t="s">
        <v>128</v>
      </c>
      <c r="S14" s="189"/>
      <c r="T14" s="189"/>
      <c r="U14" s="189"/>
    </row>
    <row r="15" spans="1:965" ht="15" customHeight="1" x14ac:dyDescent="0.2">
      <c r="A15" s="75"/>
      <c r="B15" s="76"/>
      <c r="C15" s="61">
        <v>0.06</v>
      </c>
      <c r="D15" s="77"/>
      <c r="F15" s="140" t="s">
        <v>42</v>
      </c>
      <c r="G15" s="141"/>
      <c r="H15" s="140" t="s">
        <v>71</v>
      </c>
      <c r="I15" s="141"/>
      <c r="J15" s="140" t="s">
        <v>72</v>
      </c>
      <c r="K15" s="142"/>
      <c r="L15" s="142"/>
      <c r="M15" s="141"/>
      <c r="N15" s="140" t="s">
        <v>41</v>
      </c>
      <c r="O15" s="141"/>
      <c r="Q15" s="187"/>
      <c r="R15" s="189"/>
      <c r="S15" s="189"/>
      <c r="T15" s="189"/>
      <c r="U15" s="189"/>
    </row>
    <row r="16" spans="1:965" ht="15" customHeight="1" x14ac:dyDescent="0.2">
      <c r="A16" s="78"/>
      <c r="B16" s="76"/>
      <c r="C16" s="62"/>
      <c r="D16" s="77"/>
      <c r="F16" s="143"/>
      <c r="G16" s="144"/>
      <c r="H16" s="143"/>
      <c r="I16" s="144"/>
      <c r="J16" s="143"/>
      <c r="K16" s="145"/>
      <c r="L16" s="145"/>
      <c r="M16" s="144"/>
      <c r="N16" s="143"/>
      <c r="O16" s="144"/>
      <c r="Q16" s="187"/>
      <c r="R16" s="189"/>
      <c r="S16" s="189"/>
      <c r="T16" s="189"/>
      <c r="U16" s="189"/>
    </row>
    <row r="17" spans="1:54" ht="5.25" customHeight="1" x14ac:dyDescent="0.2">
      <c r="Q17" s="187"/>
      <c r="R17" s="189"/>
      <c r="S17" s="189"/>
      <c r="T17" s="189"/>
      <c r="U17" s="189"/>
    </row>
    <row r="18" spans="1:54" s="82" customFormat="1" ht="15" customHeight="1" x14ac:dyDescent="0.2">
      <c r="A18" s="79" t="s">
        <v>94</v>
      </c>
      <c r="B18" s="80" t="s">
        <v>28</v>
      </c>
      <c r="C18" s="81" t="s">
        <v>28</v>
      </c>
      <c r="D18" s="81" t="s">
        <v>74</v>
      </c>
      <c r="F18" s="140" t="s">
        <v>133</v>
      </c>
      <c r="G18" s="141"/>
      <c r="H18" s="140" t="s">
        <v>57</v>
      </c>
      <c r="I18" s="142"/>
      <c r="J18" s="141"/>
      <c r="K18" s="140" t="s">
        <v>7</v>
      </c>
      <c r="L18" s="141"/>
      <c r="M18" s="83" t="s">
        <v>73</v>
      </c>
      <c r="N18" s="83" t="s">
        <v>95</v>
      </c>
      <c r="O18" s="83" t="s">
        <v>58</v>
      </c>
      <c r="P18" s="84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</row>
    <row r="19" spans="1:54" s="82" customFormat="1" ht="15" customHeight="1" x14ac:dyDescent="0.2">
      <c r="A19" s="85">
        <v>1</v>
      </c>
      <c r="B19" s="85"/>
      <c r="C19" s="86" t="b">
        <v>1</v>
      </c>
      <c r="D19" s="86">
        <v>0</v>
      </c>
      <c r="F19" s="87" t="s">
        <v>118</v>
      </c>
      <c r="G19" s="88"/>
      <c r="H19" s="182" t="s">
        <v>134</v>
      </c>
      <c r="I19" s="183"/>
      <c r="J19" s="184"/>
      <c r="K19" s="175">
        <v>21</v>
      </c>
      <c r="L19" s="176"/>
      <c r="M19" s="89">
        <v>150</v>
      </c>
      <c r="N19" s="90">
        <v>0.1</v>
      </c>
      <c r="O19" s="91">
        <f>ROUND(oknQuantity_1*oknPrice_1*(1-oknItemDiscount_1),2)</f>
        <v>2835</v>
      </c>
      <c r="P19" s="9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</row>
    <row r="20" spans="1:54" s="82" customFormat="1" ht="15" customHeight="1" x14ac:dyDescent="0.2">
      <c r="A20" s="85">
        <v>2</v>
      </c>
      <c r="B20" s="85"/>
      <c r="C20" s="86" t="b">
        <v>1</v>
      </c>
      <c r="D20" s="86">
        <v>0</v>
      </c>
      <c r="F20" s="93" t="s">
        <v>119</v>
      </c>
      <c r="G20" s="94"/>
      <c r="H20" s="158" t="s">
        <v>135</v>
      </c>
      <c r="I20" s="159"/>
      <c r="J20" s="160"/>
      <c r="K20" s="152">
        <v>22</v>
      </c>
      <c r="L20" s="153"/>
      <c r="M20" s="95">
        <v>160</v>
      </c>
      <c r="N20" s="96">
        <v>0.2</v>
      </c>
      <c r="O20" s="97">
        <f>ROUND(oknQuantity_2*oknPrice_2*(1-oknItemDiscount_2),2)</f>
        <v>2816</v>
      </c>
      <c r="P20" s="98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</row>
    <row r="21" spans="1:54" s="82" customFormat="1" ht="15" customHeight="1" x14ac:dyDescent="0.2">
      <c r="A21" s="85">
        <v>3</v>
      </c>
      <c r="B21" s="85"/>
      <c r="C21" s="86">
        <v>0</v>
      </c>
      <c r="D21" s="86">
        <v>0</v>
      </c>
      <c r="F21" s="99" t="s">
        <v>64</v>
      </c>
      <c r="G21" s="100"/>
      <c r="H21" s="156"/>
      <c r="I21" s="149"/>
      <c r="J21" s="157"/>
      <c r="K21" s="154">
        <v>0</v>
      </c>
      <c r="L21" s="155"/>
      <c r="M21" s="101">
        <v>0</v>
      </c>
      <c r="N21" s="102">
        <v>0</v>
      </c>
      <c r="O21" s="103">
        <f>ROUND(oknQuantity_3*oknPrice_3*(1-oknItemDiscount_3),2)</f>
        <v>0</v>
      </c>
      <c r="P21" s="98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</row>
    <row r="22" spans="1:54" s="82" customFormat="1" ht="15" customHeight="1" x14ac:dyDescent="0.2">
      <c r="A22" s="85">
        <v>4</v>
      </c>
      <c r="B22" s="85"/>
      <c r="C22" s="86">
        <v>0</v>
      </c>
      <c r="D22" s="86">
        <v>0</v>
      </c>
      <c r="F22" s="93" t="s">
        <v>64</v>
      </c>
      <c r="G22" s="104"/>
      <c r="H22" s="158"/>
      <c r="I22" s="159"/>
      <c r="J22" s="160"/>
      <c r="K22" s="152">
        <v>0</v>
      </c>
      <c r="L22" s="153"/>
      <c r="M22" s="95">
        <v>0</v>
      </c>
      <c r="N22" s="96">
        <v>0</v>
      </c>
      <c r="O22" s="97">
        <f>ROUND(oknQuantity_4*oknPrice_4*(1-oknItemDiscount_4),2)</f>
        <v>0</v>
      </c>
      <c r="P22" s="98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</row>
    <row r="23" spans="1:54" s="82" customFormat="1" ht="15" customHeight="1" x14ac:dyDescent="0.2">
      <c r="A23" s="85">
        <v>5</v>
      </c>
      <c r="B23" s="85"/>
      <c r="C23" s="86">
        <v>0</v>
      </c>
      <c r="D23" s="86">
        <v>0</v>
      </c>
      <c r="F23" s="99" t="s">
        <v>64</v>
      </c>
      <c r="G23" s="100"/>
      <c r="H23" s="156"/>
      <c r="I23" s="149"/>
      <c r="J23" s="157"/>
      <c r="K23" s="154">
        <v>0</v>
      </c>
      <c r="L23" s="155"/>
      <c r="M23" s="101">
        <v>0</v>
      </c>
      <c r="N23" s="102">
        <v>0</v>
      </c>
      <c r="O23" s="103">
        <f>ROUND(oknQuantity_5*oknPrice_5*(1-oknItemDiscount_5),2)</f>
        <v>0</v>
      </c>
      <c r="P23" s="98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</row>
    <row r="24" spans="1:54" s="82" customFormat="1" ht="15" customHeight="1" x14ac:dyDescent="0.2">
      <c r="A24" s="85">
        <v>6</v>
      </c>
      <c r="B24" s="85"/>
      <c r="C24" s="86">
        <v>0</v>
      </c>
      <c r="D24" s="86">
        <v>0</v>
      </c>
      <c r="F24" s="105" t="s">
        <v>64</v>
      </c>
      <c r="G24" s="104"/>
      <c r="H24" s="158"/>
      <c r="I24" s="159"/>
      <c r="J24" s="160"/>
      <c r="K24" s="152">
        <v>0</v>
      </c>
      <c r="L24" s="153"/>
      <c r="M24" s="95">
        <v>0</v>
      </c>
      <c r="N24" s="96">
        <v>0</v>
      </c>
      <c r="O24" s="97">
        <f>ROUND(oknQuantity_6*oknPrice_6*(1-oknItemDiscount_6),2)</f>
        <v>0</v>
      </c>
      <c r="P24" s="98"/>
      <c r="Q24" s="62"/>
      <c r="R24" s="62"/>
      <c r="S24" s="62"/>
      <c r="T24" s="62"/>
      <c r="U24" s="62"/>
      <c r="V24" s="62"/>
      <c r="W24" s="71"/>
      <c r="X24" s="62"/>
      <c r="Y24" s="62"/>
      <c r="Z24" s="62"/>
      <c r="AA24" s="62"/>
      <c r="AB24" s="71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</row>
    <row r="25" spans="1:54" s="82" customFormat="1" ht="15" customHeight="1" x14ac:dyDescent="0.2">
      <c r="A25" s="85">
        <v>7</v>
      </c>
      <c r="B25" s="85"/>
      <c r="C25" s="86">
        <v>0</v>
      </c>
      <c r="D25" s="86">
        <v>0</v>
      </c>
      <c r="F25" s="99" t="s">
        <v>64</v>
      </c>
      <c r="G25" s="100"/>
      <c r="H25" s="156"/>
      <c r="I25" s="149"/>
      <c r="J25" s="157"/>
      <c r="K25" s="154">
        <v>0</v>
      </c>
      <c r="L25" s="155"/>
      <c r="M25" s="101">
        <v>0</v>
      </c>
      <c r="N25" s="102">
        <v>0</v>
      </c>
      <c r="O25" s="103">
        <f>ROUND(oknQuantity_7*oknPrice_7*(1-oknItemDiscount_7),2)</f>
        <v>0</v>
      </c>
      <c r="P25" s="98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</row>
    <row r="26" spans="1:54" s="82" customFormat="1" ht="15" customHeight="1" x14ac:dyDescent="0.2">
      <c r="A26" s="85">
        <v>8</v>
      </c>
      <c r="B26" s="85"/>
      <c r="C26" s="86">
        <v>0</v>
      </c>
      <c r="D26" s="86">
        <v>0</v>
      </c>
      <c r="F26" s="93" t="s">
        <v>64</v>
      </c>
      <c r="G26" s="94"/>
      <c r="H26" s="158"/>
      <c r="I26" s="159"/>
      <c r="J26" s="160"/>
      <c r="K26" s="152">
        <v>0</v>
      </c>
      <c r="L26" s="153"/>
      <c r="M26" s="95">
        <v>0</v>
      </c>
      <c r="N26" s="96">
        <v>0</v>
      </c>
      <c r="O26" s="97">
        <f>ROUND(oknQuantity_8*oknPrice_8*(1-oknItemDiscount_8),2)</f>
        <v>0</v>
      </c>
      <c r="P26" s="98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</row>
    <row r="27" spans="1:54" s="82" customFormat="1" ht="15" customHeight="1" x14ac:dyDescent="0.2">
      <c r="A27" s="85">
        <v>9</v>
      </c>
      <c r="B27" s="85"/>
      <c r="C27" s="86">
        <v>0</v>
      </c>
      <c r="D27" s="86">
        <v>0</v>
      </c>
      <c r="F27" s="99" t="s">
        <v>64</v>
      </c>
      <c r="G27" s="106"/>
      <c r="H27" s="156"/>
      <c r="I27" s="149"/>
      <c r="J27" s="157"/>
      <c r="K27" s="154">
        <v>0</v>
      </c>
      <c r="L27" s="155"/>
      <c r="M27" s="101">
        <v>0</v>
      </c>
      <c r="N27" s="102">
        <v>0</v>
      </c>
      <c r="O27" s="103">
        <f>ROUND(oknQuantity_9*oknPrice_9*(1-oknItemDiscount_9),2)</f>
        <v>0</v>
      </c>
      <c r="P27" s="98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</row>
    <row r="28" spans="1:54" s="82" customFormat="1" ht="15" customHeight="1" x14ac:dyDescent="0.2">
      <c r="A28" s="85">
        <v>10</v>
      </c>
      <c r="B28" s="85"/>
      <c r="C28" s="86">
        <v>0</v>
      </c>
      <c r="D28" s="86">
        <v>0</v>
      </c>
      <c r="F28" s="93" t="s">
        <v>64</v>
      </c>
      <c r="G28" s="107"/>
      <c r="H28" s="158"/>
      <c r="I28" s="159"/>
      <c r="J28" s="160"/>
      <c r="K28" s="152">
        <v>0</v>
      </c>
      <c r="L28" s="153"/>
      <c r="M28" s="95">
        <v>0</v>
      </c>
      <c r="N28" s="96">
        <v>0</v>
      </c>
      <c r="O28" s="97">
        <f>ROUND(oknQuantity_10*oknPrice_10*(1-oknItemDiscount_10),2)</f>
        <v>0</v>
      </c>
      <c r="P28" s="98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</row>
    <row r="29" spans="1:54" s="82" customFormat="1" ht="15" customHeight="1" x14ac:dyDescent="0.2">
      <c r="A29" s="85">
        <v>11</v>
      </c>
      <c r="B29" s="85"/>
      <c r="C29" s="86">
        <v>0</v>
      </c>
      <c r="D29" s="86">
        <v>0</v>
      </c>
      <c r="F29" s="99" t="s">
        <v>64</v>
      </c>
      <c r="G29" s="106"/>
      <c r="H29" s="156"/>
      <c r="I29" s="149"/>
      <c r="J29" s="157"/>
      <c r="K29" s="154">
        <v>0</v>
      </c>
      <c r="L29" s="155"/>
      <c r="M29" s="101">
        <v>0</v>
      </c>
      <c r="N29" s="102">
        <v>0</v>
      </c>
      <c r="O29" s="103">
        <f>ROUND(oknQuantity_11*oknPrice_11*(1-oknItemDiscount_11),2)</f>
        <v>0</v>
      </c>
      <c r="P29" s="98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</row>
    <row r="30" spans="1:54" s="82" customFormat="1" ht="15" customHeight="1" x14ac:dyDescent="0.2">
      <c r="A30" s="85">
        <v>12</v>
      </c>
      <c r="B30" s="85"/>
      <c r="C30" s="86">
        <v>0</v>
      </c>
      <c r="D30" s="86">
        <v>0</v>
      </c>
      <c r="F30" s="93" t="s">
        <v>64</v>
      </c>
      <c r="G30" s="107"/>
      <c r="H30" s="158"/>
      <c r="I30" s="159"/>
      <c r="J30" s="160"/>
      <c r="K30" s="152">
        <v>0</v>
      </c>
      <c r="L30" s="153"/>
      <c r="M30" s="95">
        <v>0</v>
      </c>
      <c r="N30" s="96">
        <v>0</v>
      </c>
      <c r="O30" s="97">
        <f>ROUND(oknQuantity_12*oknPrice_12*(1-oknItemDiscount_12),2)</f>
        <v>0</v>
      </c>
      <c r="P30" s="98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</row>
    <row r="31" spans="1:54" s="82" customFormat="1" ht="15" customHeight="1" x14ac:dyDescent="0.2">
      <c r="A31" s="85">
        <v>13</v>
      </c>
      <c r="B31" s="85"/>
      <c r="C31" s="86">
        <v>0</v>
      </c>
      <c r="D31" s="86">
        <v>0</v>
      </c>
      <c r="F31" s="99" t="s">
        <v>64</v>
      </c>
      <c r="G31" s="100"/>
      <c r="H31" s="156"/>
      <c r="I31" s="149"/>
      <c r="J31" s="157"/>
      <c r="K31" s="154">
        <v>0</v>
      </c>
      <c r="L31" s="155"/>
      <c r="M31" s="101">
        <v>0</v>
      </c>
      <c r="N31" s="102">
        <v>0</v>
      </c>
      <c r="O31" s="103">
        <f>ROUND(oknQuantity_13*oknPrice_13*(1-oknItemDiscount_13),2)</f>
        <v>0</v>
      </c>
      <c r="P31" s="9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</row>
    <row r="32" spans="1:54" s="82" customFormat="1" ht="15" customHeight="1" x14ac:dyDescent="0.2">
      <c r="A32" s="85">
        <v>14</v>
      </c>
      <c r="B32" s="85"/>
      <c r="C32" s="86">
        <v>0</v>
      </c>
      <c r="D32" s="86">
        <v>0</v>
      </c>
      <c r="F32" s="93" t="s">
        <v>64</v>
      </c>
      <c r="G32" s="94"/>
      <c r="H32" s="158"/>
      <c r="I32" s="159"/>
      <c r="J32" s="160"/>
      <c r="K32" s="152">
        <v>0</v>
      </c>
      <c r="L32" s="153"/>
      <c r="M32" s="95">
        <v>0</v>
      </c>
      <c r="N32" s="96">
        <v>0</v>
      </c>
      <c r="O32" s="97">
        <f>ROUND(oknQuantity_14*oknPrice_14*(1-oknItemDiscount_14),2)</f>
        <v>0</v>
      </c>
      <c r="P32" s="98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</row>
    <row r="33" spans="1:54" s="82" customFormat="1" ht="15" customHeight="1" x14ac:dyDescent="0.2">
      <c r="A33" s="85">
        <v>15</v>
      </c>
      <c r="B33" s="85"/>
      <c r="C33" s="86">
        <v>0</v>
      </c>
      <c r="D33" s="86">
        <v>0</v>
      </c>
      <c r="F33" s="99" t="s">
        <v>64</v>
      </c>
      <c r="G33" s="100"/>
      <c r="H33" s="156"/>
      <c r="I33" s="149"/>
      <c r="J33" s="157"/>
      <c r="K33" s="154">
        <v>0</v>
      </c>
      <c r="L33" s="155"/>
      <c r="M33" s="101">
        <v>0</v>
      </c>
      <c r="N33" s="102">
        <v>0</v>
      </c>
      <c r="O33" s="103">
        <f>ROUND(oknQuantity_15*oknPrice_15*(1-oknItemDiscount_15),2)</f>
        <v>0</v>
      </c>
      <c r="P33" s="9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</row>
    <row r="34" spans="1:54" s="82" customFormat="1" ht="15" customHeight="1" x14ac:dyDescent="0.2">
      <c r="A34" s="85">
        <v>16</v>
      </c>
      <c r="B34" s="85"/>
      <c r="C34" s="86">
        <v>0</v>
      </c>
      <c r="D34" s="86">
        <v>0</v>
      </c>
      <c r="F34" s="93" t="s">
        <v>64</v>
      </c>
      <c r="G34" s="94"/>
      <c r="H34" s="158"/>
      <c r="I34" s="159"/>
      <c r="J34" s="160"/>
      <c r="K34" s="152">
        <v>0</v>
      </c>
      <c r="L34" s="153"/>
      <c r="M34" s="95">
        <v>0</v>
      </c>
      <c r="N34" s="96">
        <v>0</v>
      </c>
      <c r="O34" s="97">
        <f>ROUND(oknQuantity_16*oknPrice_16*(1-oknItemDiscount_16),2)</f>
        <v>0</v>
      </c>
      <c r="P34" s="98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</row>
    <row r="35" spans="1:54" s="82" customFormat="1" ht="15" customHeight="1" x14ac:dyDescent="0.2">
      <c r="A35" s="85">
        <v>17</v>
      </c>
      <c r="B35" s="85"/>
      <c r="C35" s="86">
        <v>0</v>
      </c>
      <c r="D35" s="86">
        <v>0</v>
      </c>
      <c r="F35" s="99" t="s">
        <v>64</v>
      </c>
      <c r="G35" s="100"/>
      <c r="H35" s="156"/>
      <c r="I35" s="149"/>
      <c r="J35" s="157"/>
      <c r="K35" s="154">
        <v>0</v>
      </c>
      <c r="L35" s="155"/>
      <c r="M35" s="101">
        <v>0</v>
      </c>
      <c r="N35" s="102">
        <v>0</v>
      </c>
      <c r="O35" s="103">
        <f>ROUND(oknQuantity_17*oknPrice_17*(1-oknItemDiscount_17),2)</f>
        <v>0</v>
      </c>
      <c r="P35" s="9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</row>
    <row r="36" spans="1:54" s="82" customFormat="1" ht="15" customHeight="1" x14ac:dyDescent="0.2">
      <c r="A36" s="85">
        <v>18</v>
      </c>
      <c r="B36" s="85"/>
      <c r="C36" s="86">
        <v>0</v>
      </c>
      <c r="D36" s="86">
        <v>0</v>
      </c>
      <c r="F36" s="93" t="s">
        <v>64</v>
      </c>
      <c r="G36" s="94"/>
      <c r="H36" s="158"/>
      <c r="I36" s="159"/>
      <c r="J36" s="160"/>
      <c r="K36" s="152">
        <v>0</v>
      </c>
      <c r="L36" s="153"/>
      <c r="M36" s="95">
        <v>0</v>
      </c>
      <c r="N36" s="96">
        <v>0</v>
      </c>
      <c r="O36" s="97">
        <f>ROUND(oknQuantity_18*oknPrice_18*(1-oknItemDiscount_18),2)</f>
        <v>0</v>
      </c>
      <c r="P36" s="98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</row>
    <row r="37" spans="1:54" s="82" customFormat="1" ht="15" customHeight="1" x14ac:dyDescent="0.2">
      <c r="A37" s="85">
        <v>19</v>
      </c>
      <c r="B37" s="85"/>
      <c r="C37" s="86">
        <v>0</v>
      </c>
      <c r="D37" s="86">
        <v>0</v>
      </c>
      <c r="F37" s="99" t="s">
        <v>64</v>
      </c>
      <c r="G37" s="100"/>
      <c r="H37" s="156"/>
      <c r="I37" s="149"/>
      <c r="J37" s="157"/>
      <c r="K37" s="154">
        <v>0</v>
      </c>
      <c r="L37" s="155"/>
      <c r="M37" s="101">
        <v>0</v>
      </c>
      <c r="N37" s="102">
        <v>0</v>
      </c>
      <c r="O37" s="103">
        <f>ROUND(oknQuantity_19*oknPrice_19*(1-oknItemDiscount_19),2)</f>
        <v>0</v>
      </c>
      <c r="P37" s="9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</row>
    <row r="38" spans="1:54" s="82" customFormat="1" ht="15" customHeight="1" x14ac:dyDescent="0.2">
      <c r="A38" s="85">
        <v>20</v>
      </c>
      <c r="B38" s="85"/>
      <c r="C38" s="86">
        <v>0</v>
      </c>
      <c r="D38" s="86">
        <v>0</v>
      </c>
      <c r="F38" s="108"/>
      <c r="G38" s="109"/>
      <c r="H38" s="177"/>
      <c r="I38" s="178"/>
      <c r="J38" s="179"/>
      <c r="K38" s="180">
        <v>0</v>
      </c>
      <c r="L38" s="181"/>
      <c r="M38" s="110">
        <v>0</v>
      </c>
      <c r="N38" s="111">
        <v>0</v>
      </c>
      <c r="O38" s="112">
        <f>ROUND(oknQuantity_20*oknPrice_20*(1-oknItemDiscount_20),2)</f>
        <v>0</v>
      </c>
      <c r="P38" s="98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</row>
    <row r="39" spans="1:54" s="82" customFormat="1" ht="15" customHeight="1" x14ac:dyDescent="0.2">
      <c r="A39" s="85"/>
      <c r="B39" s="85"/>
      <c r="C39" s="81"/>
      <c r="D39" s="113">
        <f t="array" ref="D39">SUM(oknTaxable_1:oknTaxable_20*oknLineTotal_1:oknLineTotal_20)</f>
        <v>5651</v>
      </c>
      <c r="F39" s="114"/>
      <c r="G39" s="114"/>
      <c r="H39" s="114"/>
      <c r="I39" s="114"/>
      <c r="J39" s="114"/>
      <c r="K39" s="114"/>
      <c r="N39" s="115" t="s">
        <v>23</v>
      </c>
      <c r="O39" s="134">
        <f>SUM(oknLineTotal_1:oknLineTotal_20)</f>
        <v>5651</v>
      </c>
      <c r="P39" s="9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</row>
    <row r="40" spans="1:54" s="82" customFormat="1" ht="15" customHeight="1" x14ac:dyDescent="0.2">
      <c r="A40" s="85"/>
      <c r="B40" s="85"/>
      <c r="C40" s="81"/>
      <c r="D40" s="81"/>
      <c r="G40" s="117"/>
      <c r="H40" s="114"/>
      <c r="I40" s="114"/>
      <c r="J40" s="114"/>
      <c r="K40" s="114"/>
      <c r="M40" s="118" t="s">
        <v>132</v>
      </c>
      <c r="N40" s="119">
        <v>0.08</v>
      </c>
      <c r="O40" s="134">
        <f>ROUND(IF(oknTaxType=0,0, oknTax1Rate*(oknLineTotalTaxable+IF(oknTaxTotalIncludingShippingCost=0,0,oknShippingCost))),2)</f>
        <v>452.08</v>
      </c>
      <c r="P40" s="9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</row>
    <row r="41" spans="1:54" s="82" customFormat="1" ht="15" hidden="1" customHeight="1" x14ac:dyDescent="0.2">
      <c r="A41" s="85"/>
      <c r="B41" s="85"/>
      <c r="C41" s="81"/>
      <c r="D41" s="81"/>
      <c r="G41" s="117"/>
      <c r="H41" s="117"/>
      <c r="I41" s="117"/>
      <c r="J41" s="117"/>
      <c r="K41" s="114"/>
      <c r="M41" s="118" t="s">
        <v>117</v>
      </c>
      <c r="N41" s="119">
        <v>0.06</v>
      </c>
      <c r="O41" s="116">
        <f>ROUND(IF(oknTaxType&lt;&gt;2,0,oknTax2Rate*(oknLineTotalTaxable+IF(oknTaxTotalIncludingShippingCost=0,0,oknShippingCost)+IF(oknTax2IsAppliedToTax1=0,0,oknTax1))),2)</f>
        <v>0</v>
      </c>
      <c r="P41" s="120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</row>
    <row r="42" spans="1:54" s="82" customFormat="1" ht="15" customHeight="1" x14ac:dyDescent="0.2">
      <c r="A42" s="85"/>
      <c r="B42" s="85"/>
      <c r="C42" s="81"/>
      <c r="D42" s="81"/>
      <c r="F42" s="121" t="s">
        <v>85</v>
      </c>
      <c r="G42" s="117"/>
      <c r="H42" s="117"/>
      <c r="I42" s="117"/>
      <c r="J42" s="117"/>
      <c r="K42" s="114"/>
      <c r="N42" s="115" t="s">
        <v>2</v>
      </c>
      <c r="O42" s="135">
        <v>0</v>
      </c>
      <c r="P42" s="12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</row>
    <row r="43" spans="1:54" s="82" customFormat="1" ht="15" customHeight="1" x14ac:dyDescent="0.2">
      <c r="A43" s="85"/>
      <c r="B43" s="85"/>
      <c r="C43" s="81"/>
      <c r="D43" s="81"/>
      <c r="F43" s="166"/>
      <c r="G43" s="167"/>
      <c r="H43" s="167"/>
      <c r="I43" s="167"/>
      <c r="J43" s="167"/>
      <c r="K43" s="168"/>
      <c r="N43" s="123" t="s">
        <v>3</v>
      </c>
      <c r="O43" s="134">
        <f>ROUND(oknSubTotal + oknShippingCost + IF(oknTaxType=0,0,IF(oknTaxType=1,oknTax1,oknTax1+oknTax2)),2)</f>
        <v>6103.08</v>
      </c>
      <c r="P43" s="9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</row>
    <row r="44" spans="1:54" ht="15" customHeight="1" x14ac:dyDescent="0.2">
      <c r="F44" s="169"/>
      <c r="G44" s="170"/>
      <c r="H44" s="170"/>
      <c r="I44" s="170"/>
      <c r="J44" s="170"/>
      <c r="K44" s="171"/>
      <c r="N44" s="123" t="s">
        <v>24</v>
      </c>
      <c r="O44" s="135">
        <v>0</v>
      </c>
    </row>
    <row r="45" spans="1:54" ht="15" customHeight="1" x14ac:dyDescent="0.2">
      <c r="F45" s="172"/>
      <c r="G45" s="173"/>
      <c r="H45" s="173"/>
      <c r="I45" s="173"/>
      <c r="J45" s="173"/>
      <c r="K45" s="174"/>
      <c r="N45" s="123" t="s">
        <v>25</v>
      </c>
      <c r="O45" s="134">
        <f>ROUND(oknTotal-oknPayments,2)</f>
        <v>6103.08</v>
      </c>
    </row>
    <row r="46" spans="1:54" ht="15.95" hidden="1" customHeight="1" x14ac:dyDescent="0.2">
      <c r="F46" s="124" t="s">
        <v>84</v>
      </c>
    </row>
    <row r="47" spans="1:54" ht="15.95" hidden="1" customHeight="1" x14ac:dyDescent="0.2">
      <c r="F47" s="164" t="s">
        <v>80</v>
      </c>
      <c r="G47" s="165"/>
      <c r="H47" s="125" t="s">
        <v>3</v>
      </c>
      <c r="I47" s="125" t="s">
        <v>93</v>
      </c>
      <c r="J47" s="125" t="s">
        <v>83</v>
      </c>
      <c r="K47" s="161" t="s">
        <v>82</v>
      </c>
      <c r="L47" s="162"/>
      <c r="M47" s="163"/>
      <c r="N47" s="126"/>
      <c r="O47" s="127" t="s">
        <v>81</v>
      </c>
    </row>
    <row r="48" spans="1:54" ht="15.95" hidden="1" customHeight="1" x14ac:dyDescent="0.2">
      <c r="F48" s="128"/>
      <c r="G48" s="128"/>
      <c r="H48" s="129"/>
      <c r="I48" s="129"/>
      <c r="J48" s="129"/>
      <c r="K48" s="129"/>
      <c r="L48" s="129"/>
      <c r="M48" s="129"/>
      <c r="N48" s="129"/>
      <c r="O48" s="129"/>
    </row>
    <row r="49" spans="6:15" ht="15.95" hidden="1" customHeight="1" x14ac:dyDescent="0.2">
      <c r="F49" s="128"/>
      <c r="G49" s="128"/>
      <c r="H49" s="129"/>
      <c r="I49" s="129"/>
      <c r="J49" s="129"/>
      <c r="K49" s="129"/>
      <c r="L49" s="129"/>
      <c r="M49" s="129"/>
      <c r="N49" s="129"/>
      <c r="O49" s="129"/>
    </row>
    <row r="50" spans="6:15" ht="15.95" hidden="1" customHeight="1" x14ac:dyDescent="0.2">
      <c r="F50" s="128"/>
      <c r="G50" s="128"/>
      <c r="H50" s="129"/>
      <c r="I50" s="129"/>
      <c r="J50" s="129"/>
      <c r="K50" s="129"/>
      <c r="L50" s="129"/>
      <c r="M50" s="129"/>
      <c r="N50" s="129"/>
      <c r="O50" s="129"/>
    </row>
    <row r="51" spans="6:15" x14ac:dyDescent="0.2">
      <c r="F51" s="128"/>
      <c r="G51" s="128"/>
      <c r="H51" s="129"/>
      <c r="I51" s="129"/>
      <c r="J51" s="129"/>
      <c r="K51" s="129"/>
      <c r="L51" s="129"/>
      <c r="M51" s="129"/>
      <c r="N51" s="129"/>
      <c r="O51" s="129"/>
    </row>
    <row r="52" spans="6:15" ht="23.25" customHeight="1" x14ac:dyDescent="0.2">
      <c r="F52" s="150" t="s">
        <v>76</v>
      </c>
      <c r="G52" s="151"/>
      <c r="H52" s="151"/>
      <c r="I52" s="151"/>
      <c r="J52" s="151"/>
      <c r="K52" s="151"/>
      <c r="L52" s="151"/>
      <c r="M52" s="151"/>
      <c r="N52" s="151"/>
      <c r="O52" s="151"/>
    </row>
    <row r="54" spans="6:15" ht="14.25" x14ac:dyDescent="0.3">
      <c r="F54" s="130"/>
      <c r="G54" s="130"/>
      <c r="H54" s="130"/>
      <c r="I54" s="130"/>
      <c r="J54" s="130"/>
      <c r="K54" s="130"/>
    </row>
    <row r="908" spans="1:1" hidden="1" x14ac:dyDescent="0.2">
      <c r="A908" s="131" t="s">
        <v>123</v>
      </c>
    </row>
    <row r="909" spans="1:1" hidden="1" x14ac:dyDescent="0.2">
      <c r="A909" s="131" t="s">
        <v>115</v>
      </c>
    </row>
    <row r="945" spans="1:1" hidden="1" x14ac:dyDescent="0.2">
      <c r="A945" s="131" t="s">
        <v>115</v>
      </c>
    </row>
    <row r="952" spans="1:1" hidden="1" x14ac:dyDescent="0.2">
      <c r="A952" s="137" t="s">
        <v>137</v>
      </c>
    </row>
    <row r="980" spans="1:1" hidden="1" x14ac:dyDescent="0.2">
      <c r="A980" s="131" t="s">
        <v>115</v>
      </c>
    </row>
    <row r="981" spans="1:1" hidden="1" x14ac:dyDescent="0.2">
      <c r="A981" s="131" t="s">
        <v>115</v>
      </c>
    </row>
    <row r="993" spans="1:1" hidden="1" x14ac:dyDescent="0.2">
      <c r="A993" s="131" t="s">
        <v>115</v>
      </c>
    </row>
  </sheetData>
  <sheetProtection sheet="1" objects="1" scenarios="1" selectLockedCells="1"/>
  <dataConsolidate/>
  <mergeCells count="88">
    <mergeCell ref="Q14:Q17"/>
    <mergeCell ref="R14:U17"/>
    <mergeCell ref="F8:G8"/>
    <mergeCell ref="K8:L8"/>
    <mergeCell ref="N5:O5"/>
    <mergeCell ref="N6:O6"/>
    <mergeCell ref="Q9:Q10"/>
    <mergeCell ref="R9:U10"/>
    <mergeCell ref="Q11:Q13"/>
    <mergeCell ref="R11:U13"/>
    <mergeCell ref="H10:J10"/>
    <mergeCell ref="H11:J11"/>
    <mergeCell ref="H13:J13"/>
    <mergeCell ref="H12:J12"/>
    <mergeCell ref="L9:O9"/>
    <mergeCell ref="L10:O10"/>
    <mergeCell ref="Q2:U3"/>
    <mergeCell ref="R4:U4"/>
    <mergeCell ref="Q5:Q6"/>
    <mergeCell ref="R5:U6"/>
    <mergeCell ref="Q7:Q8"/>
    <mergeCell ref="R7:U8"/>
    <mergeCell ref="L5:M5"/>
    <mergeCell ref="L6:M6"/>
    <mergeCell ref="H23:J23"/>
    <mergeCell ref="H20:J20"/>
    <mergeCell ref="H15:I15"/>
    <mergeCell ref="J15:M15"/>
    <mergeCell ref="L11:O11"/>
    <mergeCell ref="L13:O13"/>
    <mergeCell ref="L12:O12"/>
    <mergeCell ref="N15:O15"/>
    <mergeCell ref="N16:O16"/>
    <mergeCell ref="K18:L18"/>
    <mergeCell ref="H16:I16"/>
    <mergeCell ref="K27:L27"/>
    <mergeCell ref="K25:L25"/>
    <mergeCell ref="K19:L19"/>
    <mergeCell ref="K24:L24"/>
    <mergeCell ref="H38:J38"/>
    <mergeCell ref="K38:L38"/>
    <mergeCell ref="H36:J36"/>
    <mergeCell ref="K36:L36"/>
    <mergeCell ref="H37:J37"/>
    <mergeCell ref="K37:L37"/>
    <mergeCell ref="H22:J22"/>
    <mergeCell ref="H19:J19"/>
    <mergeCell ref="K26:L26"/>
    <mergeCell ref="F43:K45"/>
    <mergeCell ref="K30:L30"/>
    <mergeCell ref="H30:J30"/>
    <mergeCell ref="H28:J28"/>
    <mergeCell ref="H32:J32"/>
    <mergeCell ref="K34:L34"/>
    <mergeCell ref="K28:L28"/>
    <mergeCell ref="K33:L33"/>
    <mergeCell ref="H35:J35"/>
    <mergeCell ref="K35:L35"/>
    <mergeCell ref="H29:J29"/>
    <mergeCell ref="K29:L29"/>
    <mergeCell ref="H34:J34"/>
    <mergeCell ref="F52:O52"/>
    <mergeCell ref="K20:L20"/>
    <mergeCell ref="K21:L21"/>
    <mergeCell ref="H27:J27"/>
    <mergeCell ref="K22:L22"/>
    <mergeCell ref="K23:L23"/>
    <mergeCell ref="H21:J21"/>
    <mergeCell ref="H24:J24"/>
    <mergeCell ref="H26:J26"/>
    <mergeCell ref="K47:M47"/>
    <mergeCell ref="F47:G47"/>
    <mergeCell ref="H25:J25"/>
    <mergeCell ref="K32:L32"/>
    <mergeCell ref="H31:J31"/>
    <mergeCell ref="K31:L31"/>
    <mergeCell ref="H33:J33"/>
    <mergeCell ref="A3:B3"/>
    <mergeCell ref="A4:B4"/>
    <mergeCell ref="A5:B5"/>
    <mergeCell ref="A6:B6"/>
    <mergeCell ref="H9:J9"/>
    <mergeCell ref="H8:J8"/>
    <mergeCell ref="F18:G18"/>
    <mergeCell ref="H18:J18"/>
    <mergeCell ref="F16:G16"/>
    <mergeCell ref="J16:M16"/>
    <mergeCell ref="F15:G15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N40:N41 K19:N38 O42 O44" xr:uid="{00000000-0002-0000-0000-000000000000}">
      <formula1>999999999.99</formula1>
    </dataValidation>
    <dataValidation type="textLength" allowBlank="1" showInputMessage="1" showErrorMessage="1" sqref="H16:I16" xr:uid="{00000000-0002-0000-0000-000001000000}">
      <formula1>1</formula1>
      <formula2>50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1:J12 L11:L12 H9:J9 L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L10" xr:uid="{00000000-0002-0000-0000-000004000000}">
      <formula1>0</formula1>
      <formula2>160</formula2>
    </dataValidation>
    <dataValidation type="textLength" allowBlank="1" showInputMessage="1" showErrorMessage="1" sqref="H8 L13 H13:J13 F19:F38 F16:G16 N6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H10:J10" xr:uid="{00000000-0002-0000-0000-000006000000}">
      <formula1>0</formula1>
      <formula2>255</formula2>
    </dataValidation>
    <dataValidation type="textLength" allowBlank="1" showInputMessage="1" showErrorMessage="1" sqref="G40 F43:K45 G41:J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J38" xr:uid="{00000000-0002-0000-0000-000008000000}">
      <formula1>100</formula1>
    </dataValidation>
  </dataValidations>
  <hyperlinks>
    <hyperlink ref="A981" r:id="rId1" tooltip="Sales Template with Discount Percentage Column" display="http://www.invoicingtemplate.com/salesdiscountpercentage.html" xr:uid="{00000000-0004-0000-0000-000000000000}"/>
    <hyperlink ref="A945" r:id="rId2" tooltip="Sales Template with Discount Percentage Column" display="http://www.invoicingtemplate.com/salesdiscountpercentage.html" xr:uid="{00000000-0004-0000-0000-000001000000}"/>
    <hyperlink ref="A980" r:id="rId3" tooltip="Sales Template with Discount Percentage Column" display="http://www.invoicingtemplate.com/salesdiscountpercentage.html" xr:uid="{00000000-0004-0000-0000-000002000000}"/>
    <hyperlink ref="IT1" r:id="rId4" tooltip="Sales Invoice Template with Discount Percentage Column" display="http://www.invoicingtemplate.com/salesdiscountpercentage.html" xr:uid="{00000000-0004-0000-0000-000003000000}"/>
    <hyperlink ref="A909" r:id="rId5" tooltip="Sales Template with Discount Percentage Column" display="http://www.invoicingtemplate.com/salesdiscountpercentage.html" xr:uid="{00000000-0004-0000-0000-000004000000}"/>
    <hyperlink ref="A993" r:id="rId6" tooltip="Sales Template with Discount Percentage Column" display="http://www.invoicingtemplate.com/salesdiscountpercentage.html" xr:uid="{00000000-0004-0000-0000-000005000000}"/>
    <hyperlink ref="Q2:U3" r:id="rId7" location="create-invoice" display="To create an invoice (tutorial Movie)" xr:uid="{00000000-0004-0000-0000-000006000000}"/>
    <hyperlink ref="A908" r:id="rId8" tooltip="Sales Template with Discount Percentage Column" display="http://www.invoicingtemplate.com/salesdiscountpercentage.html" xr:uid="{00000000-0004-0000-0000-000007000000}"/>
    <hyperlink ref="AKC1" r:id="rId9" tooltip="Sales Invoice Template with Discount Percentage Column" display="http://www.invoicingtemplate.com/salesdiscountpercentage.html" xr:uid="{00000000-0004-0000-0000-000008000000}"/>
    <hyperlink ref="A952" r:id="rId10" tooltip="Personal Invoice Form in Excel for UK" display="http://www.invoicingtemplate.com/personal-uk.html" xr:uid="{00000000-0004-0000-0000-000009000000}"/>
    <hyperlink ref="AJH1" r:id="rId11" tooltip="Personal Invoice Template for UK" display="http://www.invoicingtemplate.com/personal-uk.html" xr:uid="{00000000-0004-0000-0000-00000A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2"/>
  <headerFooter scaleWithDoc="0" alignWithMargins="0">
    <oddFooter>&amp;L&amp;G</oddFooter>
  </headerFooter>
  <drawing r:id="rId13"/>
  <legacyDrawing r:id="rId14"/>
  <legacyDrawingHF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6" r:id="rId16" name="oknWidget_taxable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18</xdr:row>
                    <xdr:rowOff>9525</xdr:rowOff>
                  </from>
                  <to>
                    <xdr:col>1</xdr:col>
                    <xdr:colOff>495300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7" name="oknWidget_taxable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19</xdr:row>
                    <xdr:rowOff>19050</xdr:rowOff>
                  </from>
                  <to>
                    <xdr:col>1</xdr:col>
                    <xdr:colOff>495300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8" name="oknWidget_taxable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20</xdr:row>
                    <xdr:rowOff>19050</xdr:rowOff>
                  </from>
                  <to>
                    <xdr:col>1</xdr:col>
                    <xdr:colOff>495300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9" name="oknWidget_taxable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21</xdr:row>
                    <xdr:rowOff>19050</xdr:rowOff>
                  </from>
                  <to>
                    <xdr:col>1</xdr:col>
                    <xdr:colOff>495300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0" name="oknWidget_taxable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22</xdr:row>
                    <xdr:rowOff>0</xdr:rowOff>
                  </from>
                  <to>
                    <xdr:col>1</xdr:col>
                    <xdr:colOff>495300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1" name="oknWidget_taxable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23</xdr:row>
                    <xdr:rowOff>0</xdr:rowOff>
                  </from>
                  <to>
                    <xdr:col>1</xdr:col>
                    <xdr:colOff>495300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2" name="oknWidget_taxable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24</xdr:row>
                    <xdr:rowOff>19050</xdr:rowOff>
                  </from>
                  <to>
                    <xdr:col>1</xdr:col>
                    <xdr:colOff>495300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3" name="oknWidget_taxable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9525</xdr:rowOff>
                  </from>
                  <to>
                    <xdr:col>1</xdr:col>
                    <xdr:colOff>495300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4" name="oknWidget_taxable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190500</xdr:rowOff>
                  </from>
                  <to>
                    <xdr:col>1</xdr:col>
                    <xdr:colOff>495300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5" name="oknWidget_taxable1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26</xdr:row>
                    <xdr:rowOff>190500</xdr:rowOff>
                  </from>
                  <to>
                    <xdr:col>1</xdr:col>
                    <xdr:colOff>495300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6" name="oknWidget_taxable1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190500</xdr:rowOff>
                  </from>
                  <to>
                    <xdr:col>1</xdr:col>
                    <xdr:colOff>495300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7" name="oknWidget_taxable1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29</xdr:row>
                    <xdr:rowOff>0</xdr:rowOff>
                  </from>
                  <to>
                    <xdr:col>1</xdr:col>
                    <xdr:colOff>495300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8" name="oknWidget_taxable1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30</xdr:row>
                    <xdr:rowOff>9525</xdr:rowOff>
                  </from>
                  <to>
                    <xdr:col>1</xdr:col>
                    <xdr:colOff>495300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9" name="oknWidget_taxable1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31</xdr:row>
                    <xdr:rowOff>19050</xdr:rowOff>
                  </from>
                  <to>
                    <xdr:col>1</xdr:col>
                    <xdr:colOff>495300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30" name="oknWidget_taxable1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32</xdr:row>
                    <xdr:rowOff>19050</xdr:rowOff>
                  </from>
                  <to>
                    <xdr:col>1</xdr:col>
                    <xdr:colOff>495300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31" name="oknWidget_taxable1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33</xdr:row>
                    <xdr:rowOff>9525</xdr:rowOff>
                  </from>
                  <to>
                    <xdr:col>1</xdr:col>
                    <xdr:colOff>495300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32" name="oknWidget_taxable1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34</xdr:row>
                    <xdr:rowOff>9525</xdr:rowOff>
                  </from>
                  <to>
                    <xdr:col>1</xdr:col>
                    <xdr:colOff>495300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33" name="oknWidget_taxable1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35</xdr:row>
                    <xdr:rowOff>19050</xdr:rowOff>
                  </from>
                  <to>
                    <xdr:col>1</xdr:col>
                    <xdr:colOff>495300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34" name="oknWidget_taxable1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36</xdr:row>
                    <xdr:rowOff>19050</xdr:rowOff>
                  </from>
                  <to>
                    <xdr:col>1</xdr:col>
                    <xdr:colOff>495300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35" name="oknWidget_taxable2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37</xdr:row>
                    <xdr:rowOff>19050</xdr:rowOff>
                  </from>
                  <to>
                    <xdr:col>1</xdr:col>
                    <xdr:colOff>495300</xdr:colOff>
                    <xdr:row>38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9.140625" style="1" customWidth="1"/>
    <col min="18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Personal Business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29</v>
      </c>
      <c r="D12" s="14" t="s">
        <v>50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VAT</v>
      </c>
      <c r="K12" s="14" t="str">
        <f>oknTax2Name</f>
        <v>Tax 2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Personal 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29</v>
      </c>
      <c r="D11" s="9" t="s">
        <v>54</v>
      </c>
      <c r="E11" s="9" t="s">
        <v>35</v>
      </c>
      <c r="F11" s="14" t="s">
        <v>50</v>
      </c>
      <c r="G11" s="14" t="str">
        <f>oknTax1Name</f>
        <v>VAT</v>
      </c>
      <c r="H11" s="14" t="str">
        <f>oknTax2Name</f>
        <v>Tax 2</v>
      </c>
      <c r="I11" s="14" t="s">
        <v>55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6" customWidth="1"/>
    <col min="8" max="9" width="10.5703125" style="6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5"/>
      <c r="H1" s="5"/>
      <c r="I1" s="5"/>
    </row>
    <row r="2" spans="2:12" ht="4.5" customHeight="1" x14ac:dyDescent="0.2"/>
    <row r="3" spans="2:12" ht="33" customHeight="1" x14ac:dyDescent="0.4">
      <c r="B3" s="44" t="str">
        <f>oknCompanyName</f>
        <v>Personal Business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29</v>
      </c>
      <c r="D11" s="9" t="s">
        <v>35</v>
      </c>
      <c r="E11" s="9" t="s">
        <v>57</v>
      </c>
      <c r="F11" s="9" t="s">
        <v>7</v>
      </c>
      <c r="G11" s="4" t="s">
        <v>6</v>
      </c>
      <c r="H11" s="4" t="s">
        <v>58</v>
      </c>
      <c r="I11" s="4" t="s">
        <v>59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Personal Business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44</v>
      </c>
      <c r="C9" s="1"/>
      <c r="F9" s="196" t="s">
        <v>86</v>
      </c>
      <c r="G9" s="197"/>
      <c r="H9" s="41">
        <v>0</v>
      </c>
    </row>
    <row r="10" spans="2:8" ht="15.75" customHeight="1" x14ac:dyDescent="0.2">
      <c r="B10" s="2" t="s">
        <v>45</v>
      </c>
      <c r="C10" s="1"/>
      <c r="F10" s="198" t="s">
        <v>87</v>
      </c>
      <c r="G10" s="199"/>
      <c r="H10" s="42">
        <v>0</v>
      </c>
    </row>
    <row r="11" spans="2:8" ht="15.75" customHeight="1" x14ac:dyDescent="0.2">
      <c r="B11" s="2" t="s">
        <v>46</v>
      </c>
      <c r="C11" s="43"/>
      <c r="F11" s="34"/>
      <c r="G11" s="39"/>
    </row>
    <row r="12" spans="2:8" ht="15.75" customHeight="1" x14ac:dyDescent="0.2">
      <c r="B12" s="2" t="s">
        <v>47</v>
      </c>
      <c r="C12" s="1"/>
      <c r="F12" s="196" t="s">
        <v>88</v>
      </c>
      <c r="G12" s="197"/>
      <c r="H12" s="41">
        <v>0</v>
      </c>
    </row>
    <row r="13" spans="2:8" ht="15.75" customHeight="1" x14ac:dyDescent="0.2">
      <c r="B13" s="2" t="s">
        <v>49</v>
      </c>
      <c r="C13" s="1"/>
      <c r="F13" s="33" t="s">
        <v>89</v>
      </c>
      <c r="G13" s="40"/>
      <c r="H13" s="42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36" t="s">
        <v>70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99</v>
      </c>
      <c r="C20" s="10" t="s">
        <v>100</v>
      </c>
      <c r="D20" s="10" t="s">
        <v>101</v>
      </c>
      <c r="E20" s="10" t="s">
        <v>102</v>
      </c>
      <c r="F20" s="10" t="s">
        <v>103</v>
      </c>
      <c r="G20" s="4" t="s">
        <v>90</v>
      </c>
      <c r="H20" s="4" t="s">
        <v>104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Personal Business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50</v>
      </c>
      <c r="G13" s="14" t="str">
        <f>oknTax1Name</f>
        <v>VAT</v>
      </c>
      <c r="H13" s="14" t="str">
        <f>oknTax2Name</f>
        <v>Tax 2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E1" s="12"/>
      <c r="F1" s="12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Personal Business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7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65</v>
      </c>
      <c r="C13" s="10" t="s">
        <v>29</v>
      </c>
      <c r="D13" s="9" t="s">
        <v>35</v>
      </c>
      <c r="E13" s="14" t="s">
        <v>69</v>
      </c>
      <c r="F13" s="14" t="s">
        <v>66</v>
      </c>
      <c r="G13" s="14" t="s">
        <v>67</v>
      </c>
      <c r="H13" s="14" t="s">
        <v>92</v>
      </c>
      <c r="I13" s="9" t="s">
        <v>53</v>
      </c>
      <c r="J13" s="9" t="s">
        <v>68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6" customWidth="1"/>
    <col min="2" max="2" width="76" style="56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55"/>
      <c r="B1" s="46" t="s">
        <v>136</v>
      </c>
      <c r="C1" s="47"/>
    </row>
    <row r="2" spans="1:3" ht="16.5" x14ac:dyDescent="0.3">
      <c r="A2" s="55"/>
      <c r="B2" s="49"/>
      <c r="C2" s="47"/>
    </row>
    <row r="3" spans="1:3" ht="16.5" x14ac:dyDescent="0.3">
      <c r="A3" s="55"/>
      <c r="B3" s="50" t="s">
        <v>106</v>
      </c>
      <c r="C3" s="47"/>
    </row>
    <row r="4" spans="1:3" x14ac:dyDescent="0.3">
      <c r="A4" s="55"/>
      <c r="B4" s="45" t="s">
        <v>107</v>
      </c>
      <c r="C4" s="47"/>
    </row>
    <row r="5" spans="1:3" ht="16.5" x14ac:dyDescent="0.3">
      <c r="A5" s="55"/>
      <c r="B5" s="51"/>
      <c r="C5" s="47"/>
    </row>
    <row r="6" spans="1:3" ht="16.5" x14ac:dyDescent="0.3">
      <c r="A6" s="55"/>
      <c r="B6" s="52" t="s">
        <v>108</v>
      </c>
      <c r="C6" s="47"/>
    </row>
    <row r="7" spans="1:3" ht="16.5" x14ac:dyDescent="0.3">
      <c r="A7" s="55"/>
      <c r="B7" s="51"/>
      <c r="C7" s="47"/>
    </row>
    <row r="8" spans="1:3" ht="46.5" x14ac:dyDescent="0.3">
      <c r="A8" s="55"/>
      <c r="B8" s="51" t="s">
        <v>109</v>
      </c>
      <c r="C8" s="47"/>
    </row>
    <row r="9" spans="1:3" ht="16.5" x14ac:dyDescent="0.3">
      <c r="A9" s="55"/>
      <c r="B9" s="51"/>
      <c r="C9" s="47"/>
    </row>
    <row r="10" spans="1:3" ht="31.5" x14ac:dyDescent="0.3">
      <c r="A10" s="55"/>
      <c r="B10" s="51" t="s">
        <v>110</v>
      </c>
      <c r="C10" s="47"/>
    </row>
    <row r="11" spans="1:3" ht="16.5" x14ac:dyDescent="0.3">
      <c r="A11" s="55"/>
      <c r="B11" s="51"/>
      <c r="C11" s="47"/>
    </row>
    <row r="12" spans="1:3" ht="31.5" x14ac:dyDescent="0.3">
      <c r="A12" s="55"/>
      <c r="B12" s="51" t="s">
        <v>111</v>
      </c>
      <c r="C12" s="47"/>
    </row>
    <row r="13" spans="1:3" ht="16.5" x14ac:dyDescent="0.3">
      <c r="A13" s="55"/>
      <c r="B13" s="51"/>
      <c r="C13" s="47"/>
    </row>
    <row r="14" spans="1:3" x14ac:dyDescent="0.3">
      <c r="A14" s="55"/>
      <c r="B14" s="53" t="s">
        <v>112</v>
      </c>
      <c r="C14" s="47"/>
    </row>
    <row r="15" spans="1:3" ht="15.75" x14ac:dyDescent="0.3">
      <c r="A15" s="55"/>
      <c r="B15" s="136" t="s">
        <v>113</v>
      </c>
      <c r="C15" s="47"/>
    </row>
    <row r="16" spans="1:3" ht="16.5" x14ac:dyDescent="0.3">
      <c r="A16" s="55"/>
      <c r="B16" s="54"/>
      <c r="C16" s="47"/>
    </row>
    <row r="17" spans="1:3" ht="32.25" x14ac:dyDescent="0.3">
      <c r="A17" s="55"/>
      <c r="B17" s="51" t="s">
        <v>114</v>
      </c>
      <c r="C17" s="47"/>
    </row>
    <row r="18" spans="1:3" x14ac:dyDescent="0.3">
      <c r="A18" s="55"/>
      <c r="B18" s="55"/>
      <c r="C18" s="47"/>
    </row>
    <row r="19" spans="1:3" x14ac:dyDescent="0.3">
      <c r="A19" s="55"/>
      <c r="B19" s="55"/>
      <c r="C19" s="47"/>
    </row>
    <row r="20" spans="1:3" x14ac:dyDescent="0.3">
      <c r="A20" s="55"/>
      <c r="B20" s="55"/>
      <c r="C20" s="47"/>
    </row>
    <row r="21" spans="1:3" x14ac:dyDescent="0.3">
      <c r="A21" s="55"/>
      <c r="B21" s="55"/>
      <c r="C21" s="47"/>
    </row>
    <row r="22" spans="1:3" x14ac:dyDescent="0.3">
      <c r="A22" s="55"/>
      <c r="B22" s="55"/>
      <c r="C22" s="47"/>
    </row>
    <row r="23" spans="1:3" x14ac:dyDescent="0.3">
      <c r="A23" s="55"/>
      <c r="B23" s="55"/>
      <c r="C23" s="47"/>
    </row>
    <row r="24" spans="1:3" x14ac:dyDescent="0.3">
      <c r="A24" s="55"/>
      <c r="B24" s="55"/>
      <c r="C24" s="47"/>
    </row>
    <row r="25" spans="1:3" x14ac:dyDescent="0.3">
      <c r="A25" s="55"/>
      <c r="B25" s="55"/>
      <c r="C25" s="47"/>
    </row>
    <row r="26" spans="1:3" x14ac:dyDescent="0.3">
      <c r="A26" s="55"/>
      <c r="B26" s="55"/>
      <c r="C26" s="47"/>
    </row>
    <row r="27" spans="1:3" x14ac:dyDescent="0.3">
      <c r="A27" s="55"/>
      <c r="B27" s="55"/>
      <c r="C27" s="47"/>
    </row>
    <row r="28" spans="1:3" x14ac:dyDescent="0.3">
      <c r="A28" s="55"/>
      <c r="B28" s="55"/>
      <c r="C28" s="47"/>
    </row>
    <row r="29" spans="1:3" x14ac:dyDescent="0.3">
      <c r="A29" s="55"/>
      <c r="B29" s="5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personal-uk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92D2-169F-463B-A21E-D76C0F842CB4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13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60</v>
      </c>
    </row>
    <row r="6" spans="1:5" x14ac:dyDescent="0.2">
      <c r="A6" s="1" t="s">
        <v>5</v>
      </c>
      <c r="B6" s="2" t="s">
        <v>131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91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139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316</vt:i4>
      </vt:variant>
    </vt:vector>
  </HeadingPairs>
  <TitlesOfParts>
    <vt:vector size="32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Personal Invoice Template for UK</dc:title>
  <dc:subject>"Personal Invoice Template for UK" summary: This free personal invoice template for UK is an Excel spreadsheet template that features a UK ceremonial soldier on the bottom of the sheet. It also shows the UK Sterling currency symbol on total fields.</dc:subject>
  <dc:creator>https://www.invoicingtemplate.com/</dc:creator>
  <cp:keywords/>
  <dc:description>https://www.invoicingtemplate.com/personal-uk.html</dc:description>
  <cp:lastModifiedBy>liangjun yu</cp:lastModifiedBy>
  <cp:lastPrinted>2018-02-15T08:24:21Z</cp:lastPrinted>
  <dcterms:created xsi:type="dcterms:W3CDTF">2000-07-27T22:24:14Z</dcterms:created>
  <dcterms:modified xsi:type="dcterms:W3CDTF">2024-03-08T11:28:27Z</dcterms:modified>
  <cp:category>Personal Invoice Template for UK, Personal Invoice Form in Excel for UK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123, Salt Lake City, Utah</vt:lpwstr>
  </property>
</Properties>
</file>