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6034\"/>
    </mc:Choice>
  </mc:AlternateContent>
  <xr:revisionPtr revIDLastSave="0" documentId="13_ncr:1_{102BAC4E-3D5F-4EB5-9550-5F7DDA928DC8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23" r:id="rId2"/>
  </sheets>
  <definedNames>
    <definedName name="InvoicingTemplateLinkTarget" hidden="1">#REF!</definedName>
    <definedName name="oknBalanceDue">Invoice!$O$45</definedName>
    <definedName name="oknCompanyAddress">Invoice!$F$4</definedName>
    <definedName name="oknCompanyCityStateZip">Invoice!$F$5</definedName>
    <definedName name="oknCompanyContact">Invoice!$F$6</definedName>
    <definedName name="oknCompanyName">Invoice!$F$3</definedName>
    <definedName name="oknCost_1">Invoice!$D$19</definedName>
    <definedName name="oknCost_10">Invoice!$D$28</definedName>
    <definedName name="oknCost_11">Invoice!$D$29</definedName>
    <definedName name="oknCost_12">Invoice!$D$30</definedName>
    <definedName name="oknCost_13">Invoice!$D$31</definedName>
    <definedName name="oknCost_14">Invoice!$D$32</definedName>
    <definedName name="oknCost_15">Invoice!$D$33</definedName>
    <definedName name="oknCost_16">Invoice!$D$34</definedName>
    <definedName name="oknCost_17">Invoice!$D$35</definedName>
    <definedName name="oknCost_18">Invoice!$D$36</definedName>
    <definedName name="oknCost_19">Invoice!$D$37</definedName>
    <definedName name="oknCost_2">Invoice!$D$20</definedName>
    <definedName name="oknCost_20">Invoice!$D$38</definedName>
    <definedName name="oknCost_3">Invoice!$D$21</definedName>
    <definedName name="oknCost_4">Invoice!$D$22</definedName>
    <definedName name="oknCost_5">Invoice!$D$23</definedName>
    <definedName name="oknCost_6">Invoice!$D$24</definedName>
    <definedName name="oknCost_7">Invoice!$D$25</definedName>
    <definedName name="oknCost_8">Invoice!$D$26</definedName>
    <definedName name="oknCost_9">Invoice!$D$27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DueDate">Invoice!$N$16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Invoice!$N$5</definedName>
    <definedName name="oknInvoiceID">Invoice!$N$6</definedName>
    <definedName name="oknItemDiscount_1">Invoice!$N$19</definedName>
    <definedName name="oknItemDiscount_10">Invoice!$N$28</definedName>
    <definedName name="oknItemDiscount_11">Invoice!$N$29</definedName>
    <definedName name="oknItemDiscount_12">Invoice!$N$30</definedName>
    <definedName name="oknItemDiscount_13">Invoice!$N$31</definedName>
    <definedName name="oknItemDiscount_14">Invoice!$N$32</definedName>
    <definedName name="oknItemDiscount_15">Invoice!$N$33</definedName>
    <definedName name="oknItemDiscount_16">Invoice!$N$34</definedName>
    <definedName name="oknItemDiscount_17">Invoice!$N$35</definedName>
    <definedName name="oknItemDiscount_18">Invoice!$N$36</definedName>
    <definedName name="oknItemDiscount_19">Invoice!$N$37</definedName>
    <definedName name="oknItemDiscount_2">Invoice!$N$20</definedName>
    <definedName name="oknItemDiscount_20">Invoice!$N$38</definedName>
    <definedName name="oknItemDiscount_3">Invoice!$N$21</definedName>
    <definedName name="oknItemDiscount_4">Invoice!$N$22</definedName>
    <definedName name="oknItemDiscount_5">Invoice!$N$23</definedName>
    <definedName name="oknItemDiscount_6">Invoice!$N$24</definedName>
    <definedName name="oknItemDiscount_7">Invoice!$N$25</definedName>
    <definedName name="oknItemDiscount_8">Invoice!$N$26</definedName>
    <definedName name="oknItemDiscount_9">Invoice!$N$27</definedName>
    <definedName name="oknLineTotal_1">Invoice!$O$19</definedName>
    <definedName name="oknLineTotal_10">Invoice!$O$28</definedName>
    <definedName name="oknLineTotal_11">Invoice!$O$29</definedName>
    <definedName name="oknLineTotal_12">Invoice!$O$30</definedName>
    <definedName name="oknLineTotal_13">Invoice!$O$31</definedName>
    <definedName name="oknLineTotal_14">Invoice!$O$32</definedName>
    <definedName name="oknLineTotal_15">Invoice!$O$33</definedName>
    <definedName name="oknLineTotal_16">Invoice!$O$34</definedName>
    <definedName name="oknLineTotal_17">Invoice!$O$35</definedName>
    <definedName name="oknLineTotal_18">Invoice!$O$36</definedName>
    <definedName name="oknLineTotal_19">Invoice!$O$37</definedName>
    <definedName name="oknLineTotal_2">Invoice!$O$20</definedName>
    <definedName name="oknLineTotal_20">Invoice!$O$38</definedName>
    <definedName name="oknLineTotal_3">Invoice!$O$21</definedName>
    <definedName name="oknLineTotal_4">Invoice!$O$22</definedName>
    <definedName name="oknLineTotal_5">Invoice!$O$23</definedName>
    <definedName name="oknLineTotal_6">Invoice!$O$24</definedName>
    <definedName name="oknLineTotal_7">Invoice!$O$25</definedName>
    <definedName name="oknLineTotal_8">Invoice!$O$26</definedName>
    <definedName name="oknLineTotal_9">Invoice!$O$27</definedName>
    <definedName name="oknLineTotalTaxable">Invoice!$D$39</definedName>
    <definedName name="oknNotes">Invoice!$F$43</definedName>
    <definedName name="oknOrderID">Invoice!$F$16</definedName>
    <definedName name="oknPaymentAmount">Invoice!$H$47</definedName>
    <definedName name="oknPaymentCheckNumber">Invoice!$K$47</definedName>
    <definedName name="oknPaymentCreatedDate">Invoice!$F$47</definedName>
    <definedName name="oknPaymentDetail">Invoice!$F$48:$O$50</definedName>
    <definedName name="oknPaymentNotes">Invoice!$O$47</definedName>
    <definedName name="oknPaymentPaymentTerm">Invoice!$J$47</definedName>
    <definedName name="oknPayments">Invoice!$O$44</definedName>
    <definedName name="oknPaymentTerm">Invoice!$J$16</definedName>
    <definedName name="oknPaymentTotalApplied">Invoice!$I$47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Invoice!$M$19</definedName>
    <definedName name="oknPrice_10">Invoice!$M$28</definedName>
    <definedName name="oknPrice_11">Invoice!$M$29</definedName>
    <definedName name="oknPrice_12">Invoice!$M$30</definedName>
    <definedName name="oknPrice_13">Invoice!$M$31</definedName>
    <definedName name="oknPrice_14">Invoice!$M$32</definedName>
    <definedName name="oknPrice_15">Invoice!$M$33</definedName>
    <definedName name="oknPrice_16">Invoice!$M$34</definedName>
    <definedName name="oknPrice_17">Invoice!$M$35</definedName>
    <definedName name="oknPrice_18">Invoice!$M$36</definedName>
    <definedName name="oknPrice_19">Invoice!$M$37</definedName>
    <definedName name="oknPrice_2">Invoice!$M$20</definedName>
    <definedName name="oknPrice_20">Invoice!$M$38</definedName>
    <definedName name="oknPrice_3">Invoice!$M$21</definedName>
    <definedName name="oknPrice_4">Invoice!$M$22</definedName>
    <definedName name="oknPrice_5">Invoice!$M$23</definedName>
    <definedName name="oknPrice_6">Invoice!$M$24</definedName>
    <definedName name="oknPrice_7">Invoice!$M$25</definedName>
    <definedName name="oknPrice_8">Invoice!$M$26</definedName>
    <definedName name="oknPrice_9">Invoice!$M$27</definedName>
    <definedName name="oknPrInvoiceID">#REF!</definedName>
    <definedName name="oknPrNotes">#REF!</definedName>
    <definedName name="oknProductID_1">Invoice!$F$19</definedName>
    <definedName name="oknProductID_10">Invoice!$F$28</definedName>
    <definedName name="oknProductID_11">Invoice!$F$29</definedName>
    <definedName name="oknProductID_12">Invoice!$F$30</definedName>
    <definedName name="oknProductID_13">Invoice!$F$31</definedName>
    <definedName name="oknProductID_14">Invoice!$F$32</definedName>
    <definedName name="oknProductID_15">Invoice!$F$33</definedName>
    <definedName name="oknProductID_16">Invoice!$F$34</definedName>
    <definedName name="oknProductID_17">Invoice!$F$35</definedName>
    <definedName name="oknProductID_18">Invoice!$F$36</definedName>
    <definedName name="oknProductID_19">Invoice!$F$37</definedName>
    <definedName name="oknProductID_2">Invoice!$F$20</definedName>
    <definedName name="oknProductID_20">Invoice!$F$38</definedName>
    <definedName name="oknProductID_3">Invoice!$F$21</definedName>
    <definedName name="oknProductID_4">Invoice!$F$22</definedName>
    <definedName name="oknProductID_5">Invoice!$F$23</definedName>
    <definedName name="oknProductID_6">Invoice!$F$24</definedName>
    <definedName name="oknProductID_7">Invoice!$F$25</definedName>
    <definedName name="oknProductID_8">Invoice!$F$26</definedName>
    <definedName name="oknProductID_9">Invoice!$F$27</definedName>
    <definedName name="oknProductName_1">Invoice!$H$19</definedName>
    <definedName name="oknProductName_10">Invoice!$H$28</definedName>
    <definedName name="oknProductName_11">Invoice!$H$29</definedName>
    <definedName name="oknProductName_12">Invoice!$H$30</definedName>
    <definedName name="oknProductName_13">Invoice!$H$31</definedName>
    <definedName name="oknProductName_14">Invoice!$H$32</definedName>
    <definedName name="oknProductName_15">Invoice!$H$33</definedName>
    <definedName name="oknProductName_16">Invoice!$H$34</definedName>
    <definedName name="oknProductName_17">Invoice!$H$35</definedName>
    <definedName name="oknProductName_18">Invoice!$H$36</definedName>
    <definedName name="oknProductName_19">Invoice!$H$37</definedName>
    <definedName name="oknProductName_2">Invoice!$H$20</definedName>
    <definedName name="oknProductName_20">Invoice!$H$38</definedName>
    <definedName name="oknProductName_3">Invoice!$H$21</definedName>
    <definedName name="oknProductName_4">Invoice!$H$22</definedName>
    <definedName name="oknProductName_5">Invoice!$H$23</definedName>
    <definedName name="oknProductName_6">Invoice!$H$24</definedName>
    <definedName name="oknProductName_7">Invoice!$H$25</definedName>
    <definedName name="oknProductName_8">Invoice!$H$26</definedName>
    <definedName name="oknProductName_9">Invoice!$H$27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Invoice!$K$19</definedName>
    <definedName name="oknQuantity_10">Invoice!$K$28</definedName>
    <definedName name="oknQuantity_11">Invoice!$K$29</definedName>
    <definedName name="oknQuantity_12">Invoice!$K$30</definedName>
    <definedName name="oknQuantity_13">Invoice!$K$31</definedName>
    <definedName name="oknQuantity_14">Invoice!$K$32</definedName>
    <definedName name="oknQuantity_15">Invoice!$K$33</definedName>
    <definedName name="oknQuantity_16">Invoice!$K$34</definedName>
    <definedName name="oknQuantity_17">Invoice!$K$35</definedName>
    <definedName name="oknQuantity_18">Invoice!$K$36</definedName>
    <definedName name="oknQuantity_19">Invoice!$K$37</definedName>
    <definedName name="oknQuantity_2">Invoice!$K$20</definedName>
    <definedName name="oknQuantity_20">Invoice!$K$38</definedName>
    <definedName name="oknQuantity_3">Invoice!$K$21</definedName>
    <definedName name="oknQuantity_4">Invoice!$K$22</definedName>
    <definedName name="oknQuantity_5">Invoice!$K$23</definedName>
    <definedName name="oknQuantity_6">Invoice!$K$24</definedName>
    <definedName name="oknQuantity_7">Invoice!$K$25</definedName>
    <definedName name="oknQuantity_8">Invoice!$K$26</definedName>
    <definedName name="oknQuantity_9">Invoice!$K$27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Invoice!$H$16</definedName>
    <definedName name="oknSavingInvoiceClearWorksheet" hidden="1">#REF!</definedName>
    <definedName name="oknSavingInvoicePromptForPayment" hidden="1">#REF!</definedName>
    <definedName name="oknShipAddress">Invoice!$L$10</definedName>
    <definedName name="oknShipCityStateZip">Invoice!$L$11</definedName>
    <definedName name="oknShipContact">Invoice!$AB$24</definedName>
    <definedName name="oknShipCountry">Invoice!$L$13</definedName>
    <definedName name="oknShipDate">Invoice!$V$9</definedName>
    <definedName name="oknShipName">Invoice!$L$9</definedName>
    <definedName name="oknShippingCost">Invoice!$O$42</definedName>
    <definedName name="oknShipVia">Invoice!$V$11</definedName>
    <definedName name="oknShipZipPostcode">Invoice!$L$12</definedName>
    <definedName name="oknStatus">Invoice!$A$6</definedName>
    <definedName name="oknSubTotal">Invoice!$O$39</definedName>
    <definedName name="oknTax1">Invoice!$O$40</definedName>
    <definedName name="oknTax1Name">Invoice!$M$40</definedName>
    <definedName name="oknTax1Rate">Invoice!$N$40</definedName>
    <definedName name="oknTax1RateDefault">Invoice!$C$7</definedName>
    <definedName name="oknTax2">Invoice!$O$41</definedName>
    <definedName name="oknTax2IsAppliedToTax1">Invoice!$C$5</definedName>
    <definedName name="oknTax2Name">Invoice!$M$41</definedName>
    <definedName name="oknTax2Rate">Invoice!$N$41</definedName>
    <definedName name="oknTax2RateDefault">Invoice!$C$15</definedName>
    <definedName name="oknTaxable_1">Invoice!$C$19</definedName>
    <definedName name="oknTaxable_10">Invoice!$C$28</definedName>
    <definedName name="oknTaxable_11">Invoice!$C$29</definedName>
    <definedName name="oknTaxable_12">Invoice!$C$30</definedName>
    <definedName name="oknTaxable_13">Invoice!$C$31</definedName>
    <definedName name="oknTaxable_14">Invoice!$C$32</definedName>
    <definedName name="oknTaxable_15">Invoice!$C$33</definedName>
    <definedName name="oknTaxable_16">Invoice!$C$34</definedName>
    <definedName name="oknTaxable_17">Invoice!$C$35</definedName>
    <definedName name="oknTaxable_18">Invoice!$C$36</definedName>
    <definedName name="oknTaxable_19">Invoice!$C$37</definedName>
    <definedName name="oknTaxable_2">Invoice!$C$20</definedName>
    <definedName name="oknTaxable_20">Invoice!$C$38</definedName>
    <definedName name="oknTaxable_3">Invoice!$C$21</definedName>
    <definedName name="oknTaxable_4">Invoice!$C$22</definedName>
    <definedName name="oknTaxable_5">Invoice!$C$23</definedName>
    <definedName name="oknTaxable_6">Invoice!$C$24</definedName>
    <definedName name="oknTaxable_7">Invoice!$C$25</definedName>
    <definedName name="oknTaxable_8">Invoice!$C$26</definedName>
    <definedName name="oknTaxable_9">Invoice!$C$27</definedName>
    <definedName name="oknTaxTotalIncludingShippingCost">Invoice!$C$6</definedName>
    <definedName name="oknTaxType">Invoice!$C$4</definedName>
    <definedName name="oknTotal">Invoice!$O$43</definedName>
    <definedName name="oknWhoAddress">Invoice!$H$10</definedName>
    <definedName name="oknWhoCityStateZip">Invoice!$H$11</definedName>
    <definedName name="oknWhoCountry">Invoice!$H$13</definedName>
    <definedName name="oknWhoID">Invoice!$H$8</definedName>
    <definedName name="oknWhoName">Invoice!$H$9</definedName>
    <definedName name="oknWhoPhone">Invoice!$W$24</definedName>
    <definedName name="oknWhoZipPostcode">Invoice!$H$12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Invoice!$F$3:$O$52</definedName>
    <definedName name="_xlnm.Print_Titles" localSheetId="0">Invoice!$3:$18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38" i="1" l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39" i="1" s="1"/>
  <c r="O22" i="1"/>
  <c r="O21" i="1"/>
  <c r="O20" i="1"/>
  <c r="O19" i="1"/>
  <c r="D39" i="1" a="1"/>
  <c r="D39" i="1" s="1"/>
  <c r="O41" i="1" s="1"/>
  <c r="O40" i="1" l="1"/>
  <c r="O43" i="1" s="1"/>
  <c r="O45" i="1" s="1"/>
</calcChain>
</file>

<file path=xl/sharedStrings.xml><?xml version="1.0" encoding="utf-8"?>
<sst xmlns="http://schemas.openxmlformats.org/spreadsheetml/2006/main" count="83" uniqueCount="60">
  <si>
    <t>DATE:</t>
  </si>
  <si>
    <t>SHIPPING &amp; HANDLING</t>
  </si>
  <si>
    <t>TOTAL</t>
  </si>
  <si>
    <t>Quantity</t>
  </si>
  <si>
    <t>SUBTOTAL</t>
  </si>
  <si>
    <t>PAID</t>
  </si>
  <si>
    <t>TOTAL DUE</t>
  </si>
  <si>
    <t>Current Database</t>
  </si>
  <si>
    <t>Invoice Status</t>
  </si>
  <si>
    <t>Taxable</t>
  </si>
  <si>
    <t>Due Date</t>
  </si>
  <si>
    <t>P.O. #</t>
  </si>
  <si>
    <t>Description</t>
  </si>
  <si>
    <t>Line Total</t>
  </si>
  <si>
    <t>INVOICE #:</t>
  </si>
  <si>
    <t/>
  </si>
  <si>
    <t>Sales Rep. Name</t>
  </si>
  <si>
    <t>Terms</t>
  </si>
  <si>
    <t>Unit Price</t>
  </si>
  <si>
    <t>cost</t>
  </si>
  <si>
    <t>TaxSystem</t>
  </si>
  <si>
    <t xml:space="preserve">THANK YOU FOR YOUR BUSINESS! </t>
  </si>
  <si>
    <t>Street Address</t>
  </si>
  <si>
    <t>City, ST  ZIP Code</t>
  </si>
  <si>
    <t>Phone Number,Web Address, etc.</t>
  </si>
  <si>
    <t>DATE</t>
    <phoneticPr fontId="6" type="noConversion"/>
  </si>
  <si>
    <t>NOTES</t>
    <phoneticPr fontId="6" type="noConversion"/>
  </si>
  <si>
    <t>CHECK/MONEY ORDER#</t>
    <phoneticPr fontId="6" type="noConversion"/>
  </si>
  <si>
    <t>TYPE</t>
    <phoneticPr fontId="6" type="noConversion"/>
  </si>
  <si>
    <t>PAYMENT DETAIL</t>
    <phoneticPr fontId="5" type="noConversion"/>
  </si>
  <si>
    <t>NOTES:</t>
  </si>
  <si>
    <t>APPLIED</t>
  </si>
  <si>
    <t>#</t>
    <phoneticPr fontId="5" type="noConversion"/>
  </si>
  <si>
    <t>Discount</t>
    <phoneticPr fontId="5" type="noConversion"/>
  </si>
  <si>
    <t>Pending</t>
    <phoneticPr fontId="5" type="noConversion"/>
  </si>
  <si>
    <t>SHIP TO:</t>
    <phoneticPr fontId="5" type="noConversion"/>
  </si>
  <si>
    <t>BILL TO:</t>
    <phoneticPr fontId="5" type="noConversion"/>
  </si>
  <si>
    <t>SALES INVOICE</t>
  </si>
  <si>
    <t>Sales Template with Discount Percentage Column - 303, Woodbridge[32], New Jersey, 101389, 99585, 7000181151779886530?+1.81%, 23.3 sq mi, 60.3 km2, 4,351/sq mi, 1,680/km2, 40°33′39″N 74°17′34″W? / ?40.5607°N 74.2927°W? / 40.5607; -74.2927? (Woodbridge)</t>
  </si>
  <si>
    <t>Sales Invoice Template with Discount Percentage Columnc6011 - 303, Woodbridge[32], New Jersey, 101389, 99585, 7000181151779886530?+1.81%, 23.3 sq mi, 60.3 km2, 4,351/sq mi, 1,680/km2, 40°33′39″N 74°17′34″W? / ?40.5607°N 74.2927°W? / 40.5607; -74.2927? (Woodbridge)</t>
  </si>
  <si>
    <t>Tax 2</t>
  </si>
  <si>
    <t>testline1</t>
  </si>
  <si>
    <t>testline2</t>
  </si>
  <si>
    <t>To create an invoice (tutorial Movie)</t>
  </si>
  <si>
    <t>Fill products / items, or click the "on-sheet picker" button to pick from existing items.</t>
  </si>
  <si>
    <t>Extract, Email or print the invoice by clicking the corresponding button on the task pane.</t>
  </si>
  <si>
    <t>Sales Template with Discount Percentage Column - 58, Corpus Christi, Texas</t>
  </si>
  <si>
    <t>Sales Invoice Template with Discount Percentage Columnc6011 - 58, Corpus Christi, Texas</t>
  </si>
  <si>
    <r>
      <t xml:space="preserve">Click </t>
    </r>
    <r>
      <rPr>
        <b/>
        <sz val="10"/>
        <rFont val="Bell MT"/>
        <family val="1"/>
      </rPr>
      <t>Clear &amp; New.</t>
    </r>
  </si>
  <si>
    <r>
      <t xml:space="preserve">Fill client information into the </t>
    </r>
    <r>
      <rPr>
        <b/>
        <sz val="10"/>
        <rFont val="Bell MT"/>
        <family val="1"/>
      </rPr>
      <t>BILL To</t>
    </r>
    <r>
      <rPr>
        <sz val="10"/>
        <rFont val="Bell MT"/>
        <family val="1"/>
      </rPr>
      <t xml:space="preserve"> section. Or click the "on-sheet picker" button to pick from existing customers.</t>
    </r>
  </si>
  <si>
    <r>
      <t xml:space="preserve">Click </t>
    </r>
    <r>
      <rPr>
        <b/>
        <sz val="9"/>
        <rFont val="Bell MT"/>
        <family val="1"/>
      </rPr>
      <t>Save Invoice</t>
    </r>
    <r>
      <rPr>
        <sz val="9"/>
        <rFont val="Bell MT"/>
        <family val="1"/>
      </rPr>
      <t xml:space="preserve"> to create a new invoice.</t>
    </r>
  </si>
  <si>
    <r>
      <t xml:space="preserve">Click the </t>
    </r>
    <r>
      <rPr>
        <b/>
        <sz val="9"/>
        <rFont val="Bell MT"/>
        <family val="1"/>
      </rPr>
      <t>Help</t>
    </r>
    <r>
      <rPr>
        <sz val="9"/>
        <rFont val="Bell MT"/>
        <family val="1"/>
      </rPr>
      <t xml:space="preserve"> button on the </t>
    </r>
    <r>
      <rPr>
        <b/>
        <sz val="9"/>
        <rFont val="Bell MT"/>
        <family val="1"/>
      </rPr>
      <t>Invoice</t>
    </r>
    <r>
      <rPr>
        <sz val="9"/>
        <rFont val="Bell MT"/>
        <family val="1"/>
      </rPr>
      <t xml:space="preserve"> ribbon tab to open detailed documents</t>
    </r>
  </si>
  <si>
    <t>Personal Business Name</t>
  </si>
  <si>
    <t>c6034</t>
  </si>
  <si>
    <t>VAT</t>
  </si>
  <si>
    <t>Item#</t>
  </si>
  <si>
    <t xml:space="preserve">This personal invoice template for UK is a </t>
  </si>
  <si>
    <t>direct successor of c6011</t>
  </si>
  <si>
    <t>Personal Invoice Form in Excel for UK - 123, Salt Lake City, Utah</t>
  </si>
  <si>
    <t>Personal Invoice Template for UKc6034 - 123, Salt Lake City, Utah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</si>
</sst>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  <numFmt numFmtId="171" formatCode="[$-409]d\-mmm\-yy;@"/>
    <numFmt numFmtId="172" formatCode="[$-409]d/mmm/yy;@"/>
    <numFmt numFmtId="173" formatCode="0.000%"/>
    <numFmt numFmtId="174" formatCode="_-[$£-809]* #,##0.00_-;\-[$£-809]* #,##0.00_-;_-[$£-809]* &quot;-&quot;??_-;_-@_-"/>
  </numFmts>
  <fonts count="24" x14ac:knownFonts="1">
    <font>
      <sz val="10"/>
      <name val="Arial"/>
      <family val="2"/>
    </font>
    <font>
      <sz val="11"/>
      <color theme="1"/>
      <name val="Tw Cen MT"/>
      <family val="2"/>
      <scheme val="minor"/>
    </font>
    <font>
      <sz val="11"/>
      <color theme="1"/>
      <name val="Tw Cen MT"/>
      <family val="2"/>
      <scheme val="minor"/>
    </font>
    <font>
      <sz val="11"/>
      <color theme="1"/>
      <name val="Tw Cen MT"/>
      <family val="2"/>
      <scheme val="minor"/>
    </font>
    <font>
      <sz val="11"/>
      <color theme="1"/>
      <name val="Tw Cen MT"/>
      <family val="2"/>
      <scheme val="minor"/>
    </font>
    <font>
      <b/>
      <sz val="10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1"/>
      <color theme="1"/>
      <name val="Tw Cen MT"/>
      <family val="2"/>
      <scheme val="minor"/>
    </font>
    <font>
      <sz val="10"/>
      <name val="Bell MT"/>
      <family val="1"/>
    </font>
    <font>
      <u/>
      <sz val="10"/>
      <color indexed="12"/>
      <name val="Bell MT"/>
      <family val="1"/>
    </font>
    <font>
      <b/>
      <sz val="10"/>
      <name val="Bell MT"/>
      <family val="1"/>
    </font>
    <font>
      <sz val="10"/>
      <color indexed="42"/>
      <name val="Bell MT"/>
      <family val="1"/>
    </font>
    <font>
      <sz val="10"/>
      <color theme="0"/>
      <name val="Bell MT"/>
      <family val="1"/>
    </font>
    <font>
      <sz val="9"/>
      <color theme="0"/>
      <name val="Bell MT"/>
      <family val="1"/>
    </font>
    <font>
      <sz val="9"/>
      <name val="Bell MT"/>
      <family val="1"/>
    </font>
    <font>
      <b/>
      <sz val="9"/>
      <name val="Bell MT"/>
      <family val="1"/>
    </font>
    <font>
      <u/>
      <sz val="8"/>
      <color indexed="12"/>
      <name val="Bell MT"/>
      <family val="1"/>
    </font>
    <font>
      <sz val="8"/>
      <name val="Bell MT"/>
      <family val="1"/>
    </font>
    <font>
      <i/>
      <sz val="10"/>
      <name val="Bell MT"/>
      <family val="1"/>
    </font>
    <font>
      <sz val="22"/>
      <color theme="6" tint="-0.499984740745262"/>
      <name val="Bernard MT Condensed"/>
      <family val="1"/>
    </font>
    <font>
      <b/>
      <sz val="16"/>
      <color theme="6" tint="-0.499984740745262"/>
      <name val="Bernard MT Condensed"/>
      <family val="1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thin">
        <color theme="6" tint="0.79998168889431442"/>
      </top>
      <bottom style="thin">
        <color theme="6" tint="0.79998168889431442"/>
      </bottom>
      <diagonal/>
    </border>
    <border>
      <left style="thin">
        <color indexed="64"/>
      </left>
      <right/>
      <top/>
      <bottom style="thin">
        <color theme="6" tint="0.39994506668294322"/>
      </bottom>
      <diagonal/>
    </border>
    <border>
      <left/>
      <right/>
      <top/>
      <bottom style="thin">
        <color theme="6" tint="0.39994506668294322"/>
      </bottom>
      <diagonal/>
    </border>
    <border>
      <left style="thin">
        <color indexed="64"/>
      </left>
      <right/>
      <top style="thin">
        <color theme="6" tint="0.39994506668294322"/>
      </top>
      <bottom style="thin">
        <color theme="6" tint="0.39994506668294322"/>
      </bottom>
      <diagonal/>
    </border>
    <border>
      <left/>
      <right/>
      <top style="thin">
        <color theme="6" tint="0.39994506668294322"/>
      </top>
      <bottom style="thin">
        <color theme="6" tint="0.39994506668294322"/>
      </bottom>
      <diagonal/>
    </border>
  </borders>
  <cellStyleXfs count="9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1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39">
    <xf numFmtId="0" fontId="0" fillId="0" borderId="0" xfId="0"/>
    <xf numFmtId="0" fontId="11" fillId="6" borderId="0" xfId="0" applyFont="1" applyFill="1"/>
    <xf numFmtId="0" fontId="11" fillId="6" borderId="0" xfId="0" applyFont="1" applyFill="1" applyProtection="1">
      <protection locked="0" hidden="1"/>
    </xf>
    <xf numFmtId="0" fontId="12" fillId="6" borderId="0" xfId="1" applyFont="1" applyFill="1" applyAlignment="1" applyProtection="1"/>
    <xf numFmtId="0" fontId="11" fillId="5" borderId="0" xfId="0" applyFont="1" applyFill="1"/>
    <xf numFmtId="0" fontId="11" fillId="0" borderId="0" xfId="0" applyFont="1" applyProtection="1">
      <protection locked="0" hidden="1"/>
    </xf>
    <xf numFmtId="0" fontId="11" fillId="0" borderId="0" xfId="0" applyFont="1"/>
    <xf numFmtId="0" fontId="11" fillId="4" borderId="0" xfId="0" applyFont="1" applyFill="1"/>
    <xf numFmtId="0" fontId="13" fillId="0" borderId="0" xfId="0" applyFont="1"/>
    <xf numFmtId="0" fontId="14" fillId="4" borderId="0" xfId="0" applyFont="1" applyFill="1" applyAlignment="1">
      <alignment horizontal="right"/>
    </xf>
    <xf numFmtId="0" fontId="15" fillId="8" borderId="0" xfId="0" applyFont="1" applyFill="1" applyAlignment="1">
      <alignment horizontal="center" vertical="center"/>
    </xf>
    <xf numFmtId="167" fontId="11" fillId="4" borderId="0" xfId="0" applyNumberFormat="1" applyFont="1" applyFill="1" applyAlignment="1">
      <alignment horizontal="left" shrinkToFit="1"/>
    </xf>
    <xf numFmtId="0" fontId="11" fillId="4" borderId="0" xfId="0" applyFont="1" applyFill="1" applyAlignment="1">
      <alignment horizontal="left"/>
    </xf>
    <xf numFmtId="0" fontId="13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Protection="1">
      <protection locked="0"/>
    </xf>
    <xf numFmtId="10" fontId="19" fillId="5" borderId="0" xfId="1" applyNumberFormat="1" applyFont="1" applyFill="1" applyBorder="1" applyAlignment="1" applyProtection="1">
      <alignment vertical="center"/>
    </xf>
    <xf numFmtId="0" fontId="19" fillId="5" borderId="0" xfId="1" applyFont="1" applyFill="1" applyAlignment="1" applyProtection="1"/>
    <xf numFmtId="0" fontId="18" fillId="5" borderId="0" xfId="0" applyFont="1" applyFill="1"/>
    <xf numFmtId="164" fontId="20" fillId="5" borderId="0" xfId="0" applyNumberFormat="1" applyFont="1" applyFill="1" applyAlignment="1">
      <alignment horizontal="right" vertical="center"/>
    </xf>
    <xf numFmtId="169" fontId="20" fillId="5" borderId="0" xfId="0" applyNumberFormat="1" applyFont="1" applyFill="1" applyAlignment="1">
      <alignment horizontal="right" vertical="center"/>
    </xf>
    <xf numFmtId="0" fontId="11" fillId="0" borderId="0" xfId="0" applyFont="1" applyAlignment="1" applyProtection="1">
      <alignment horizontal="right"/>
      <protection locked="0" hidden="1"/>
    </xf>
    <xf numFmtId="10" fontId="20" fillId="5" borderId="0" xfId="0" applyNumberFormat="1" applyFont="1" applyFill="1" applyAlignment="1">
      <alignment horizontal="right" vertical="center"/>
    </xf>
    <xf numFmtId="0" fontId="11" fillId="5" borderId="0" xfId="0" applyFont="1" applyFill="1" applyAlignment="1">
      <alignment horizontal="right" vertical="center"/>
    </xf>
    <xf numFmtId="0" fontId="13" fillId="5" borderId="0" xfId="0" applyFont="1" applyFill="1" applyAlignment="1">
      <alignment horizontal="right" vertical="center"/>
    </xf>
    <xf numFmtId="0" fontId="11" fillId="0" borderId="0" xfId="0" applyFont="1" applyAlignment="1" applyProtection="1">
      <alignment vertical="center"/>
      <protection locked="0" hidden="1"/>
    </xf>
    <xf numFmtId="0" fontId="11" fillId="0" borderId="0" xfId="0" applyFont="1" applyAlignment="1">
      <alignment vertical="center"/>
    </xf>
    <xf numFmtId="0" fontId="13" fillId="6" borderId="3" xfId="0" applyFont="1" applyFill="1" applyBorder="1" applyAlignment="1">
      <alignment horizontal="center" vertical="center"/>
    </xf>
    <xf numFmtId="0" fontId="13" fillId="4" borderId="0" xfId="0" applyFont="1" applyFill="1" applyAlignment="1">
      <alignment horizontal="center" vertical="center"/>
    </xf>
    <xf numFmtId="0" fontId="11" fillId="5" borderId="0" xfId="0" applyFont="1" applyFill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49" fontId="11" fillId="0" borderId="12" xfId="0" applyNumberFormat="1" applyFont="1" applyBorder="1" applyAlignment="1" applyProtection="1">
      <alignment horizontal="left" vertical="center"/>
      <protection locked="0"/>
    </xf>
    <xf numFmtId="1" fontId="11" fillId="0" borderId="10" xfId="0" applyNumberFormat="1" applyFont="1" applyBorder="1" applyAlignment="1" applyProtection="1">
      <alignment vertical="center"/>
      <protection locked="0"/>
    </xf>
    <xf numFmtId="168" fontId="11" fillId="0" borderId="4" xfId="0" applyNumberFormat="1" applyFont="1" applyBorder="1" applyAlignment="1" applyProtection="1">
      <alignment horizontal="right" vertical="center" indent="1"/>
      <protection locked="0"/>
    </xf>
    <xf numFmtId="10" fontId="11" fillId="0" borderId="4" xfId="0" applyNumberFormat="1" applyFont="1" applyBorder="1" applyAlignment="1" applyProtection="1">
      <alignment horizontal="right" vertical="center" indent="1"/>
      <protection locked="0"/>
    </xf>
    <xf numFmtId="170" fontId="11" fillId="0" borderId="4" xfId="0" applyNumberFormat="1" applyFont="1" applyBorder="1" applyAlignment="1" applyProtection="1">
      <alignment horizontal="left" vertical="center"/>
      <protection hidden="1"/>
    </xf>
    <xf numFmtId="44" fontId="11" fillId="4" borderId="0" xfId="0" applyNumberFormat="1" applyFont="1" applyFill="1" applyAlignment="1">
      <alignment horizontal="left" vertical="center"/>
    </xf>
    <xf numFmtId="49" fontId="11" fillId="5" borderId="5" xfId="0" applyNumberFormat="1" applyFont="1" applyFill="1" applyBorder="1" applyAlignment="1" applyProtection="1">
      <alignment horizontal="left" vertical="center"/>
      <protection locked="0"/>
    </xf>
    <xf numFmtId="1" fontId="11" fillId="5" borderId="0" xfId="0" applyNumberFormat="1" applyFont="1" applyFill="1" applyAlignment="1" applyProtection="1">
      <alignment vertical="center"/>
      <protection locked="0"/>
    </xf>
    <xf numFmtId="168" fontId="11" fillId="5" borderId="6" xfId="0" applyNumberFormat="1" applyFont="1" applyFill="1" applyBorder="1" applyAlignment="1" applyProtection="1">
      <alignment horizontal="right" vertical="center" indent="1"/>
      <protection locked="0"/>
    </xf>
    <xf numFmtId="10" fontId="11" fillId="5" borderId="6" xfId="0" applyNumberFormat="1" applyFont="1" applyFill="1" applyBorder="1" applyAlignment="1" applyProtection="1">
      <alignment horizontal="right" vertical="center" indent="1"/>
      <protection locked="0"/>
    </xf>
    <xf numFmtId="170" fontId="11" fillId="5" borderId="6" xfId="0" applyNumberFormat="1" applyFont="1" applyFill="1" applyBorder="1" applyAlignment="1" applyProtection="1">
      <alignment horizontal="left" vertical="center"/>
      <protection hidden="1"/>
    </xf>
    <xf numFmtId="165" fontId="11" fillId="4" borderId="0" xfId="0" applyNumberFormat="1" applyFont="1" applyFill="1" applyAlignment="1">
      <alignment horizontal="left" vertical="center"/>
    </xf>
    <xf numFmtId="49" fontId="11" fillId="0" borderId="5" xfId="0" applyNumberFormat="1" applyFont="1" applyBorder="1" applyAlignment="1" applyProtection="1">
      <alignment horizontal="left" vertical="center"/>
      <protection locked="0"/>
    </xf>
    <xf numFmtId="1" fontId="11" fillId="0" borderId="0" xfId="0" applyNumberFormat="1" applyFont="1" applyAlignment="1" applyProtection="1">
      <alignment vertical="center"/>
      <protection locked="0"/>
    </xf>
    <xf numFmtId="168" fontId="11" fillId="0" borderId="6" xfId="0" applyNumberFormat="1" applyFont="1" applyBorder="1" applyAlignment="1" applyProtection="1">
      <alignment horizontal="right" vertical="center" indent="1"/>
      <protection locked="0"/>
    </xf>
    <xf numFmtId="10" fontId="11" fillId="0" borderId="6" xfId="0" applyNumberFormat="1" applyFont="1" applyBorder="1" applyAlignment="1" applyProtection="1">
      <alignment horizontal="right" vertical="center" indent="1"/>
      <protection locked="0"/>
    </xf>
    <xf numFmtId="170" fontId="11" fillId="0" borderId="6" xfId="0" applyNumberFormat="1" applyFont="1" applyBorder="1" applyAlignment="1" applyProtection="1">
      <alignment horizontal="left" vertical="center"/>
      <protection hidden="1"/>
    </xf>
    <xf numFmtId="1" fontId="11" fillId="3" borderId="0" xfId="0" applyNumberFormat="1" applyFont="1" applyFill="1" applyAlignment="1" applyProtection="1">
      <alignment vertical="center"/>
      <protection locked="0"/>
    </xf>
    <xf numFmtId="49" fontId="11" fillId="3" borderId="5" xfId="0" applyNumberFormat="1" applyFont="1" applyFill="1" applyBorder="1" applyAlignment="1" applyProtection="1">
      <alignment horizontal="left" vertical="center"/>
      <protection locked="0"/>
    </xf>
    <xf numFmtId="1" fontId="11" fillId="0" borderId="0" xfId="0" applyNumberFormat="1" applyFont="1" applyAlignment="1" applyProtection="1">
      <alignment horizontal="center" vertical="center"/>
      <protection locked="0"/>
    </xf>
    <xf numFmtId="1" fontId="11" fillId="5" borderId="0" xfId="0" applyNumberFormat="1" applyFont="1" applyFill="1" applyAlignment="1" applyProtection="1">
      <alignment horizontal="center" vertical="center"/>
      <protection locked="0"/>
    </xf>
    <xf numFmtId="49" fontId="11" fillId="5" borderId="7" xfId="0" applyNumberFormat="1" applyFont="1" applyFill="1" applyBorder="1" applyAlignment="1" applyProtection="1">
      <alignment horizontal="left" vertical="center"/>
      <protection locked="0"/>
    </xf>
    <xf numFmtId="1" fontId="11" fillId="5" borderId="11" xfId="0" applyNumberFormat="1" applyFont="1" applyFill="1" applyBorder="1" applyAlignment="1" applyProtection="1">
      <alignment vertical="center"/>
      <protection locked="0"/>
    </xf>
    <xf numFmtId="168" fontId="11" fillId="5" borderId="8" xfId="0" applyNumberFormat="1" applyFont="1" applyFill="1" applyBorder="1" applyAlignment="1" applyProtection="1">
      <alignment horizontal="right" vertical="center" indent="1"/>
      <protection locked="0"/>
    </xf>
    <xf numFmtId="10" fontId="11" fillId="5" borderId="8" xfId="0" applyNumberFormat="1" applyFont="1" applyFill="1" applyBorder="1" applyAlignment="1" applyProtection="1">
      <alignment horizontal="right" vertical="center" indent="1"/>
      <protection locked="0"/>
    </xf>
    <xf numFmtId="170" fontId="11" fillId="5" borderId="8" xfId="0" applyNumberFormat="1" applyFont="1" applyFill="1" applyBorder="1" applyAlignment="1" applyProtection="1">
      <alignment horizontal="left" vertical="center"/>
      <protection hidden="1"/>
    </xf>
    <xf numFmtId="0" fontId="11" fillId="0" borderId="0" xfId="0" applyFont="1" applyAlignment="1" applyProtection="1">
      <alignment vertical="center"/>
      <protection hidden="1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right" vertical="center" indent="1"/>
    </xf>
    <xf numFmtId="43" fontId="11" fillId="0" borderId="9" xfId="0" applyNumberFormat="1" applyFont="1" applyBorder="1" applyAlignment="1" applyProtection="1">
      <alignment horizontal="right" vertical="center"/>
      <protection hidden="1"/>
    </xf>
    <xf numFmtId="0" fontId="11" fillId="0" borderId="0" xfId="0" applyFont="1" applyAlignment="1">
      <alignment vertical="top" wrapText="1"/>
    </xf>
    <xf numFmtId="0" fontId="11" fillId="0" borderId="0" xfId="0" applyFont="1" applyAlignment="1" applyProtection="1">
      <alignment horizontal="right" vertical="center"/>
      <protection locked="0"/>
    </xf>
    <xf numFmtId="173" fontId="11" fillId="0" borderId="0" xfId="0" applyNumberFormat="1" applyFont="1" applyAlignment="1" applyProtection="1">
      <alignment horizontal="right" vertical="center" indent="1"/>
      <protection locked="0"/>
    </xf>
    <xf numFmtId="10" fontId="11" fillId="4" borderId="0" xfId="0" applyNumberFormat="1" applyFont="1" applyFill="1" applyAlignment="1">
      <alignment horizontal="right" vertical="center"/>
    </xf>
    <xf numFmtId="0" fontId="13" fillId="0" borderId="0" xfId="0" applyFont="1" applyAlignment="1">
      <alignment horizontal="left" vertical="center"/>
    </xf>
    <xf numFmtId="43" fontId="11" fillId="4" borderId="0" xfId="0" applyNumberFormat="1" applyFont="1" applyFill="1" applyAlignment="1">
      <alignment horizontal="left" vertical="center"/>
    </xf>
    <xf numFmtId="0" fontId="13" fillId="0" borderId="0" xfId="0" applyFont="1" applyAlignment="1">
      <alignment horizontal="right" vertical="center" indent="1"/>
    </xf>
    <xf numFmtId="0" fontId="13" fillId="0" borderId="0" xfId="0" applyFont="1" applyAlignment="1">
      <alignment vertical="center"/>
    </xf>
    <xf numFmtId="43" fontId="18" fillId="2" borderId="2" xfId="0" applyNumberFormat="1" applyFont="1" applyFill="1" applyBorder="1" applyAlignment="1" applyProtection="1">
      <alignment horizontal="center" vertical="center"/>
      <protection locked="0"/>
    </xf>
    <xf numFmtId="0" fontId="18" fillId="2" borderId="3" xfId="0" applyFont="1" applyFill="1" applyBorder="1" applyAlignment="1">
      <alignment horizontal="center" vertical="center"/>
    </xf>
    <xf numFmtId="0" fontId="18" fillId="2" borderId="1" xfId="0" applyFont="1" applyFill="1" applyBorder="1" applyAlignment="1" applyProtection="1">
      <alignment horizontal="centerContinuous" vertical="center"/>
      <protection locked="0"/>
    </xf>
    <xf numFmtId="172" fontId="17" fillId="0" borderId="0" xfId="0" applyNumberFormat="1" applyFont="1" applyAlignment="1" applyProtection="1">
      <alignment vertical="center"/>
      <protection locked="0"/>
    </xf>
    <xf numFmtId="0" fontId="17" fillId="0" borderId="0" xfId="0" applyFont="1" applyAlignment="1" applyProtection="1">
      <alignment vertical="center"/>
      <protection locked="0"/>
    </xf>
    <xf numFmtId="0" fontId="13" fillId="0" borderId="0" xfId="0" applyFont="1" applyAlignment="1">
      <alignment horizontal="center"/>
    </xf>
    <xf numFmtId="0" fontId="12" fillId="5" borderId="0" xfId="1" applyFont="1" applyFill="1" applyAlignment="1" applyProtection="1"/>
    <xf numFmtId="0" fontId="22" fillId="0" borderId="0" xfId="0" applyFont="1" applyAlignment="1">
      <alignment horizontal="right"/>
    </xf>
    <xf numFmtId="0" fontId="23" fillId="0" borderId="0" xfId="0" applyFont="1"/>
    <xf numFmtId="174" fontId="11" fillId="0" borderId="9" xfId="0" applyNumberFormat="1" applyFont="1" applyBorder="1" applyAlignment="1" applyProtection="1">
      <alignment horizontal="right" vertical="center"/>
      <protection hidden="1"/>
    </xf>
    <xf numFmtId="174" fontId="11" fillId="0" borderId="9" xfId="0" applyNumberFormat="1" applyFont="1" applyBorder="1" applyAlignment="1" applyProtection="1">
      <alignment horizontal="right" vertical="center"/>
      <protection locked="0" hidden="1"/>
    </xf>
    <xf numFmtId="0" fontId="7" fillId="5" borderId="0" xfId="1" applyFill="1" applyAlignment="1" applyProtection="1"/>
    <xf numFmtId="0" fontId="7" fillId="6" borderId="0" xfId="1" applyFill="1" applyAlignment="1" applyProtection="1"/>
    <xf numFmtId="0" fontId="1" fillId="0" borderId="0" xfId="8"/>
    <xf numFmtId="0" fontId="15" fillId="8" borderId="0" xfId="0" applyFont="1" applyFill="1" applyAlignment="1">
      <alignment horizontal="center" vertical="center"/>
    </xf>
    <xf numFmtId="0" fontId="17" fillId="9" borderId="0" xfId="0" applyFont="1" applyFill="1" applyAlignment="1">
      <alignment vertical="center" wrapText="1"/>
    </xf>
    <xf numFmtId="0" fontId="13" fillId="6" borderId="2" xfId="0" applyFont="1" applyFill="1" applyBorder="1" applyAlignment="1">
      <alignment horizontal="center" vertical="center"/>
    </xf>
    <xf numFmtId="0" fontId="13" fillId="6" borderId="3" xfId="0" applyFont="1" applyFill="1" applyBorder="1" applyAlignment="1">
      <alignment horizontal="center" vertical="center"/>
    </xf>
    <xf numFmtId="167" fontId="11" fillId="0" borderId="23" xfId="0" applyNumberFormat="1" applyFont="1" applyBorder="1" applyAlignment="1" applyProtection="1">
      <alignment horizontal="center" vertical="center" shrinkToFit="1"/>
      <protection locked="0"/>
    </xf>
    <xf numFmtId="167" fontId="11" fillId="0" borderId="24" xfId="0" applyNumberFormat="1" applyFont="1" applyBorder="1" applyAlignment="1" applyProtection="1">
      <alignment horizontal="center" vertical="center" shrinkToFit="1"/>
      <protection locked="0"/>
    </xf>
    <xf numFmtId="49" fontId="11" fillId="0" borderId="25" xfId="0" applyNumberFormat="1" applyFont="1" applyBorder="1" applyAlignment="1" applyProtection="1">
      <alignment horizontal="center" vertical="center"/>
      <protection locked="0"/>
    </xf>
    <xf numFmtId="49" fontId="11" fillId="0" borderId="26" xfId="0" applyNumberFormat="1" applyFont="1" applyBorder="1" applyAlignment="1" applyProtection="1">
      <alignment horizontal="center" vertical="center"/>
      <protection locked="0"/>
    </xf>
    <xf numFmtId="0" fontId="16" fillId="8" borderId="0" xfId="0" applyFont="1" applyFill="1" applyAlignment="1">
      <alignment horizontal="center" vertical="center"/>
    </xf>
    <xf numFmtId="0" fontId="11" fillId="0" borderId="22" xfId="0" applyFont="1" applyBorder="1" applyAlignment="1" applyProtection="1">
      <alignment horizontal="left" vertical="top" wrapText="1"/>
      <protection locked="0"/>
    </xf>
    <xf numFmtId="0" fontId="11" fillId="0" borderId="22" xfId="0" applyFont="1" applyBorder="1" applyAlignment="1" applyProtection="1">
      <alignment horizontal="left" vertical="center"/>
      <protection locked="0"/>
    </xf>
    <xf numFmtId="0" fontId="11" fillId="0" borderId="0" xfId="0" applyFont="1" applyAlignment="1" applyProtection="1">
      <alignment horizontal="left" vertical="center"/>
      <protection locked="0"/>
    </xf>
    <xf numFmtId="0" fontId="12" fillId="7" borderId="0" xfId="1" applyFont="1" applyFill="1" applyAlignment="1" applyProtection="1">
      <alignment horizontal="center" vertical="center" wrapText="1"/>
      <protection locked="0"/>
    </xf>
    <xf numFmtId="0" fontId="11" fillId="9" borderId="0" xfId="0" applyFont="1" applyFill="1" applyAlignment="1">
      <alignment vertical="center"/>
    </xf>
    <xf numFmtId="0" fontId="11" fillId="9" borderId="0" xfId="0" applyFont="1" applyFill="1" applyAlignment="1">
      <alignment vertical="center" wrapText="1"/>
    </xf>
    <xf numFmtId="0" fontId="11" fillId="0" borderId="5" xfId="0" applyFont="1" applyBorder="1" applyAlignment="1" applyProtection="1">
      <alignment horizontal="left" vertical="center"/>
      <protection locked="0"/>
    </xf>
    <xf numFmtId="0" fontId="11" fillId="0" borderId="6" xfId="0" applyFont="1" applyBorder="1" applyAlignment="1" applyProtection="1">
      <alignment horizontal="left" vertical="center"/>
      <protection locked="0"/>
    </xf>
    <xf numFmtId="0" fontId="11" fillId="5" borderId="5" xfId="0" applyFont="1" applyFill="1" applyBorder="1" applyAlignment="1" applyProtection="1">
      <alignment horizontal="left" vertical="center"/>
      <protection locked="0"/>
    </xf>
    <xf numFmtId="0" fontId="11" fillId="5" borderId="0" xfId="0" applyFont="1" applyFill="1" applyAlignment="1" applyProtection="1">
      <alignment horizontal="left" vertical="center"/>
      <protection locked="0"/>
    </xf>
    <xf numFmtId="0" fontId="11" fillId="5" borderId="6" xfId="0" applyFont="1" applyFill="1" applyBorder="1" applyAlignment="1" applyProtection="1">
      <alignment horizontal="left" vertical="center"/>
      <protection locked="0"/>
    </xf>
    <xf numFmtId="0" fontId="13" fillId="6" borderId="13" xfId="0" applyFont="1" applyFill="1" applyBorder="1" applyAlignment="1">
      <alignment horizontal="center" vertical="center"/>
    </xf>
    <xf numFmtId="0" fontId="11" fillId="0" borderId="2" xfId="0" applyFont="1" applyBorder="1" applyAlignment="1" applyProtection="1">
      <alignment horizontal="center" vertical="center"/>
      <protection locked="0"/>
    </xf>
    <xf numFmtId="0" fontId="11" fillId="0" borderId="3" xfId="0" applyFont="1" applyBorder="1" applyAlignment="1" applyProtection="1">
      <alignment horizontal="center" vertical="center"/>
      <protection locked="0"/>
    </xf>
    <xf numFmtId="166" fontId="11" fillId="0" borderId="5" xfId="0" applyNumberFormat="1" applyFont="1" applyBorder="1" applyAlignment="1" applyProtection="1">
      <alignment horizontal="right" vertical="center" indent="1"/>
      <protection locked="0"/>
    </xf>
    <xf numFmtId="166" fontId="11" fillId="0" borderId="6" xfId="0" applyNumberFormat="1" applyFont="1" applyBorder="1" applyAlignment="1" applyProtection="1">
      <alignment horizontal="right" vertical="center" indent="1"/>
      <protection locked="0"/>
    </xf>
    <xf numFmtId="166" fontId="11" fillId="0" borderId="12" xfId="0" applyNumberFormat="1" applyFont="1" applyBorder="1" applyAlignment="1" applyProtection="1">
      <alignment horizontal="right" vertical="center" indent="1"/>
      <protection locked="0"/>
    </xf>
    <xf numFmtId="166" fontId="11" fillId="0" borderId="4" xfId="0" applyNumberFormat="1" applyFont="1" applyBorder="1" applyAlignment="1" applyProtection="1">
      <alignment horizontal="right" vertical="center" indent="1"/>
      <protection locked="0"/>
    </xf>
    <xf numFmtId="166" fontId="11" fillId="5" borderId="5" xfId="0" applyNumberFormat="1" applyFont="1" applyFill="1" applyBorder="1" applyAlignment="1" applyProtection="1">
      <alignment horizontal="right" vertical="center" indent="1"/>
      <protection locked="0"/>
    </xf>
    <xf numFmtId="166" fontId="11" fillId="5" borderId="6" xfId="0" applyNumberFormat="1" applyFont="1" applyFill="1" applyBorder="1" applyAlignment="1" applyProtection="1">
      <alignment horizontal="right" vertical="center" indent="1"/>
      <protection locked="0"/>
    </xf>
    <xf numFmtId="0" fontId="11" fillId="5" borderId="7" xfId="0" applyFont="1" applyFill="1" applyBorder="1" applyAlignment="1" applyProtection="1">
      <alignment horizontal="left" vertical="center"/>
      <protection locked="0"/>
    </xf>
    <xf numFmtId="0" fontId="11" fillId="5" borderId="11" xfId="0" applyFont="1" applyFill="1" applyBorder="1" applyAlignment="1" applyProtection="1">
      <alignment horizontal="left" vertical="center"/>
      <protection locked="0"/>
    </xf>
    <xf numFmtId="0" fontId="11" fillId="5" borderId="8" xfId="0" applyFont="1" applyFill="1" applyBorder="1" applyAlignment="1" applyProtection="1">
      <alignment horizontal="left" vertical="center"/>
      <protection locked="0"/>
    </xf>
    <xf numFmtId="166" fontId="11" fillId="5" borderId="7" xfId="0" applyNumberFormat="1" applyFont="1" applyFill="1" applyBorder="1" applyAlignment="1" applyProtection="1">
      <alignment horizontal="right" vertical="center" indent="1"/>
      <protection locked="0"/>
    </xf>
    <xf numFmtId="166" fontId="11" fillId="5" borderId="8" xfId="0" applyNumberFormat="1" applyFont="1" applyFill="1" applyBorder="1" applyAlignment="1" applyProtection="1">
      <alignment horizontal="right" vertical="center" indent="1"/>
      <protection locked="0"/>
    </xf>
    <xf numFmtId="0" fontId="11" fillId="0" borderId="12" xfId="0" applyFont="1" applyBorder="1" applyAlignment="1" applyProtection="1">
      <alignment horizontal="left" vertical="center"/>
      <protection locked="0"/>
    </xf>
    <xf numFmtId="0" fontId="11" fillId="0" borderId="10" xfId="0" applyFont="1" applyBorder="1" applyAlignment="1" applyProtection="1">
      <alignment horizontal="left" vertical="center"/>
      <protection locked="0"/>
    </xf>
    <xf numFmtId="0" fontId="11" fillId="0" borderId="4" xfId="0" applyFont="1" applyBorder="1" applyAlignment="1" applyProtection="1">
      <alignment horizontal="left" vertical="center"/>
      <protection locked="0"/>
    </xf>
    <xf numFmtId="0" fontId="11" fillId="0" borderId="14" xfId="0" applyFont="1" applyBorder="1" applyAlignment="1" applyProtection="1">
      <alignment horizontal="left" vertical="top" wrapText="1"/>
      <protection locked="0"/>
    </xf>
    <xf numFmtId="0" fontId="11" fillId="0" borderId="15" xfId="0" applyFont="1" applyBorder="1" applyAlignment="1" applyProtection="1">
      <alignment horizontal="left" vertical="top" wrapText="1"/>
      <protection locked="0"/>
    </xf>
    <xf numFmtId="0" fontId="11" fillId="0" borderId="16" xfId="0" applyFont="1" applyBorder="1" applyAlignment="1" applyProtection="1">
      <alignment horizontal="left" vertical="top" wrapText="1"/>
      <protection locked="0"/>
    </xf>
    <xf numFmtId="0" fontId="11" fillId="0" borderId="17" xfId="0" applyFont="1" applyBorder="1" applyAlignment="1" applyProtection="1">
      <alignment horizontal="left" vertical="top" wrapText="1"/>
      <protection locked="0"/>
    </xf>
    <xf numFmtId="0" fontId="11" fillId="0" borderId="0" xfId="0" applyFont="1" applyAlignment="1" applyProtection="1">
      <alignment horizontal="left" vertical="top" wrapText="1"/>
      <protection locked="0"/>
    </xf>
    <xf numFmtId="0" fontId="11" fillId="0" borderId="18" xfId="0" applyFont="1" applyBorder="1" applyAlignment="1" applyProtection="1">
      <alignment horizontal="left" vertical="top" wrapText="1"/>
      <protection locked="0"/>
    </xf>
    <xf numFmtId="0" fontId="11" fillId="0" borderId="19" xfId="0" applyFont="1" applyBorder="1" applyAlignment="1" applyProtection="1">
      <alignment horizontal="left" vertical="top" wrapText="1"/>
      <protection locked="0"/>
    </xf>
    <xf numFmtId="0" fontId="11" fillId="0" borderId="20" xfId="0" applyFont="1" applyBorder="1" applyAlignment="1" applyProtection="1">
      <alignment horizontal="left" vertical="top" wrapText="1"/>
      <protection locked="0"/>
    </xf>
    <xf numFmtId="0" fontId="11" fillId="0" borderId="21" xfId="0" applyFont="1" applyBorder="1" applyAlignment="1" applyProtection="1">
      <alignment horizontal="left" vertical="top" wrapText="1"/>
      <protection locked="0"/>
    </xf>
    <xf numFmtId="0" fontId="21" fillId="5" borderId="0" xfId="0" applyFont="1" applyFill="1" applyAlignment="1">
      <alignment horizontal="center" vertical="center"/>
    </xf>
    <xf numFmtId="0" fontId="11" fillId="5" borderId="0" xfId="0" applyFont="1" applyFill="1" applyAlignment="1">
      <alignment horizontal="center" vertical="center"/>
    </xf>
    <xf numFmtId="0" fontId="18" fillId="2" borderId="2" xfId="0" applyFont="1" applyFill="1" applyBorder="1" applyAlignment="1" applyProtection="1">
      <alignment horizontal="center" vertical="center"/>
      <protection locked="0"/>
    </xf>
    <xf numFmtId="0" fontId="18" fillId="2" borderId="13" xfId="0" applyFont="1" applyFill="1" applyBorder="1" applyAlignment="1" applyProtection="1">
      <alignment horizontal="center" vertical="center"/>
      <protection locked="0"/>
    </xf>
    <xf numFmtId="0" fontId="18" fillId="2" borderId="3" xfId="0" applyFont="1" applyFill="1" applyBorder="1" applyAlignment="1" applyProtection="1">
      <alignment horizontal="center" vertical="center"/>
      <protection locked="0"/>
    </xf>
    <xf numFmtId="171" fontId="18" fillId="2" borderId="2" xfId="0" applyNumberFormat="1" applyFont="1" applyFill="1" applyBorder="1" applyAlignment="1" applyProtection="1">
      <alignment horizontal="center" vertical="center"/>
      <protection locked="0"/>
    </xf>
    <xf numFmtId="171" fontId="18" fillId="2" borderId="3" xfId="0" applyNumberFormat="1" applyFont="1" applyFill="1" applyBorder="1" applyAlignment="1" applyProtection="1">
      <alignment horizontal="center" vertical="center"/>
      <protection locked="0"/>
    </xf>
    <xf numFmtId="0" fontId="13" fillId="5" borderId="0" xfId="0" applyFont="1" applyFill="1" applyAlignment="1">
      <alignment horizontal="center"/>
    </xf>
    <xf numFmtId="0" fontId="11" fillId="7" borderId="0" xfId="0" applyFont="1" applyFill="1" applyAlignment="1" applyProtection="1">
      <alignment horizontal="center"/>
      <protection locked="0"/>
    </xf>
    <xf numFmtId="0" fontId="11" fillId="0" borderId="13" xfId="0" applyFont="1" applyBorder="1" applyAlignment="1" applyProtection="1">
      <alignment horizontal="center" vertical="center"/>
      <protection locked="0"/>
    </xf>
  </cellXfs>
  <cellStyles count="9">
    <cellStyle name="Hyperlink" xfId="1" builtinId="8"/>
    <cellStyle name="Hyperlink 2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2965B5A0-AE3E-47C8-A4DA-6D5A9C1232C0}"/>
    <cellStyle name="Normal 7" xfId="8" xr:uid="{7AC34697-6F5F-4BFC-816F-9CC385D45421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checked="Checked" fmlaLink="oknTaxable_1" lockText="1" noThreeD="1"/>
</file>

<file path=xl/ctrlProps/ctrlProp2.xml><?xml version="1.0" encoding="utf-8"?>
<formControlPr xmlns="http://schemas.microsoft.com/office/spreadsheetml/2009/9/main" objectType="CheckBox" checked="Checked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ctrlProps/ctrlProp13.xml><?xml version="1.0" encoding="utf-8"?>
<formControlPr xmlns="http://schemas.microsoft.com/office/spreadsheetml/2009/9/main" objectType="CheckBox" fmlaLink="oknTaxable_13" lockText="1" noThreeD="1"/>
</file>

<file path=xl/ctrlProps/ctrlProp14.xml><?xml version="1.0" encoding="utf-8"?>
<formControlPr xmlns="http://schemas.microsoft.com/office/spreadsheetml/2009/9/main" objectType="CheckBox" fmlaLink="oknTaxable_14" lockText="1" noThreeD="1"/>
</file>

<file path=xl/ctrlProps/ctrlProp15.xml><?xml version="1.0" encoding="utf-8"?>
<formControlPr xmlns="http://schemas.microsoft.com/office/spreadsheetml/2009/9/main" objectType="CheckBox" fmlaLink="oknTaxable_15" lockText="1" noThreeD="1"/>
</file>

<file path=xl/ctrlProps/ctrlProp16.xml><?xml version="1.0" encoding="utf-8"?>
<formControlPr xmlns="http://schemas.microsoft.com/office/spreadsheetml/2009/9/main" objectType="CheckBox" fmlaLink="oknTaxable_16" lockText="1" noThreeD="1"/>
</file>

<file path=xl/ctrlProps/ctrlProp17.xml><?xml version="1.0" encoding="utf-8"?>
<formControlPr xmlns="http://schemas.microsoft.com/office/spreadsheetml/2009/9/main" objectType="CheckBox" fmlaLink="oknTaxable_17" lockText="1" noThreeD="1"/>
</file>

<file path=xl/ctrlProps/ctrlProp18.xml><?xml version="1.0" encoding="utf-8"?>
<formControlPr xmlns="http://schemas.microsoft.com/office/spreadsheetml/2009/9/main" objectType="CheckBox" fmlaLink="oknTaxable_18" lockText="1" noThreeD="1"/>
</file>

<file path=xl/ctrlProps/ctrlProp19.xml><?xml version="1.0" encoding="utf-8"?>
<formControlPr xmlns="http://schemas.microsoft.com/office/spreadsheetml/2009/9/main" objectType="CheckBox" fmlaLink="oknTaxable_19" lockText="1" noThreeD="1"/>
</file>

<file path=xl/ctrlProps/ctrlProp20.xml><?xml version="1.0" encoding="utf-8"?>
<formControlPr xmlns="http://schemas.microsoft.com/office/spreadsheetml/2009/9/main" objectType="CheckBox" fmlaLink="oknTaxable_20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s://uniformsoftware.com/template/personal-uk.html" TargetMode="External"/><Relationship Id="rId1" Type="http://schemas.openxmlformats.org/officeDocument/2006/relationships/hyperlink" Target="https://www.boostexcel.com/template/personal-uk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0</xdr:colOff>
      <xdr:row>6</xdr:row>
      <xdr:rowOff>142875</xdr:rowOff>
    </xdr:from>
    <xdr:to>
      <xdr:col>14</xdr:col>
      <xdr:colOff>723900</xdr:colOff>
      <xdr:row>6</xdr:row>
      <xdr:rowOff>142875</xdr:rowOff>
    </xdr:to>
    <xdr:sp macro="" textlink="">
      <xdr:nvSpPr>
        <xdr:cNvPr id="1570" name="oknWidget_1">
          <a:extLst>
            <a:ext uri="{FF2B5EF4-FFF2-40B4-BE49-F238E27FC236}">
              <a16:creationId xmlns:a16="http://schemas.microsoft.com/office/drawing/2014/main" id="{00000000-0008-0000-0000-000022060000}"/>
            </a:ext>
          </a:extLst>
        </xdr:cNvPr>
        <xdr:cNvSpPr>
          <a:spLocks noChangeShapeType="1"/>
        </xdr:cNvSpPr>
      </xdr:nvSpPr>
      <xdr:spPr bwMode="auto">
        <a:xfrm>
          <a:off x="1266825" y="2009775"/>
          <a:ext cx="6419850" cy="0"/>
        </a:xfrm>
        <a:prstGeom prst="line">
          <a:avLst/>
        </a:prstGeom>
        <a:noFill/>
        <a:ln w="76200" cmpd="tri">
          <a:solidFill>
            <a:schemeClr val="accent3">
              <a:lumMod val="20000"/>
              <a:lumOff val="8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18</xdr:row>
          <xdr:rowOff>9525</xdr:rowOff>
        </xdr:from>
        <xdr:to>
          <xdr:col>1</xdr:col>
          <xdr:colOff>495300</xdr:colOff>
          <xdr:row>19</xdr:row>
          <xdr:rowOff>28575</xdr:rowOff>
        </xdr:to>
        <xdr:sp macro="" textlink="">
          <xdr:nvSpPr>
            <xdr:cNvPr id="1186" name="oknWidget_taxable1" hidden="1">
              <a:extLst>
                <a:ext uri="{63B3BB69-23CF-44E3-9099-C40C66FF867C}">
                  <a14:compatExt spid="_x0000_s1186"/>
                </a:ext>
                <a:ext uri="{FF2B5EF4-FFF2-40B4-BE49-F238E27FC236}">
                  <a16:creationId xmlns:a16="http://schemas.microsoft.com/office/drawing/2014/main" id="{00000000-0008-0000-0000-0000A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19</xdr:row>
          <xdr:rowOff>19050</xdr:rowOff>
        </xdr:from>
        <xdr:to>
          <xdr:col>1</xdr:col>
          <xdr:colOff>495300</xdr:colOff>
          <xdr:row>20</xdr:row>
          <xdr:rowOff>38100</xdr:rowOff>
        </xdr:to>
        <xdr:sp macro="" textlink="">
          <xdr:nvSpPr>
            <xdr:cNvPr id="1187" name="oknWidget_taxable2" hidden="1">
              <a:extLst>
                <a:ext uri="{63B3BB69-23CF-44E3-9099-C40C66FF867C}">
                  <a14:compatExt spid="_x0000_s1187"/>
                </a:ext>
                <a:ext uri="{FF2B5EF4-FFF2-40B4-BE49-F238E27FC236}">
                  <a16:creationId xmlns:a16="http://schemas.microsoft.com/office/drawing/2014/main" id="{00000000-0008-0000-0000-0000A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20</xdr:row>
          <xdr:rowOff>19050</xdr:rowOff>
        </xdr:from>
        <xdr:to>
          <xdr:col>1</xdr:col>
          <xdr:colOff>495300</xdr:colOff>
          <xdr:row>21</xdr:row>
          <xdr:rowOff>38100</xdr:rowOff>
        </xdr:to>
        <xdr:sp macro="" textlink="">
          <xdr:nvSpPr>
            <xdr:cNvPr id="1188" name="oknWidget_taxable3" hidden="1">
              <a:extLst>
                <a:ext uri="{63B3BB69-23CF-44E3-9099-C40C66FF867C}">
                  <a14:compatExt spid="_x0000_s1188"/>
                </a:ext>
                <a:ext uri="{FF2B5EF4-FFF2-40B4-BE49-F238E27FC236}">
                  <a16:creationId xmlns:a16="http://schemas.microsoft.com/office/drawing/2014/main" id="{00000000-0008-0000-0000-0000A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21</xdr:row>
          <xdr:rowOff>19050</xdr:rowOff>
        </xdr:from>
        <xdr:to>
          <xdr:col>1</xdr:col>
          <xdr:colOff>495300</xdr:colOff>
          <xdr:row>22</xdr:row>
          <xdr:rowOff>38100</xdr:rowOff>
        </xdr:to>
        <xdr:sp macro="" textlink="">
          <xdr:nvSpPr>
            <xdr:cNvPr id="1189" name="oknWidget_taxable4" hidden="1">
              <a:extLst>
                <a:ext uri="{63B3BB69-23CF-44E3-9099-C40C66FF867C}">
                  <a14:compatExt spid="_x0000_s1189"/>
                </a:ext>
                <a:ext uri="{FF2B5EF4-FFF2-40B4-BE49-F238E27FC236}">
                  <a16:creationId xmlns:a16="http://schemas.microsoft.com/office/drawing/2014/main" id="{00000000-0008-0000-0000-0000A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22</xdr:row>
          <xdr:rowOff>0</xdr:rowOff>
        </xdr:from>
        <xdr:to>
          <xdr:col>1</xdr:col>
          <xdr:colOff>495300</xdr:colOff>
          <xdr:row>23</xdr:row>
          <xdr:rowOff>19050</xdr:rowOff>
        </xdr:to>
        <xdr:sp macro="" textlink="">
          <xdr:nvSpPr>
            <xdr:cNvPr id="1190" name="oknWidget_taxable5" hidden="1">
              <a:extLst>
                <a:ext uri="{63B3BB69-23CF-44E3-9099-C40C66FF867C}">
                  <a14:compatExt spid="_x0000_s1190"/>
                </a:ext>
                <a:ext uri="{FF2B5EF4-FFF2-40B4-BE49-F238E27FC236}">
                  <a16:creationId xmlns:a16="http://schemas.microsoft.com/office/drawing/2014/main" id="{00000000-0008-0000-0000-0000A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23</xdr:row>
          <xdr:rowOff>0</xdr:rowOff>
        </xdr:from>
        <xdr:to>
          <xdr:col>1</xdr:col>
          <xdr:colOff>495300</xdr:colOff>
          <xdr:row>24</xdr:row>
          <xdr:rowOff>19050</xdr:rowOff>
        </xdr:to>
        <xdr:sp macro="" textlink="">
          <xdr:nvSpPr>
            <xdr:cNvPr id="1191" name="oknWidget_taxable6" hidden="1">
              <a:extLst>
                <a:ext uri="{63B3BB69-23CF-44E3-9099-C40C66FF867C}">
                  <a14:compatExt spid="_x0000_s1191"/>
                </a:ext>
                <a:ext uri="{FF2B5EF4-FFF2-40B4-BE49-F238E27FC236}">
                  <a16:creationId xmlns:a16="http://schemas.microsoft.com/office/drawing/2014/main" id="{00000000-0008-0000-0000-0000A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24</xdr:row>
          <xdr:rowOff>19050</xdr:rowOff>
        </xdr:from>
        <xdr:to>
          <xdr:col>1</xdr:col>
          <xdr:colOff>495300</xdr:colOff>
          <xdr:row>25</xdr:row>
          <xdr:rowOff>38100</xdr:rowOff>
        </xdr:to>
        <xdr:sp macro="" textlink="">
          <xdr:nvSpPr>
            <xdr:cNvPr id="1192" name="oknWidget_taxable7" hidden="1">
              <a:extLst>
                <a:ext uri="{63B3BB69-23CF-44E3-9099-C40C66FF867C}">
                  <a14:compatExt spid="_x0000_s1192"/>
                </a:ext>
                <a:ext uri="{FF2B5EF4-FFF2-40B4-BE49-F238E27FC236}">
                  <a16:creationId xmlns:a16="http://schemas.microsoft.com/office/drawing/2014/main" id="{00000000-0008-0000-0000-0000A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25</xdr:row>
          <xdr:rowOff>9525</xdr:rowOff>
        </xdr:from>
        <xdr:to>
          <xdr:col>1</xdr:col>
          <xdr:colOff>495300</xdr:colOff>
          <xdr:row>26</xdr:row>
          <xdr:rowOff>28575</xdr:rowOff>
        </xdr:to>
        <xdr:sp macro="" textlink="">
          <xdr:nvSpPr>
            <xdr:cNvPr id="1193" name="oknWidget_taxable8" hidden="1">
              <a:extLst>
                <a:ext uri="{63B3BB69-23CF-44E3-9099-C40C66FF867C}">
                  <a14:compatExt spid="_x0000_s1193"/>
                </a:ext>
                <a:ext uri="{FF2B5EF4-FFF2-40B4-BE49-F238E27FC236}">
                  <a16:creationId xmlns:a16="http://schemas.microsoft.com/office/drawing/2014/main" id="{00000000-0008-0000-0000-0000A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25</xdr:row>
          <xdr:rowOff>190500</xdr:rowOff>
        </xdr:from>
        <xdr:to>
          <xdr:col>1</xdr:col>
          <xdr:colOff>495300</xdr:colOff>
          <xdr:row>27</xdr:row>
          <xdr:rowOff>19050</xdr:rowOff>
        </xdr:to>
        <xdr:sp macro="" textlink="">
          <xdr:nvSpPr>
            <xdr:cNvPr id="1194" name="oknWidget_taxable9" hidden="1">
              <a:extLst>
                <a:ext uri="{63B3BB69-23CF-44E3-9099-C40C66FF867C}">
                  <a14:compatExt spid="_x0000_s1194"/>
                </a:ext>
                <a:ext uri="{FF2B5EF4-FFF2-40B4-BE49-F238E27FC236}">
                  <a16:creationId xmlns:a16="http://schemas.microsoft.com/office/drawing/2014/main" id="{00000000-0008-0000-0000-0000A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26</xdr:row>
          <xdr:rowOff>190500</xdr:rowOff>
        </xdr:from>
        <xdr:to>
          <xdr:col>1</xdr:col>
          <xdr:colOff>495300</xdr:colOff>
          <xdr:row>28</xdr:row>
          <xdr:rowOff>19050</xdr:rowOff>
        </xdr:to>
        <xdr:sp macro="" textlink="">
          <xdr:nvSpPr>
            <xdr:cNvPr id="1195" name="oknWidget_taxable10" hidden="1">
              <a:extLst>
                <a:ext uri="{63B3BB69-23CF-44E3-9099-C40C66FF867C}">
                  <a14:compatExt spid="_x0000_s1195"/>
                </a:ext>
                <a:ext uri="{FF2B5EF4-FFF2-40B4-BE49-F238E27FC236}">
                  <a16:creationId xmlns:a16="http://schemas.microsoft.com/office/drawing/2014/main" id="{00000000-0008-0000-0000-0000A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27</xdr:row>
          <xdr:rowOff>190500</xdr:rowOff>
        </xdr:from>
        <xdr:to>
          <xdr:col>1</xdr:col>
          <xdr:colOff>495300</xdr:colOff>
          <xdr:row>29</xdr:row>
          <xdr:rowOff>19050</xdr:rowOff>
        </xdr:to>
        <xdr:sp macro="" textlink="">
          <xdr:nvSpPr>
            <xdr:cNvPr id="1196" name="oknWidget_taxable11" hidden="1">
              <a:extLst>
                <a:ext uri="{63B3BB69-23CF-44E3-9099-C40C66FF867C}">
                  <a14:compatExt spid="_x0000_s1196"/>
                </a:ext>
                <a:ext uri="{FF2B5EF4-FFF2-40B4-BE49-F238E27FC236}">
                  <a16:creationId xmlns:a16="http://schemas.microsoft.com/office/drawing/2014/main" id="{00000000-0008-0000-0000-0000A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29</xdr:row>
          <xdr:rowOff>0</xdr:rowOff>
        </xdr:from>
        <xdr:to>
          <xdr:col>1</xdr:col>
          <xdr:colOff>495300</xdr:colOff>
          <xdr:row>30</xdr:row>
          <xdr:rowOff>19050</xdr:rowOff>
        </xdr:to>
        <xdr:sp macro="" textlink="">
          <xdr:nvSpPr>
            <xdr:cNvPr id="1197" name="oknWidget_taxable12" hidden="1">
              <a:extLst>
                <a:ext uri="{63B3BB69-23CF-44E3-9099-C40C66FF867C}">
                  <a14:compatExt spid="_x0000_s1197"/>
                </a:ext>
                <a:ext uri="{FF2B5EF4-FFF2-40B4-BE49-F238E27FC236}">
                  <a16:creationId xmlns:a16="http://schemas.microsoft.com/office/drawing/2014/main" id="{00000000-0008-0000-0000-0000A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30</xdr:row>
          <xdr:rowOff>9525</xdr:rowOff>
        </xdr:from>
        <xdr:to>
          <xdr:col>1</xdr:col>
          <xdr:colOff>495300</xdr:colOff>
          <xdr:row>31</xdr:row>
          <xdr:rowOff>28575</xdr:rowOff>
        </xdr:to>
        <xdr:sp macro="" textlink="">
          <xdr:nvSpPr>
            <xdr:cNvPr id="1198" name="oknWidget_taxable13" hidden="1">
              <a:extLst>
                <a:ext uri="{63B3BB69-23CF-44E3-9099-C40C66FF867C}">
                  <a14:compatExt spid="_x0000_s1198"/>
                </a:ext>
                <a:ext uri="{FF2B5EF4-FFF2-40B4-BE49-F238E27FC236}">
                  <a16:creationId xmlns:a16="http://schemas.microsoft.com/office/drawing/2014/main" id="{00000000-0008-0000-0000-0000A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31</xdr:row>
          <xdr:rowOff>19050</xdr:rowOff>
        </xdr:from>
        <xdr:to>
          <xdr:col>1</xdr:col>
          <xdr:colOff>495300</xdr:colOff>
          <xdr:row>32</xdr:row>
          <xdr:rowOff>38100</xdr:rowOff>
        </xdr:to>
        <xdr:sp macro="" textlink="">
          <xdr:nvSpPr>
            <xdr:cNvPr id="1199" name="oknWidget_taxable14" hidden="1">
              <a:extLst>
                <a:ext uri="{63B3BB69-23CF-44E3-9099-C40C66FF867C}">
                  <a14:compatExt spid="_x0000_s1199"/>
                </a:ext>
                <a:ext uri="{FF2B5EF4-FFF2-40B4-BE49-F238E27FC236}">
                  <a16:creationId xmlns:a16="http://schemas.microsoft.com/office/drawing/2014/main" id="{00000000-0008-0000-0000-0000A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32</xdr:row>
          <xdr:rowOff>19050</xdr:rowOff>
        </xdr:from>
        <xdr:to>
          <xdr:col>1</xdr:col>
          <xdr:colOff>495300</xdr:colOff>
          <xdr:row>33</xdr:row>
          <xdr:rowOff>38100</xdr:rowOff>
        </xdr:to>
        <xdr:sp macro="" textlink="">
          <xdr:nvSpPr>
            <xdr:cNvPr id="1200" name="oknWidget_taxable15" hidden="1">
              <a:extLst>
                <a:ext uri="{63B3BB69-23CF-44E3-9099-C40C66FF867C}">
                  <a14:compatExt spid="_x0000_s1200"/>
                </a:ext>
                <a:ext uri="{FF2B5EF4-FFF2-40B4-BE49-F238E27FC236}">
                  <a16:creationId xmlns:a16="http://schemas.microsoft.com/office/drawing/2014/main" id="{00000000-0008-0000-0000-0000B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33</xdr:row>
          <xdr:rowOff>9525</xdr:rowOff>
        </xdr:from>
        <xdr:to>
          <xdr:col>1</xdr:col>
          <xdr:colOff>495300</xdr:colOff>
          <xdr:row>34</xdr:row>
          <xdr:rowOff>28575</xdr:rowOff>
        </xdr:to>
        <xdr:sp macro="" textlink="">
          <xdr:nvSpPr>
            <xdr:cNvPr id="1201" name="oknWidget_taxable16" hidden="1">
              <a:extLst>
                <a:ext uri="{63B3BB69-23CF-44E3-9099-C40C66FF867C}">
                  <a14:compatExt spid="_x0000_s1201"/>
                </a:ext>
                <a:ext uri="{FF2B5EF4-FFF2-40B4-BE49-F238E27FC236}">
                  <a16:creationId xmlns:a16="http://schemas.microsoft.com/office/drawing/2014/main" id="{00000000-0008-0000-0000-0000B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34</xdr:row>
          <xdr:rowOff>9525</xdr:rowOff>
        </xdr:from>
        <xdr:to>
          <xdr:col>1</xdr:col>
          <xdr:colOff>495300</xdr:colOff>
          <xdr:row>35</xdr:row>
          <xdr:rowOff>28575</xdr:rowOff>
        </xdr:to>
        <xdr:sp macro="" textlink="">
          <xdr:nvSpPr>
            <xdr:cNvPr id="1202" name="oknWidget_taxable17" hidden="1">
              <a:extLst>
                <a:ext uri="{63B3BB69-23CF-44E3-9099-C40C66FF867C}">
                  <a14:compatExt spid="_x0000_s1202"/>
                </a:ext>
                <a:ext uri="{FF2B5EF4-FFF2-40B4-BE49-F238E27FC236}">
                  <a16:creationId xmlns:a16="http://schemas.microsoft.com/office/drawing/2014/main" id="{00000000-0008-0000-0000-0000B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35</xdr:row>
          <xdr:rowOff>19050</xdr:rowOff>
        </xdr:from>
        <xdr:to>
          <xdr:col>1</xdr:col>
          <xdr:colOff>495300</xdr:colOff>
          <xdr:row>36</xdr:row>
          <xdr:rowOff>38100</xdr:rowOff>
        </xdr:to>
        <xdr:sp macro="" textlink="">
          <xdr:nvSpPr>
            <xdr:cNvPr id="1203" name="oknWidget_taxable18" hidden="1">
              <a:extLst>
                <a:ext uri="{63B3BB69-23CF-44E3-9099-C40C66FF867C}">
                  <a14:compatExt spid="_x0000_s1203"/>
                </a:ext>
                <a:ext uri="{FF2B5EF4-FFF2-40B4-BE49-F238E27FC236}">
                  <a16:creationId xmlns:a16="http://schemas.microsoft.com/office/drawing/2014/main" id="{00000000-0008-0000-0000-0000B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36</xdr:row>
          <xdr:rowOff>19050</xdr:rowOff>
        </xdr:from>
        <xdr:to>
          <xdr:col>1</xdr:col>
          <xdr:colOff>495300</xdr:colOff>
          <xdr:row>37</xdr:row>
          <xdr:rowOff>38100</xdr:rowOff>
        </xdr:to>
        <xdr:sp macro="" textlink="">
          <xdr:nvSpPr>
            <xdr:cNvPr id="1204" name="oknWidget_taxable19" hidden="1">
              <a:extLst>
                <a:ext uri="{63B3BB69-23CF-44E3-9099-C40C66FF867C}">
                  <a14:compatExt spid="_x0000_s1204"/>
                </a:ext>
                <a:ext uri="{FF2B5EF4-FFF2-40B4-BE49-F238E27FC236}">
                  <a16:creationId xmlns:a16="http://schemas.microsoft.com/office/drawing/2014/main" id="{00000000-0008-0000-0000-0000B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37</xdr:row>
          <xdr:rowOff>19050</xdr:rowOff>
        </xdr:from>
        <xdr:to>
          <xdr:col>1</xdr:col>
          <xdr:colOff>495300</xdr:colOff>
          <xdr:row>38</xdr:row>
          <xdr:rowOff>38100</xdr:rowOff>
        </xdr:to>
        <xdr:sp macro="" textlink="">
          <xdr:nvSpPr>
            <xdr:cNvPr id="1205" name="oknWidget_taxable20" hidden="1">
              <a:extLst>
                <a:ext uri="{63B3BB69-23CF-44E3-9099-C40C66FF867C}">
                  <a14:compatExt spid="_x0000_s1205"/>
                </a:ext>
                <a:ext uri="{FF2B5EF4-FFF2-40B4-BE49-F238E27FC236}">
                  <a16:creationId xmlns:a16="http://schemas.microsoft.com/office/drawing/2014/main" id="{00000000-0008-0000-0000-0000B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16</xdr:col>
      <xdr:colOff>69850</xdr:colOff>
      <xdr:row>2</xdr:row>
      <xdr:rowOff>127000</xdr:rowOff>
    </xdr:from>
    <xdr:to>
      <xdr:col>20</xdr:col>
      <xdr:colOff>498475</xdr:colOff>
      <xdr:row>11</xdr:row>
      <xdr:rowOff>111125</xdr:rowOff>
    </xdr:to>
    <xdr:sp macro="" textlink="">
      <xdr:nvSpPr>
        <xdr:cNvPr id="20" name="oknLiteNo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7842250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c6034.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12</xdr:col>
      <xdr:colOff>314325</xdr:colOff>
      <xdr:row>51</xdr:row>
      <xdr:rowOff>15875</xdr:rowOff>
    </xdr:from>
    <xdr:to>
      <xdr:col>14</xdr:col>
      <xdr:colOff>619125</xdr:colOff>
      <xdr:row>52</xdr:row>
      <xdr:rowOff>0</xdr:rowOff>
    </xdr:to>
    <xdr:pic>
      <xdr:nvPicPr>
        <xdr:cNvPr id="3" name="oknWidget_log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67400" y="9169400"/>
          <a:ext cx="1714500" cy="279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111125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120650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149225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10</xdr:row>
      <xdr:rowOff>92075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111125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158750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130175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819275"/>
          <a:ext cx="2190750" cy="1657350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Droplet">
  <a:themeElements>
    <a:clrScheme name="Droplet">
      <a:dk1>
        <a:sysClr val="windowText" lastClr="000000"/>
      </a:dk1>
      <a:lt1>
        <a:sysClr val="window" lastClr="FFFFFF"/>
      </a:lt1>
      <a:dk2>
        <a:srgbClr val="355071"/>
      </a:dk2>
      <a:lt2>
        <a:srgbClr val="AABED7"/>
      </a:lt2>
      <a:accent1>
        <a:srgbClr val="2FA3EE"/>
      </a:accent1>
      <a:accent2>
        <a:srgbClr val="4BCAAD"/>
      </a:accent2>
      <a:accent3>
        <a:srgbClr val="86C157"/>
      </a:accent3>
      <a:accent4>
        <a:srgbClr val="D99C3F"/>
      </a:accent4>
      <a:accent5>
        <a:srgbClr val="CE6633"/>
      </a:accent5>
      <a:accent6>
        <a:srgbClr val="A35DD1"/>
      </a:accent6>
      <a:hlink>
        <a:srgbClr val="56BCFE"/>
      </a:hlink>
      <a:folHlink>
        <a:srgbClr val="97C5E3"/>
      </a:folHlink>
    </a:clrScheme>
    <a:fontScheme name="Droplet">
      <a:majorFont>
        <a:latin typeface="Tw Cen MT" panose="020B0602020104020603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Tw Cen MT" panose="020B0602020104020603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Droplet">
      <a:fillStyleLst>
        <a:solidFill>
          <a:schemeClr val="phClr"/>
        </a:solidFill>
        <a:solidFill>
          <a:schemeClr val="phClr">
            <a:tint val="69000"/>
            <a:satMod val="105000"/>
            <a:lumMod val="110000"/>
          </a:schemeClr>
        </a:solidFill>
        <a:gradFill rotWithShape="1">
          <a:gsLst>
            <a:gs pos="0">
              <a:schemeClr val="phClr">
                <a:tint val="94000"/>
                <a:satMod val="100000"/>
                <a:lumMod val="108000"/>
              </a:schemeClr>
            </a:gs>
            <a:gs pos="50000">
              <a:schemeClr val="phClr">
                <a:tint val="98000"/>
                <a:shade val="100000"/>
                <a:satMod val="100000"/>
                <a:lumMod val="100000"/>
              </a:schemeClr>
            </a:gs>
            <a:gs pos="100000">
              <a:schemeClr val="phClr">
                <a:shade val="72000"/>
                <a:satMod val="120000"/>
                <a:lumMod val="100000"/>
              </a:schemeClr>
            </a:gs>
          </a:gsLst>
          <a:lin ang="5400000" scaled="0"/>
        </a:gradFill>
      </a:fillStyleLst>
      <a:lnStyleLst>
        <a:ln w="9525" cap="flat" cmpd="sng" algn="ctr">
          <a:solidFill>
            <a:schemeClr val="phClr">
              <a:shade val="60000"/>
            </a:schemeClr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22225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50800" dist="25400" dir="5400000" rotWithShape="0">
              <a:srgbClr val="000000">
                <a:alpha val="28000"/>
              </a:srgbClr>
            </a:outerShdw>
          </a:effectLst>
        </a:effectStyle>
        <a:effectStyle>
          <a:effectLst>
            <a:outerShdw blurRad="63500" dist="25400" dir="5400000" algn="ctr" rotWithShape="0">
              <a:srgbClr val="000000">
                <a:alpha val="69000"/>
              </a:srgbClr>
            </a:outerShdw>
          </a:effectLst>
          <a:scene3d>
            <a:camera prst="orthographicFront">
              <a:rot lat="0" lon="0" rev="0"/>
            </a:camera>
            <a:lightRig rig="balanced" dir="t">
              <a:rot lat="0" lon="0" rev="1200000"/>
            </a:lightRig>
          </a:scene3d>
          <a:sp3d prstMaterial="plastic">
            <a:bevelT w="254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10000"/>
              </a:schemeClr>
            </a:gs>
            <a:gs pos="100000">
              <a:schemeClr val="phClr">
                <a:shade val="64000"/>
                <a:lumMod val="88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84000"/>
                <a:shade val="100000"/>
                <a:hueMod val="130000"/>
                <a:satMod val="150000"/>
                <a:lumMod val="112000"/>
              </a:schemeClr>
            </a:gs>
            <a:gs pos="100000">
              <a:schemeClr val="phClr">
                <a:shade val="92000"/>
                <a:satMod val="140000"/>
                <a:lumMod val="11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Droplet" id="{8984A317-299A-4E50-B45D-BFC9EDE2337A}" vid="{A633B6A3-9E7F-4C10-9C98-2517A3134361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drawing" Target="../drawings/drawing1.xml"/><Relationship Id="rId18" Type="http://schemas.openxmlformats.org/officeDocument/2006/relationships/ctrlProp" Target="../ctrlProps/ctrlProp3.xml"/><Relationship Id="rId26" Type="http://schemas.openxmlformats.org/officeDocument/2006/relationships/ctrlProp" Target="../ctrlProps/ctrlProp11.xml"/><Relationship Id="rId3" Type="http://schemas.openxmlformats.org/officeDocument/2006/relationships/hyperlink" Target="http://www.invoicingtemplate.com/salesdiscountpercentage.html" TargetMode="External"/><Relationship Id="rId21" Type="http://schemas.openxmlformats.org/officeDocument/2006/relationships/ctrlProp" Target="../ctrlProps/ctrlProp6.xml"/><Relationship Id="rId34" Type="http://schemas.openxmlformats.org/officeDocument/2006/relationships/ctrlProp" Target="../ctrlProps/ctrlProp19.xml"/><Relationship Id="rId7" Type="http://schemas.openxmlformats.org/officeDocument/2006/relationships/hyperlink" Target="https://www.invoicingtemplate.com/" TargetMode="External"/><Relationship Id="rId12" Type="http://schemas.openxmlformats.org/officeDocument/2006/relationships/printerSettings" Target="../printerSettings/printerSettings1.bin"/><Relationship Id="rId17" Type="http://schemas.openxmlformats.org/officeDocument/2006/relationships/ctrlProp" Target="../ctrlProps/ctrlProp2.xml"/><Relationship Id="rId25" Type="http://schemas.openxmlformats.org/officeDocument/2006/relationships/ctrlProp" Target="../ctrlProps/ctrlProp10.xml"/><Relationship Id="rId33" Type="http://schemas.openxmlformats.org/officeDocument/2006/relationships/ctrlProp" Target="../ctrlProps/ctrlProp18.xml"/><Relationship Id="rId2" Type="http://schemas.openxmlformats.org/officeDocument/2006/relationships/hyperlink" Target="http://www.invoicingtemplate.com/salesdiscountpercentage.html" TargetMode="External"/><Relationship Id="rId16" Type="http://schemas.openxmlformats.org/officeDocument/2006/relationships/ctrlProp" Target="../ctrlProps/ctrlProp1.xml"/><Relationship Id="rId20" Type="http://schemas.openxmlformats.org/officeDocument/2006/relationships/ctrlProp" Target="../ctrlProps/ctrlProp5.xml"/><Relationship Id="rId29" Type="http://schemas.openxmlformats.org/officeDocument/2006/relationships/ctrlProp" Target="../ctrlProps/ctrlProp14.xml"/><Relationship Id="rId1" Type="http://schemas.openxmlformats.org/officeDocument/2006/relationships/hyperlink" Target="http://www.invoicingtemplate.com/salesdiscountpercentage.html" TargetMode="External"/><Relationship Id="rId6" Type="http://schemas.openxmlformats.org/officeDocument/2006/relationships/hyperlink" Target="http://www.invoicingtemplate.com/salesdiscountpercentage.html" TargetMode="External"/><Relationship Id="rId11" Type="http://schemas.openxmlformats.org/officeDocument/2006/relationships/hyperlink" Target="http://www.invoicingtemplate.com/personal-uk.html" TargetMode="External"/><Relationship Id="rId24" Type="http://schemas.openxmlformats.org/officeDocument/2006/relationships/ctrlProp" Target="../ctrlProps/ctrlProp9.xml"/><Relationship Id="rId32" Type="http://schemas.openxmlformats.org/officeDocument/2006/relationships/ctrlProp" Target="../ctrlProps/ctrlProp17.xml"/><Relationship Id="rId5" Type="http://schemas.openxmlformats.org/officeDocument/2006/relationships/hyperlink" Target="http://www.invoicingtemplate.com/salesdiscountpercentage.html" TargetMode="External"/><Relationship Id="rId15" Type="http://schemas.openxmlformats.org/officeDocument/2006/relationships/vmlDrawing" Target="../drawings/vmlDrawing2.vml"/><Relationship Id="rId23" Type="http://schemas.openxmlformats.org/officeDocument/2006/relationships/ctrlProp" Target="../ctrlProps/ctrlProp8.xml"/><Relationship Id="rId28" Type="http://schemas.openxmlformats.org/officeDocument/2006/relationships/ctrlProp" Target="../ctrlProps/ctrlProp13.xml"/><Relationship Id="rId10" Type="http://schemas.openxmlformats.org/officeDocument/2006/relationships/hyperlink" Target="http://www.invoicingtemplate.com/personal-uk.html" TargetMode="External"/><Relationship Id="rId19" Type="http://schemas.openxmlformats.org/officeDocument/2006/relationships/ctrlProp" Target="../ctrlProps/ctrlProp4.xml"/><Relationship Id="rId31" Type="http://schemas.openxmlformats.org/officeDocument/2006/relationships/ctrlProp" Target="../ctrlProps/ctrlProp16.xml"/><Relationship Id="rId4" Type="http://schemas.openxmlformats.org/officeDocument/2006/relationships/hyperlink" Target="http://www.invoicingtemplate.com/salesdiscountpercentage.html" TargetMode="External"/><Relationship Id="rId9" Type="http://schemas.openxmlformats.org/officeDocument/2006/relationships/hyperlink" Target="http://www.invoicingtemplate.com/salesdiscountpercentage.html" TargetMode="External"/><Relationship Id="rId14" Type="http://schemas.openxmlformats.org/officeDocument/2006/relationships/vmlDrawing" Target="../drawings/vmlDrawing1.vml"/><Relationship Id="rId22" Type="http://schemas.openxmlformats.org/officeDocument/2006/relationships/ctrlProp" Target="../ctrlProps/ctrlProp7.xml"/><Relationship Id="rId27" Type="http://schemas.openxmlformats.org/officeDocument/2006/relationships/ctrlProp" Target="../ctrlProps/ctrlProp12.xml"/><Relationship Id="rId30" Type="http://schemas.openxmlformats.org/officeDocument/2006/relationships/ctrlProp" Target="../ctrlProps/ctrlProp15.xml"/><Relationship Id="rId35" Type="http://schemas.openxmlformats.org/officeDocument/2006/relationships/ctrlProp" Target="../ctrlProps/ctrlProp20.xml"/><Relationship Id="rId8" Type="http://schemas.openxmlformats.org/officeDocument/2006/relationships/hyperlink" Target="http://www.invoicingtemplate.com/salesdiscountpercentage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C993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H9" sqref="H9:J9"/>
    </sheetView>
  </sheetViews>
  <sheetFormatPr defaultRowHeight="12.75" x14ac:dyDescent="0.2"/>
  <cols>
    <col min="1" max="1" width="9.85546875" style="4" customWidth="1"/>
    <col min="2" max="2" width="8.5703125" style="4" customWidth="1"/>
    <col min="3" max="3" width="10.28515625" style="5" hidden="1" customWidth="1"/>
    <col min="4" max="4" width="16" style="5" hidden="1" customWidth="1"/>
    <col min="5" max="5" width="0.5703125" style="6" customWidth="1"/>
    <col min="6" max="6" width="9.140625" style="6"/>
    <col min="7" max="7" width="2.5703125" style="6" customWidth="1"/>
    <col min="8" max="9" width="14.42578125" style="6" customWidth="1"/>
    <col min="10" max="10" width="12.28515625" style="6" customWidth="1"/>
    <col min="11" max="11" width="2.85546875" style="6" customWidth="1"/>
    <col min="12" max="12" width="8.5703125" style="6" customWidth="1"/>
    <col min="13" max="13" width="11.85546875" style="6" customWidth="1"/>
    <col min="14" max="14" width="9.28515625" style="6" customWidth="1"/>
    <col min="15" max="15" width="11.28515625" style="6" customWidth="1"/>
    <col min="16" max="16" width="0.85546875" style="7" customWidth="1"/>
    <col min="17" max="17" width="5.28515625" style="6" customWidth="1"/>
    <col min="18" max="21" width="15.140625" style="6" customWidth="1"/>
    <col min="22" max="42" width="9.140625" style="6" customWidth="1"/>
    <col min="43" max="16384" width="9.140625" style="6"/>
  </cols>
  <sheetData>
    <row r="1" spans="1:965" s="1" customFormat="1" ht="57" customHeight="1" x14ac:dyDescent="0.2">
      <c r="C1" s="2"/>
      <c r="D1" s="2"/>
      <c r="IT1" s="3" t="s">
        <v>39</v>
      </c>
      <c r="AJH1" s="81" t="s">
        <v>59</v>
      </c>
      <c r="AKC1" s="3" t="s">
        <v>47</v>
      </c>
    </row>
    <row r="2" spans="1:965" ht="3.75" customHeight="1" x14ac:dyDescent="0.2">
      <c r="Q2" s="95" t="s">
        <v>43</v>
      </c>
      <c r="R2" s="95"/>
      <c r="S2" s="95"/>
      <c r="T2" s="95"/>
      <c r="U2" s="95"/>
    </row>
    <row r="3" spans="1:965" ht="41.25" customHeight="1" x14ac:dyDescent="0.35">
      <c r="A3" s="136" t="s">
        <v>7</v>
      </c>
      <c r="B3" s="136"/>
      <c r="C3" s="5" t="s">
        <v>20</v>
      </c>
      <c r="F3" s="77" t="s">
        <v>52</v>
      </c>
      <c r="I3" s="8"/>
      <c r="O3" s="76" t="s">
        <v>37</v>
      </c>
      <c r="P3" s="9"/>
      <c r="Q3" s="95"/>
      <c r="R3" s="95"/>
      <c r="S3" s="95"/>
      <c r="T3" s="95"/>
      <c r="U3" s="95"/>
    </row>
    <row r="4" spans="1:965" ht="15" customHeight="1" x14ac:dyDescent="0.2">
      <c r="A4" s="137" t="s">
        <v>53</v>
      </c>
      <c r="B4" s="137"/>
      <c r="C4" s="5">
        <v>1</v>
      </c>
      <c r="F4" s="6" t="s">
        <v>22</v>
      </c>
      <c r="Q4" s="10">
        <v>1</v>
      </c>
      <c r="R4" s="96" t="s">
        <v>48</v>
      </c>
      <c r="S4" s="96"/>
      <c r="T4" s="96"/>
      <c r="U4" s="96"/>
    </row>
    <row r="5" spans="1:965" ht="15" customHeight="1" x14ac:dyDescent="0.3">
      <c r="A5" s="136" t="s">
        <v>8</v>
      </c>
      <c r="B5" s="136"/>
      <c r="C5" s="5">
        <v>0</v>
      </c>
      <c r="F5" s="6" t="s">
        <v>23</v>
      </c>
      <c r="L5" s="85" t="s">
        <v>0</v>
      </c>
      <c r="M5" s="86"/>
      <c r="N5" s="87"/>
      <c r="O5" s="88"/>
      <c r="P5" s="11"/>
      <c r="Q5" s="83">
        <v>2</v>
      </c>
      <c r="R5" s="97" t="s">
        <v>49</v>
      </c>
      <c r="S5" s="97"/>
      <c r="T5" s="97"/>
      <c r="U5" s="97"/>
    </row>
    <row r="6" spans="1:965" ht="15" customHeight="1" x14ac:dyDescent="0.2">
      <c r="A6" s="137" t="s">
        <v>34</v>
      </c>
      <c r="B6" s="137"/>
      <c r="C6" s="5">
        <v>0</v>
      </c>
      <c r="F6" s="6" t="s">
        <v>24</v>
      </c>
      <c r="L6" s="85" t="s">
        <v>14</v>
      </c>
      <c r="M6" s="86"/>
      <c r="N6" s="89" t="s">
        <v>15</v>
      </c>
      <c r="O6" s="90"/>
      <c r="P6" s="12"/>
      <c r="Q6" s="83"/>
      <c r="R6" s="97"/>
      <c r="S6" s="97"/>
      <c r="T6" s="97"/>
      <c r="U6" s="97"/>
    </row>
    <row r="7" spans="1:965" ht="15" customHeight="1" x14ac:dyDescent="0.3">
      <c r="C7" s="5">
        <v>0.08</v>
      </c>
      <c r="M7" s="13"/>
      <c r="N7" s="13"/>
      <c r="O7" s="14"/>
      <c r="P7" s="12"/>
      <c r="Q7" s="83">
        <v>3</v>
      </c>
      <c r="R7" s="97" t="s">
        <v>44</v>
      </c>
      <c r="S7" s="97"/>
      <c r="T7" s="97"/>
      <c r="U7" s="97"/>
    </row>
    <row r="8" spans="1:965" ht="15" customHeight="1" x14ac:dyDescent="0.3">
      <c r="F8" s="85" t="s">
        <v>36</v>
      </c>
      <c r="G8" s="86"/>
      <c r="H8" s="94"/>
      <c r="I8" s="94"/>
      <c r="J8" s="94"/>
      <c r="K8" s="85" t="s">
        <v>35</v>
      </c>
      <c r="L8" s="86"/>
      <c r="N8" s="13"/>
      <c r="O8" s="14"/>
      <c r="P8" s="12"/>
      <c r="Q8" s="83"/>
      <c r="R8" s="97"/>
      <c r="S8" s="97"/>
      <c r="T8" s="97"/>
      <c r="U8" s="97"/>
    </row>
    <row r="9" spans="1:965" ht="15" customHeight="1" x14ac:dyDescent="0.3">
      <c r="G9" s="8"/>
      <c r="H9" s="93"/>
      <c r="I9" s="93"/>
      <c r="J9" s="93"/>
      <c r="L9" s="94"/>
      <c r="M9" s="94"/>
      <c r="N9" s="94"/>
      <c r="O9" s="94"/>
      <c r="P9" s="12"/>
      <c r="Q9" s="91">
        <v>4</v>
      </c>
      <c r="R9" s="84" t="s">
        <v>50</v>
      </c>
      <c r="S9" s="84"/>
      <c r="T9" s="84"/>
      <c r="U9" s="84"/>
      <c r="V9" s="15"/>
    </row>
    <row r="10" spans="1:965" ht="15" customHeight="1" x14ac:dyDescent="0.2">
      <c r="A10" s="16"/>
      <c r="B10" s="16"/>
      <c r="H10" s="92"/>
      <c r="I10" s="92"/>
      <c r="J10" s="92"/>
      <c r="L10" s="92"/>
      <c r="M10" s="92"/>
      <c r="N10" s="92"/>
      <c r="O10" s="92"/>
      <c r="P10" s="12"/>
      <c r="Q10" s="91"/>
      <c r="R10" s="84"/>
      <c r="S10" s="84"/>
      <c r="T10" s="84"/>
      <c r="U10" s="84"/>
    </row>
    <row r="11" spans="1:965" ht="15" customHeight="1" x14ac:dyDescent="0.2">
      <c r="A11" s="17"/>
      <c r="H11" s="93"/>
      <c r="I11" s="93"/>
      <c r="J11" s="93"/>
      <c r="L11" s="93"/>
      <c r="M11" s="93"/>
      <c r="N11" s="93"/>
      <c r="O11" s="93"/>
      <c r="P11" s="12"/>
      <c r="Q11" s="91">
        <v>5</v>
      </c>
      <c r="R11" s="84" t="s">
        <v>45</v>
      </c>
      <c r="S11" s="84"/>
      <c r="T11" s="84"/>
      <c r="U11" s="84"/>
      <c r="V11" s="15"/>
    </row>
    <row r="12" spans="1:965" ht="15" customHeight="1" x14ac:dyDescent="0.2">
      <c r="H12" s="93"/>
      <c r="I12" s="93"/>
      <c r="J12" s="93"/>
      <c r="L12" s="93"/>
      <c r="M12" s="93"/>
      <c r="N12" s="93"/>
      <c r="O12" s="93"/>
      <c r="P12" s="12"/>
      <c r="Q12" s="91"/>
      <c r="R12" s="84"/>
      <c r="S12" s="84"/>
      <c r="T12" s="84"/>
      <c r="U12" s="84"/>
    </row>
    <row r="13" spans="1:965" ht="15" customHeight="1" x14ac:dyDescent="0.2">
      <c r="A13" s="17"/>
      <c r="H13" s="93"/>
      <c r="I13" s="93"/>
      <c r="J13" s="93"/>
      <c r="L13" s="93"/>
      <c r="M13" s="93"/>
      <c r="N13" s="93"/>
      <c r="O13" s="93"/>
      <c r="P13" s="12"/>
      <c r="Q13" s="91"/>
      <c r="R13" s="84"/>
      <c r="S13" s="84"/>
      <c r="T13" s="84"/>
      <c r="U13" s="84"/>
    </row>
    <row r="14" spans="1:965" ht="15.95" customHeight="1" x14ac:dyDescent="0.2">
      <c r="A14" s="18"/>
      <c r="B14" s="18"/>
      <c r="Q14" s="83">
        <v>6</v>
      </c>
      <c r="R14" s="84" t="s">
        <v>51</v>
      </c>
      <c r="S14" s="84"/>
      <c r="T14" s="84"/>
      <c r="U14" s="84"/>
    </row>
    <row r="15" spans="1:965" ht="15" customHeight="1" x14ac:dyDescent="0.2">
      <c r="A15" s="19"/>
      <c r="B15" s="20"/>
      <c r="C15" s="5">
        <v>0.06</v>
      </c>
      <c r="D15" s="21"/>
      <c r="F15" s="85" t="s">
        <v>11</v>
      </c>
      <c r="G15" s="86"/>
      <c r="H15" s="85" t="s">
        <v>16</v>
      </c>
      <c r="I15" s="86"/>
      <c r="J15" s="85" t="s">
        <v>17</v>
      </c>
      <c r="K15" s="103"/>
      <c r="L15" s="103"/>
      <c r="M15" s="86"/>
      <c r="N15" s="85" t="s">
        <v>10</v>
      </c>
      <c r="O15" s="86"/>
      <c r="Q15" s="83"/>
      <c r="R15" s="84"/>
      <c r="S15" s="84"/>
      <c r="T15" s="84"/>
      <c r="U15" s="84"/>
    </row>
    <row r="16" spans="1:965" ht="15" customHeight="1" x14ac:dyDescent="0.2">
      <c r="A16" s="22"/>
      <c r="B16" s="20"/>
      <c r="C16" s="6"/>
      <c r="D16" s="21"/>
      <c r="F16" s="104"/>
      <c r="G16" s="105"/>
      <c r="H16" s="104"/>
      <c r="I16" s="105"/>
      <c r="J16" s="104"/>
      <c r="K16" s="138"/>
      <c r="L16" s="138"/>
      <c r="M16" s="105"/>
      <c r="N16" s="104"/>
      <c r="O16" s="105"/>
      <c r="Q16" s="83"/>
      <c r="R16" s="84"/>
      <c r="S16" s="84"/>
      <c r="T16" s="84"/>
      <c r="U16" s="84"/>
    </row>
    <row r="17" spans="1:54" ht="5.25" customHeight="1" x14ac:dyDescent="0.2">
      <c r="Q17" s="83"/>
      <c r="R17" s="84"/>
      <c r="S17" s="84"/>
      <c r="T17" s="84"/>
      <c r="U17" s="84"/>
    </row>
    <row r="18" spans="1:54" s="26" customFormat="1" ht="15" customHeight="1" x14ac:dyDescent="0.2">
      <c r="A18" s="23" t="s">
        <v>32</v>
      </c>
      <c r="B18" s="24" t="s">
        <v>9</v>
      </c>
      <c r="C18" s="25" t="s">
        <v>9</v>
      </c>
      <c r="D18" s="25" t="s">
        <v>19</v>
      </c>
      <c r="F18" s="85" t="s">
        <v>55</v>
      </c>
      <c r="G18" s="86"/>
      <c r="H18" s="85" t="s">
        <v>12</v>
      </c>
      <c r="I18" s="103"/>
      <c r="J18" s="86"/>
      <c r="K18" s="85" t="s">
        <v>3</v>
      </c>
      <c r="L18" s="86"/>
      <c r="M18" s="27" t="s">
        <v>18</v>
      </c>
      <c r="N18" s="27" t="s">
        <v>33</v>
      </c>
      <c r="O18" s="27" t="s">
        <v>13</v>
      </c>
      <c r="P18" s="28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</row>
    <row r="19" spans="1:54" s="26" customFormat="1" ht="15" customHeight="1" x14ac:dyDescent="0.2">
      <c r="A19" s="29">
        <v>1</v>
      </c>
      <c r="B19" s="29"/>
      <c r="C19" s="30" t="b">
        <v>1</v>
      </c>
      <c r="D19" s="30">
        <v>0</v>
      </c>
      <c r="F19" s="31" t="s">
        <v>41</v>
      </c>
      <c r="G19" s="32"/>
      <c r="H19" s="117" t="s">
        <v>56</v>
      </c>
      <c r="I19" s="118"/>
      <c r="J19" s="119"/>
      <c r="K19" s="108">
        <v>21</v>
      </c>
      <c r="L19" s="109"/>
      <c r="M19" s="33">
        <v>150</v>
      </c>
      <c r="N19" s="34">
        <v>0.1</v>
      </c>
      <c r="O19" s="35">
        <f>ROUND(oknQuantity_1*oknPrice_1*(1-oknItemDiscount_1),2)</f>
        <v>2835</v>
      </c>
      <c r="P19" s="3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</row>
    <row r="20" spans="1:54" s="26" customFormat="1" ht="15" customHeight="1" x14ac:dyDescent="0.2">
      <c r="A20" s="29">
        <v>2</v>
      </c>
      <c r="B20" s="29"/>
      <c r="C20" s="30" t="b">
        <v>1</v>
      </c>
      <c r="D20" s="30">
        <v>0</v>
      </c>
      <c r="F20" s="37" t="s">
        <v>42</v>
      </c>
      <c r="G20" s="38"/>
      <c r="H20" s="100" t="s">
        <v>57</v>
      </c>
      <c r="I20" s="101"/>
      <c r="J20" s="102"/>
      <c r="K20" s="110">
        <v>22</v>
      </c>
      <c r="L20" s="111"/>
      <c r="M20" s="39">
        <v>160</v>
      </c>
      <c r="N20" s="40">
        <v>0.2</v>
      </c>
      <c r="O20" s="41">
        <f>ROUND(oknQuantity_2*oknPrice_2*(1-oknItemDiscount_2),2)</f>
        <v>2816</v>
      </c>
      <c r="P20" s="42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</row>
    <row r="21" spans="1:54" s="26" customFormat="1" ht="15" customHeight="1" x14ac:dyDescent="0.2">
      <c r="A21" s="29">
        <v>3</v>
      </c>
      <c r="B21" s="29"/>
      <c r="C21" s="30">
        <v>0</v>
      </c>
      <c r="D21" s="30">
        <v>0</v>
      </c>
      <c r="F21" s="43" t="s">
        <v>15</v>
      </c>
      <c r="G21" s="44"/>
      <c r="H21" s="98"/>
      <c r="I21" s="94"/>
      <c r="J21" s="99"/>
      <c r="K21" s="106">
        <v>0</v>
      </c>
      <c r="L21" s="107"/>
      <c r="M21" s="45">
        <v>0</v>
      </c>
      <c r="N21" s="46">
        <v>0</v>
      </c>
      <c r="O21" s="47">
        <f>ROUND(oknQuantity_3*oknPrice_3*(1-oknItemDiscount_3),2)</f>
        <v>0</v>
      </c>
      <c r="P21" s="42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</row>
    <row r="22" spans="1:54" s="26" customFormat="1" ht="15" customHeight="1" x14ac:dyDescent="0.2">
      <c r="A22" s="29">
        <v>4</v>
      </c>
      <c r="B22" s="29"/>
      <c r="C22" s="30">
        <v>0</v>
      </c>
      <c r="D22" s="30">
        <v>0</v>
      </c>
      <c r="F22" s="37" t="s">
        <v>15</v>
      </c>
      <c r="G22" s="48"/>
      <c r="H22" s="100"/>
      <c r="I22" s="101"/>
      <c r="J22" s="102"/>
      <c r="K22" s="110">
        <v>0</v>
      </c>
      <c r="L22" s="111"/>
      <c r="M22" s="39">
        <v>0</v>
      </c>
      <c r="N22" s="40">
        <v>0</v>
      </c>
      <c r="O22" s="41">
        <f>ROUND(oknQuantity_4*oknPrice_4*(1-oknItemDiscount_4),2)</f>
        <v>0</v>
      </c>
      <c r="P22" s="42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</row>
    <row r="23" spans="1:54" s="26" customFormat="1" ht="15" customHeight="1" x14ac:dyDescent="0.2">
      <c r="A23" s="29">
        <v>5</v>
      </c>
      <c r="B23" s="29"/>
      <c r="C23" s="30">
        <v>0</v>
      </c>
      <c r="D23" s="30">
        <v>0</v>
      </c>
      <c r="F23" s="43" t="s">
        <v>15</v>
      </c>
      <c r="G23" s="44"/>
      <c r="H23" s="98"/>
      <c r="I23" s="94"/>
      <c r="J23" s="99"/>
      <c r="K23" s="106">
        <v>0</v>
      </c>
      <c r="L23" s="107"/>
      <c r="M23" s="45">
        <v>0</v>
      </c>
      <c r="N23" s="46">
        <v>0</v>
      </c>
      <c r="O23" s="47">
        <f>ROUND(oknQuantity_5*oknPrice_5*(1-oknItemDiscount_5),2)</f>
        <v>0</v>
      </c>
      <c r="P23" s="42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</row>
    <row r="24" spans="1:54" s="26" customFormat="1" ht="15" customHeight="1" x14ac:dyDescent="0.2">
      <c r="A24" s="29">
        <v>6</v>
      </c>
      <c r="B24" s="29"/>
      <c r="C24" s="30">
        <v>0</v>
      </c>
      <c r="D24" s="30">
        <v>0</v>
      </c>
      <c r="F24" s="49" t="s">
        <v>15</v>
      </c>
      <c r="G24" s="48"/>
      <c r="H24" s="100"/>
      <c r="I24" s="101"/>
      <c r="J24" s="102"/>
      <c r="K24" s="110">
        <v>0</v>
      </c>
      <c r="L24" s="111"/>
      <c r="M24" s="39">
        <v>0</v>
      </c>
      <c r="N24" s="40">
        <v>0</v>
      </c>
      <c r="O24" s="41">
        <f>ROUND(oknQuantity_6*oknPrice_6*(1-oknItemDiscount_6),2)</f>
        <v>0</v>
      </c>
      <c r="P24" s="42"/>
      <c r="Q24" s="6"/>
      <c r="R24" s="6"/>
      <c r="S24" s="6"/>
      <c r="T24" s="6"/>
      <c r="U24" s="6"/>
      <c r="V24" s="6"/>
      <c r="W24" s="15"/>
      <c r="X24" s="6"/>
      <c r="Y24" s="6"/>
      <c r="Z24" s="6"/>
      <c r="AA24" s="6"/>
      <c r="AB24" s="15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</row>
    <row r="25" spans="1:54" s="26" customFormat="1" ht="15" customHeight="1" x14ac:dyDescent="0.2">
      <c r="A25" s="29">
        <v>7</v>
      </c>
      <c r="B25" s="29"/>
      <c r="C25" s="30">
        <v>0</v>
      </c>
      <c r="D25" s="30">
        <v>0</v>
      </c>
      <c r="F25" s="43" t="s">
        <v>15</v>
      </c>
      <c r="G25" s="44"/>
      <c r="H25" s="98"/>
      <c r="I25" s="94"/>
      <c r="J25" s="99"/>
      <c r="K25" s="106">
        <v>0</v>
      </c>
      <c r="L25" s="107"/>
      <c r="M25" s="45">
        <v>0</v>
      </c>
      <c r="N25" s="46">
        <v>0</v>
      </c>
      <c r="O25" s="47">
        <f>ROUND(oknQuantity_7*oknPrice_7*(1-oknItemDiscount_7),2)</f>
        <v>0</v>
      </c>
      <c r="P25" s="42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</row>
    <row r="26" spans="1:54" s="26" customFormat="1" ht="15" customHeight="1" x14ac:dyDescent="0.2">
      <c r="A26" s="29">
        <v>8</v>
      </c>
      <c r="B26" s="29"/>
      <c r="C26" s="30">
        <v>0</v>
      </c>
      <c r="D26" s="30">
        <v>0</v>
      </c>
      <c r="F26" s="37" t="s">
        <v>15</v>
      </c>
      <c r="G26" s="38"/>
      <c r="H26" s="100"/>
      <c r="I26" s="101"/>
      <c r="J26" s="102"/>
      <c r="K26" s="110">
        <v>0</v>
      </c>
      <c r="L26" s="111"/>
      <c r="M26" s="39">
        <v>0</v>
      </c>
      <c r="N26" s="40">
        <v>0</v>
      </c>
      <c r="O26" s="41">
        <f>ROUND(oknQuantity_8*oknPrice_8*(1-oknItemDiscount_8),2)</f>
        <v>0</v>
      </c>
      <c r="P26" s="42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</row>
    <row r="27" spans="1:54" s="26" customFormat="1" ht="15" customHeight="1" x14ac:dyDescent="0.2">
      <c r="A27" s="29">
        <v>9</v>
      </c>
      <c r="B27" s="29"/>
      <c r="C27" s="30">
        <v>0</v>
      </c>
      <c r="D27" s="30">
        <v>0</v>
      </c>
      <c r="F27" s="43" t="s">
        <v>15</v>
      </c>
      <c r="G27" s="50"/>
      <c r="H27" s="98"/>
      <c r="I27" s="94"/>
      <c r="J27" s="99"/>
      <c r="K27" s="106">
        <v>0</v>
      </c>
      <c r="L27" s="107"/>
      <c r="M27" s="45">
        <v>0</v>
      </c>
      <c r="N27" s="46">
        <v>0</v>
      </c>
      <c r="O27" s="47">
        <f>ROUND(oknQuantity_9*oknPrice_9*(1-oknItemDiscount_9),2)</f>
        <v>0</v>
      </c>
      <c r="P27" s="42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</row>
    <row r="28" spans="1:54" s="26" customFormat="1" ht="15" customHeight="1" x14ac:dyDescent="0.2">
      <c r="A28" s="29">
        <v>10</v>
      </c>
      <c r="B28" s="29"/>
      <c r="C28" s="30">
        <v>0</v>
      </c>
      <c r="D28" s="30">
        <v>0</v>
      </c>
      <c r="F28" s="37" t="s">
        <v>15</v>
      </c>
      <c r="G28" s="51"/>
      <c r="H28" s="100"/>
      <c r="I28" s="101"/>
      <c r="J28" s="102"/>
      <c r="K28" s="110">
        <v>0</v>
      </c>
      <c r="L28" s="111"/>
      <c r="M28" s="39">
        <v>0</v>
      </c>
      <c r="N28" s="40">
        <v>0</v>
      </c>
      <c r="O28" s="41">
        <f>ROUND(oknQuantity_10*oknPrice_10*(1-oknItemDiscount_10),2)</f>
        <v>0</v>
      </c>
      <c r="P28" s="42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</row>
    <row r="29" spans="1:54" s="26" customFormat="1" ht="15" customHeight="1" x14ac:dyDescent="0.2">
      <c r="A29" s="29">
        <v>11</v>
      </c>
      <c r="B29" s="29"/>
      <c r="C29" s="30">
        <v>0</v>
      </c>
      <c r="D29" s="30">
        <v>0</v>
      </c>
      <c r="F29" s="43" t="s">
        <v>15</v>
      </c>
      <c r="G29" s="50"/>
      <c r="H29" s="98"/>
      <c r="I29" s="94"/>
      <c r="J29" s="99"/>
      <c r="K29" s="106">
        <v>0</v>
      </c>
      <c r="L29" s="107"/>
      <c r="M29" s="45">
        <v>0</v>
      </c>
      <c r="N29" s="46">
        <v>0</v>
      </c>
      <c r="O29" s="47">
        <f>ROUND(oknQuantity_11*oknPrice_11*(1-oknItemDiscount_11),2)</f>
        <v>0</v>
      </c>
      <c r="P29" s="42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</row>
    <row r="30" spans="1:54" s="26" customFormat="1" ht="15" customHeight="1" x14ac:dyDescent="0.2">
      <c r="A30" s="29">
        <v>12</v>
      </c>
      <c r="B30" s="29"/>
      <c r="C30" s="30">
        <v>0</v>
      </c>
      <c r="D30" s="30">
        <v>0</v>
      </c>
      <c r="F30" s="37" t="s">
        <v>15</v>
      </c>
      <c r="G30" s="51"/>
      <c r="H30" s="100"/>
      <c r="I30" s="101"/>
      <c r="J30" s="102"/>
      <c r="K30" s="110">
        <v>0</v>
      </c>
      <c r="L30" s="111"/>
      <c r="M30" s="39">
        <v>0</v>
      </c>
      <c r="N30" s="40">
        <v>0</v>
      </c>
      <c r="O30" s="41">
        <f>ROUND(oknQuantity_12*oknPrice_12*(1-oknItemDiscount_12),2)</f>
        <v>0</v>
      </c>
      <c r="P30" s="42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</row>
    <row r="31" spans="1:54" s="26" customFormat="1" ht="15" customHeight="1" x14ac:dyDescent="0.2">
      <c r="A31" s="29">
        <v>13</v>
      </c>
      <c r="B31" s="29"/>
      <c r="C31" s="30">
        <v>0</v>
      </c>
      <c r="D31" s="30">
        <v>0</v>
      </c>
      <c r="F31" s="43" t="s">
        <v>15</v>
      </c>
      <c r="G31" s="44"/>
      <c r="H31" s="98"/>
      <c r="I31" s="94"/>
      <c r="J31" s="99"/>
      <c r="K31" s="106">
        <v>0</v>
      </c>
      <c r="L31" s="107"/>
      <c r="M31" s="45">
        <v>0</v>
      </c>
      <c r="N31" s="46">
        <v>0</v>
      </c>
      <c r="O31" s="47">
        <f>ROUND(oknQuantity_13*oknPrice_13*(1-oknItemDiscount_13),2)</f>
        <v>0</v>
      </c>
      <c r="P31" s="3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</row>
    <row r="32" spans="1:54" s="26" customFormat="1" ht="15" customHeight="1" x14ac:dyDescent="0.2">
      <c r="A32" s="29">
        <v>14</v>
      </c>
      <c r="B32" s="29"/>
      <c r="C32" s="30">
        <v>0</v>
      </c>
      <c r="D32" s="30">
        <v>0</v>
      </c>
      <c r="F32" s="37" t="s">
        <v>15</v>
      </c>
      <c r="G32" s="38"/>
      <c r="H32" s="100"/>
      <c r="I32" s="101"/>
      <c r="J32" s="102"/>
      <c r="K32" s="110">
        <v>0</v>
      </c>
      <c r="L32" s="111"/>
      <c r="M32" s="39">
        <v>0</v>
      </c>
      <c r="N32" s="40">
        <v>0</v>
      </c>
      <c r="O32" s="41">
        <f>ROUND(oknQuantity_14*oknPrice_14*(1-oknItemDiscount_14),2)</f>
        <v>0</v>
      </c>
      <c r="P32" s="42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</row>
    <row r="33" spans="1:54" s="26" customFormat="1" ht="15" customHeight="1" x14ac:dyDescent="0.2">
      <c r="A33" s="29">
        <v>15</v>
      </c>
      <c r="B33" s="29"/>
      <c r="C33" s="30">
        <v>0</v>
      </c>
      <c r="D33" s="30">
        <v>0</v>
      </c>
      <c r="F33" s="43" t="s">
        <v>15</v>
      </c>
      <c r="G33" s="44"/>
      <c r="H33" s="98"/>
      <c r="I33" s="94"/>
      <c r="J33" s="99"/>
      <c r="K33" s="106">
        <v>0</v>
      </c>
      <c r="L33" s="107"/>
      <c r="M33" s="45">
        <v>0</v>
      </c>
      <c r="N33" s="46">
        <v>0</v>
      </c>
      <c r="O33" s="47">
        <f>ROUND(oknQuantity_15*oknPrice_15*(1-oknItemDiscount_15),2)</f>
        <v>0</v>
      </c>
      <c r="P33" s="3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</row>
    <row r="34" spans="1:54" s="26" customFormat="1" ht="15" customHeight="1" x14ac:dyDescent="0.2">
      <c r="A34" s="29">
        <v>16</v>
      </c>
      <c r="B34" s="29"/>
      <c r="C34" s="30">
        <v>0</v>
      </c>
      <c r="D34" s="30">
        <v>0</v>
      </c>
      <c r="F34" s="37" t="s">
        <v>15</v>
      </c>
      <c r="G34" s="38"/>
      <c r="H34" s="100"/>
      <c r="I34" s="101"/>
      <c r="J34" s="102"/>
      <c r="K34" s="110">
        <v>0</v>
      </c>
      <c r="L34" s="111"/>
      <c r="M34" s="39">
        <v>0</v>
      </c>
      <c r="N34" s="40">
        <v>0</v>
      </c>
      <c r="O34" s="41">
        <f>ROUND(oknQuantity_16*oknPrice_16*(1-oknItemDiscount_16),2)</f>
        <v>0</v>
      </c>
      <c r="P34" s="42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</row>
    <row r="35" spans="1:54" s="26" customFormat="1" ht="15" customHeight="1" x14ac:dyDescent="0.2">
      <c r="A35" s="29">
        <v>17</v>
      </c>
      <c r="B35" s="29"/>
      <c r="C35" s="30">
        <v>0</v>
      </c>
      <c r="D35" s="30">
        <v>0</v>
      </c>
      <c r="F35" s="43" t="s">
        <v>15</v>
      </c>
      <c r="G35" s="44"/>
      <c r="H35" s="98"/>
      <c r="I35" s="94"/>
      <c r="J35" s="99"/>
      <c r="K35" s="106">
        <v>0</v>
      </c>
      <c r="L35" s="107"/>
      <c r="M35" s="45">
        <v>0</v>
      </c>
      <c r="N35" s="46">
        <v>0</v>
      </c>
      <c r="O35" s="47">
        <f>ROUND(oknQuantity_17*oknPrice_17*(1-oknItemDiscount_17),2)</f>
        <v>0</v>
      </c>
      <c r="P35" s="3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</row>
    <row r="36" spans="1:54" s="26" customFormat="1" ht="15" customHeight="1" x14ac:dyDescent="0.2">
      <c r="A36" s="29">
        <v>18</v>
      </c>
      <c r="B36" s="29"/>
      <c r="C36" s="30">
        <v>0</v>
      </c>
      <c r="D36" s="30">
        <v>0</v>
      </c>
      <c r="F36" s="37" t="s">
        <v>15</v>
      </c>
      <c r="G36" s="38"/>
      <c r="H36" s="100"/>
      <c r="I36" s="101"/>
      <c r="J36" s="102"/>
      <c r="K36" s="110">
        <v>0</v>
      </c>
      <c r="L36" s="111"/>
      <c r="M36" s="39">
        <v>0</v>
      </c>
      <c r="N36" s="40">
        <v>0</v>
      </c>
      <c r="O36" s="41">
        <f>ROUND(oknQuantity_18*oknPrice_18*(1-oknItemDiscount_18),2)</f>
        <v>0</v>
      </c>
      <c r="P36" s="42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</row>
    <row r="37" spans="1:54" s="26" customFormat="1" ht="15" customHeight="1" x14ac:dyDescent="0.2">
      <c r="A37" s="29">
        <v>19</v>
      </c>
      <c r="B37" s="29"/>
      <c r="C37" s="30">
        <v>0</v>
      </c>
      <c r="D37" s="30">
        <v>0</v>
      </c>
      <c r="F37" s="43" t="s">
        <v>15</v>
      </c>
      <c r="G37" s="44"/>
      <c r="H37" s="98"/>
      <c r="I37" s="94"/>
      <c r="J37" s="99"/>
      <c r="K37" s="106">
        <v>0</v>
      </c>
      <c r="L37" s="107"/>
      <c r="M37" s="45">
        <v>0</v>
      </c>
      <c r="N37" s="46">
        <v>0</v>
      </c>
      <c r="O37" s="47">
        <f>ROUND(oknQuantity_19*oknPrice_19*(1-oknItemDiscount_19),2)</f>
        <v>0</v>
      </c>
      <c r="P37" s="3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</row>
    <row r="38" spans="1:54" s="26" customFormat="1" ht="15" customHeight="1" x14ac:dyDescent="0.2">
      <c r="A38" s="29">
        <v>20</v>
      </c>
      <c r="B38" s="29"/>
      <c r="C38" s="30">
        <v>0</v>
      </c>
      <c r="D38" s="30">
        <v>0</v>
      </c>
      <c r="F38" s="52"/>
      <c r="G38" s="53"/>
      <c r="H38" s="112"/>
      <c r="I38" s="113"/>
      <c r="J38" s="114"/>
      <c r="K38" s="115">
        <v>0</v>
      </c>
      <c r="L38" s="116"/>
      <c r="M38" s="54">
        <v>0</v>
      </c>
      <c r="N38" s="55">
        <v>0</v>
      </c>
      <c r="O38" s="56">
        <f>ROUND(oknQuantity_20*oknPrice_20*(1-oknItemDiscount_20),2)</f>
        <v>0</v>
      </c>
      <c r="P38" s="42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</row>
    <row r="39" spans="1:54" s="26" customFormat="1" ht="15" customHeight="1" x14ac:dyDescent="0.2">
      <c r="A39" s="29"/>
      <c r="B39" s="29"/>
      <c r="C39" s="25"/>
      <c r="D39" s="57">
        <f t="array" ref="D39">SUM(oknTaxable_1:oknTaxable_20*oknLineTotal_1:oknLineTotal_20)</f>
        <v>5651</v>
      </c>
      <c r="F39" s="58"/>
      <c r="G39" s="58"/>
      <c r="H39" s="58"/>
      <c r="I39" s="58"/>
      <c r="J39" s="58"/>
      <c r="K39" s="58"/>
      <c r="N39" s="59" t="s">
        <v>4</v>
      </c>
      <c r="O39" s="78">
        <f>SUM(oknLineTotal_1:oknLineTotal_20)</f>
        <v>5651</v>
      </c>
      <c r="P39" s="3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</row>
    <row r="40" spans="1:54" s="26" customFormat="1" ht="15" customHeight="1" x14ac:dyDescent="0.2">
      <c r="A40" s="29"/>
      <c r="B40" s="29"/>
      <c r="C40" s="25"/>
      <c r="D40" s="25"/>
      <c r="G40" s="61"/>
      <c r="H40" s="58"/>
      <c r="I40" s="58"/>
      <c r="J40" s="58"/>
      <c r="K40" s="58"/>
      <c r="M40" s="62" t="s">
        <v>54</v>
      </c>
      <c r="N40" s="63">
        <v>0.08</v>
      </c>
      <c r="O40" s="78">
        <f>ROUND(IF(oknTaxType=0,0, oknTax1Rate*(oknLineTotalTaxable+IF(oknTaxTotalIncludingShippingCost=0,0,oknShippingCost))),2)</f>
        <v>452.08</v>
      </c>
      <c r="P40" s="3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</row>
    <row r="41" spans="1:54" s="26" customFormat="1" ht="15" hidden="1" customHeight="1" x14ac:dyDescent="0.2">
      <c r="A41" s="29"/>
      <c r="B41" s="29"/>
      <c r="C41" s="25"/>
      <c r="D41" s="25"/>
      <c r="G41" s="61"/>
      <c r="H41" s="61"/>
      <c r="I41" s="61"/>
      <c r="J41" s="61"/>
      <c r="K41" s="58"/>
      <c r="M41" s="62" t="s">
        <v>40</v>
      </c>
      <c r="N41" s="63">
        <v>0.06</v>
      </c>
      <c r="O41" s="60">
        <f>ROUND(IF(oknTaxType&lt;&gt;2,0,oknTax2Rate*(oknLineTotalTaxable+IF(oknTaxTotalIncludingShippingCost=0,0,oknShippingCost)+IF(oknTax2IsAppliedToTax1=0,0,oknTax1))),2)</f>
        <v>0</v>
      </c>
      <c r="P41" s="64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</row>
    <row r="42" spans="1:54" s="26" customFormat="1" ht="15" customHeight="1" x14ac:dyDescent="0.2">
      <c r="A42" s="29"/>
      <c r="B42" s="29"/>
      <c r="C42" s="25"/>
      <c r="D42" s="25"/>
      <c r="F42" s="65" t="s">
        <v>30</v>
      </c>
      <c r="G42" s="61"/>
      <c r="H42" s="61"/>
      <c r="I42" s="61"/>
      <c r="J42" s="61"/>
      <c r="K42" s="58"/>
      <c r="N42" s="59" t="s">
        <v>1</v>
      </c>
      <c r="O42" s="79">
        <v>0</v>
      </c>
      <c r="P42" s="6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</row>
    <row r="43" spans="1:54" s="26" customFormat="1" ht="15" customHeight="1" x14ac:dyDescent="0.2">
      <c r="A43" s="29"/>
      <c r="B43" s="29"/>
      <c r="C43" s="25"/>
      <c r="D43" s="25"/>
      <c r="F43" s="120"/>
      <c r="G43" s="121"/>
      <c r="H43" s="121"/>
      <c r="I43" s="121"/>
      <c r="J43" s="121"/>
      <c r="K43" s="122"/>
      <c r="N43" s="67" t="s">
        <v>2</v>
      </c>
      <c r="O43" s="78">
        <f>ROUND(oknSubTotal + oknShippingCost + IF(oknTaxType=0,0,IF(oknTaxType=1,oknTax1,oknTax1+oknTax2)),2)</f>
        <v>6103.08</v>
      </c>
      <c r="P43" s="3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</row>
    <row r="44" spans="1:54" ht="15" customHeight="1" x14ac:dyDescent="0.2">
      <c r="F44" s="123"/>
      <c r="G44" s="124"/>
      <c r="H44" s="124"/>
      <c r="I44" s="124"/>
      <c r="J44" s="124"/>
      <c r="K44" s="125"/>
      <c r="N44" s="67" t="s">
        <v>5</v>
      </c>
      <c r="O44" s="79">
        <v>0</v>
      </c>
    </row>
    <row r="45" spans="1:54" ht="15" customHeight="1" x14ac:dyDescent="0.2">
      <c r="F45" s="126"/>
      <c r="G45" s="127"/>
      <c r="H45" s="127"/>
      <c r="I45" s="127"/>
      <c r="J45" s="127"/>
      <c r="K45" s="128"/>
      <c r="N45" s="67" t="s">
        <v>6</v>
      </c>
      <c r="O45" s="78">
        <f>ROUND(oknTotal-oknPayments,2)</f>
        <v>6103.08</v>
      </c>
    </row>
    <row r="46" spans="1:54" ht="15.95" hidden="1" customHeight="1" x14ac:dyDescent="0.2">
      <c r="F46" s="68" t="s">
        <v>29</v>
      </c>
    </row>
    <row r="47" spans="1:54" ht="15.95" hidden="1" customHeight="1" x14ac:dyDescent="0.2">
      <c r="F47" s="134" t="s">
        <v>25</v>
      </c>
      <c r="G47" s="135"/>
      <c r="H47" s="69" t="s">
        <v>2</v>
      </c>
      <c r="I47" s="69" t="s">
        <v>31</v>
      </c>
      <c r="J47" s="69" t="s">
        <v>28</v>
      </c>
      <c r="K47" s="131" t="s">
        <v>27</v>
      </c>
      <c r="L47" s="132"/>
      <c r="M47" s="133"/>
      <c r="N47" s="70"/>
      <c r="O47" s="71" t="s">
        <v>26</v>
      </c>
    </row>
    <row r="48" spans="1:54" ht="15.95" hidden="1" customHeight="1" x14ac:dyDescent="0.2">
      <c r="F48" s="72"/>
      <c r="G48" s="72"/>
      <c r="H48" s="73"/>
      <c r="I48" s="73"/>
      <c r="J48" s="73"/>
      <c r="K48" s="73"/>
      <c r="L48" s="73"/>
      <c r="M48" s="73"/>
      <c r="N48" s="73"/>
      <c r="O48" s="73"/>
    </row>
    <row r="49" spans="6:15" ht="15.95" hidden="1" customHeight="1" x14ac:dyDescent="0.2">
      <c r="F49" s="72"/>
      <c r="G49" s="72"/>
      <c r="H49" s="73"/>
      <c r="I49" s="73"/>
      <c r="J49" s="73"/>
      <c r="K49" s="73"/>
      <c r="L49" s="73"/>
      <c r="M49" s="73"/>
      <c r="N49" s="73"/>
      <c r="O49" s="73"/>
    </row>
    <row r="50" spans="6:15" ht="15.95" hidden="1" customHeight="1" x14ac:dyDescent="0.2">
      <c r="F50" s="72"/>
      <c r="G50" s="72"/>
      <c r="H50" s="73"/>
      <c r="I50" s="73"/>
      <c r="J50" s="73"/>
      <c r="K50" s="73"/>
      <c r="L50" s="73"/>
      <c r="M50" s="73"/>
      <c r="N50" s="73"/>
      <c r="O50" s="73"/>
    </row>
    <row r="51" spans="6:15" x14ac:dyDescent="0.2">
      <c r="F51" s="72"/>
      <c r="G51" s="72"/>
      <c r="H51" s="73"/>
      <c r="I51" s="73"/>
      <c r="J51" s="73"/>
      <c r="K51" s="73"/>
      <c r="L51" s="73"/>
      <c r="M51" s="73"/>
      <c r="N51" s="73"/>
      <c r="O51" s="73"/>
    </row>
    <row r="52" spans="6:15" ht="23.25" customHeight="1" x14ac:dyDescent="0.2">
      <c r="F52" s="129" t="s">
        <v>21</v>
      </c>
      <c r="G52" s="130"/>
      <c r="H52" s="130"/>
      <c r="I52" s="130"/>
      <c r="J52" s="130"/>
      <c r="K52" s="130"/>
      <c r="L52" s="130"/>
      <c r="M52" s="130"/>
      <c r="N52" s="130"/>
      <c r="O52" s="130"/>
    </row>
    <row r="54" spans="6:15" ht="14.25" x14ac:dyDescent="0.3">
      <c r="F54" s="74"/>
      <c r="G54" s="74"/>
      <c r="H54" s="74"/>
      <c r="I54" s="74"/>
      <c r="J54" s="74"/>
      <c r="K54" s="74"/>
    </row>
    <row r="908" spans="1:1" hidden="1" x14ac:dyDescent="0.2">
      <c r="A908" s="75" t="s">
        <v>46</v>
      </c>
    </row>
    <row r="909" spans="1:1" hidden="1" x14ac:dyDescent="0.2">
      <c r="A909" s="75" t="s">
        <v>38</v>
      </c>
    </row>
    <row r="945" spans="1:1" hidden="1" x14ac:dyDescent="0.2">
      <c r="A945" s="75" t="s">
        <v>38</v>
      </c>
    </row>
    <row r="952" spans="1:1" hidden="1" x14ac:dyDescent="0.2">
      <c r="A952" s="80" t="s">
        <v>58</v>
      </c>
    </row>
    <row r="980" spans="1:1" hidden="1" x14ac:dyDescent="0.2">
      <c r="A980" s="75" t="s">
        <v>38</v>
      </c>
    </row>
    <row r="981" spans="1:1" hidden="1" x14ac:dyDescent="0.2">
      <c r="A981" s="75" t="s">
        <v>38</v>
      </c>
    </row>
    <row r="993" spans="1:1" hidden="1" x14ac:dyDescent="0.2">
      <c r="A993" s="75" t="s">
        <v>38</v>
      </c>
    </row>
  </sheetData>
  <sheetProtection sheet="1" objects="1" scenarios="1" selectLockedCells="1"/>
  <dataConsolidate/>
  <mergeCells count="88">
    <mergeCell ref="F18:G18"/>
    <mergeCell ref="H18:J18"/>
    <mergeCell ref="F16:G16"/>
    <mergeCell ref="J16:M16"/>
    <mergeCell ref="F15:G15"/>
    <mergeCell ref="A3:B3"/>
    <mergeCell ref="A4:B4"/>
    <mergeCell ref="A5:B5"/>
    <mergeCell ref="A6:B6"/>
    <mergeCell ref="H9:J9"/>
    <mergeCell ref="H8:J8"/>
    <mergeCell ref="F52:O52"/>
    <mergeCell ref="K20:L20"/>
    <mergeCell ref="K21:L21"/>
    <mergeCell ref="H27:J27"/>
    <mergeCell ref="K22:L22"/>
    <mergeCell ref="K23:L23"/>
    <mergeCell ref="H21:J21"/>
    <mergeCell ref="H24:J24"/>
    <mergeCell ref="H26:J26"/>
    <mergeCell ref="K47:M47"/>
    <mergeCell ref="F47:G47"/>
    <mergeCell ref="H25:J25"/>
    <mergeCell ref="K32:L32"/>
    <mergeCell ref="H31:J31"/>
    <mergeCell ref="K31:L31"/>
    <mergeCell ref="H33:J33"/>
    <mergeCell ref="F43:K45"/>
    <mergeCell ref="K30:L30"/>
    <mergeCell ref="H30:J30"/>
    <mergeCell ref="H28:J28"/>
    <mergeCell ref="H32:J32"/>
    <mergeCell ref="K34:L34"/>
    <mergeCell ref="K28:L28"/>
    <mergeCell ref="K33:L33"/>
    <mergeCell ref="H35:J35"/>
    <mergeCell ref="K35:L35"/>
    <mergeCell ref="H29:J29"/>
    <mergeCell ref="K29:L29"/>
    <mergeCell ref="H34:J34"/>
    <mergeCell ref="K27:L27"/>
    <mergeCell ref="K25:L25"/>
    <mergeCell ref="K19:L19"/>
    <mergeCell ref="K24:L24"/>
    <mergeCell ref="H38:J38"/>
    <mergeCell ref="K38:L38"/>
    <mergeCell ref="H36:J36"/>
    <mergeCell ref="K36:L36"/>
    <mergeCell ref="H37:J37"/>
    <mergeCell ref="K37:L37"/>
    <mergeCell ref="H22:J22"/>
    <mergeCell ref="H19:J19"/>
    <mergeCell ref="K26:L26"/>
    <mergeCell ref="L5:M5"/>
    <mergeCell ref="L6:M6"/>
    <mergeCell ref="H23:J23"/>
    <mergeCell ref="H20:J20"/>
    <mergeCell ref="H15:I15"/>
    <mergeCell ref="J15:M15"/>
    <mergeCell ref="L11:O11"/>
    <mergeCell ref="L13:O13"/>
    <mergeCell ref="L12:O12"/>
    <mergeCell ref="N15:O15"/>
    <mergeCell ref="N16:O16"/>
    <mergeCell ref="K18:L18"/>
    <mergeCell ref="H16:I16"/>
    <mergeCell ref="Q2:U3"/>
    <mergeCell ref="R4:U4"/>
    <mergeCell ref="Q5:Q6"/>
    <mergeCell ref="R5:U6"/>
    <mergeCell ref="Q7:Q8"/>
    <mergeCell ref="R7:U8"/>
    <mergeCell ref="Q14:Q17"/>
    <mergeCell ref="R14:U17"/>
    <mergeCell ref="F8:G8"/>
    <mergeCell ref="K8:L8"/>
    <mergeCell ref="N5:O5"/>
    <mergeCell ref="N6:O6"/>
    <mergeCell ref="Q9:Q10"/>
    <mergeCell ref="R9:U10"/>
    <mergeCell ref="Q11:Q13"/>
    <mergeCell ref="R11:U13"/>
    <mergeCell ref="H10:J10"/>
    <mergeCell ref="H11:J11"/>
    <mergeCell ref="H13:J13"/>
    <mergeCell ref="H12:J12"/>
    <mergeCell ref="L9:O9"/>
    <mergeCell ref="L10:O10"/>
  </mergeCells>
  <phoneticPr fontId="5" type="noConversion"/>
  <dataValidations count="9">
    <dataValidation type="decimal" operator="lessThanOrEqual" allowBlank="1" showInputMessage="1" showErrorMessage="1" errorTitle="Invalid Input" error="Please enter a valid numeric_x000a_value." sqref="N40:N41 K19:N38 O42 O44" xr:uid="{00000000-0002-0000-0000-000000000000}">
      <formula1>999999999.99</formula1>
    </dataValidation>
    <dataValidation type="textLength" allowBlank="1" showInputMessage="1" showErrorMessage="1" sqref="H16:I16" xr:uid="{00000000-0002-0000-0000-000001000000}">
      <formula1>1</formula1>
      <formula2>50</formula2>
    </dataValidation>
    <dataValidation type="date" allowBlank="1" showErrorMessage="1" errorTitle="Invalid Input" error="Please enter a valid date." sqref="N5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H11:J12 L11:L12 H9:J9 L9" xr:uid="{00000000-0002-0000-0000-000003000000}">
      <formula1>0</formula1>
      <formula2>60</formula2>
    </dataValidation>
    <dataValidation type="textLength" allowBlank="1" showInputMessage="1" showErrorMessage="1" errorTitle="Invalid Input" error="Max characters allowed: 60" sqref="L10" xr:uid="{00000000-0002-0000-0000-000004000000}">
      <formula1>0</formula1>
      <formula2>160</formula2>
    </dataValidation>
    <dataValidation type="textLength" allowBlank="1" showInputMessage="1" showErrorMessage="1" sqref="H8 L13 H13:J13 F19:F38 F16:G16 N6" xr:uid="{00000000-0002-0000-0000-000005000000}">
      <formula1>1</formula1>
      <formula2>30</formula2>
    </dataValidation>
    <dataValidation type="textLength" allowBlank="1" showInputMessage="1" showErrorMessage="1" errorTitle="Invalid Input" error="Max characters allowed: 60" sqref="H10:J10" xr:uid="{00000000-0002-0000-0000-000006000000}">
      <formula1>0</formula1>
      <formula2>255</formula2>
    </dataValidation>
    <dataValidation type="textLength" allowBlank="1" showInputMessage="1" showErrorMessage="1" sqref="G40 F43:K45 G41:J42" xr:uid="{00000000-0002-0000-0000-000007000000}">
      <formula1>1</formula1>
      <formula2>255</formula2>
    </dataValidation>
    <dataValidation type="textLength" operator="lessThanOrEqual" allowBlank="1" showInputMessage="1" showErrorMessage="1" errorTitle="Invalid Input" error="Max characters allowed: 100" sqref="H19:J38" xr:uid="{00000000-0002-0000-0000-000008000000}">
      <formula1>100</formula1>
    </dataValidation>
  </dataValidations>
  <hyperlinks>
    <hyperlink ref="A981" r:id="rId1" tooltip="Sales Template with Discount Percentage Column" display="http://www.invoicingtemplate.com/salesdiscountpercentage.html" xr:uid="{00000000-0004-0000-0000-000000000000}"/>
    <hyperlink ref="A945" r:id="rId2" tooltip="Sales Template with Discount Percentage Column" display="http://www.invoicingtemplate.com/salesdiscountpercentage.html" xr:uid="{00000000-0004-0000-0000-000001000000}"/>
    <hyperlink ref="A980" r:id="rId3" tooltip="Sales Template with Discount Percentage Column" display="http://www.invoicingtemplate.com/salesdiscountpercentage.html" xr:uid="{00000000-0004-0000-0000-000002000000}"/>
    <hyperlink ref="IT1" r:id="rId4" tooltip="Sales Invoice Template with Discount Percentage Column" display="http://www.invoicingtemplate.com/salesdiscountpercentage.html" xr:uid="{00000000-0004-0000-0000-000003000000}"/>
    <hyperlink ref="A909" r:id="rId5" tooltip="Sales Template with Discount Percentage Column" display="http://www.invoicingtemplate.com/salesdiscountpercentage.html" xr:uid="{00000000-0004-0000-0000-000004000000}"/>
    <hyperlink ref="A993" r:id="rId6" tooltip="Sales Template with Discount Percentage Column" display="http://www.invoicingtemplate.com/salesdiscountpercentage.html" xr:uid="{00000000-0004-0000-0000-000005000000}"/>
    <hyperlink ref="Q2:U3" r:id="rId7" location="create-invoice" display="To create an invoice (tutorial Movie)" xr:uid="{00000000-0004-0000-0000-000006000000}"/>
    <hyperlink ref="A908" r:id="rId8" tooltip="Sales Template with Discount Percentage Column" display="http://www.invoicingtemplate.com/salesdiscountpercentage.html" xr:uid="{00000000-0004-0000-0000-000007000000}"/>
    <hyperlink ref="AKC1" r:id="rId9" tooltip="Sales Invoice Template with Discount Percentage Column" display="http://www.invoicingtemplate.com/salesdiscountpercentage.html" xr:uid="{00000000-0004-0000-0000-000008000000}"/>
    <hyperlink ref="A952" r:id="rId10" tooltip="Personal Invoice Form in Excel for UK" display="http://www.invoicingtemplate.com/personal-uk.html" xr:uid="{00000000-0004-0000-0000-000009000000}"/>
    <hyperlink ref="AJH1" r:id="rId11" tooltip="Personal Invoice Template for UK" display="http://www.invoicingtemplate.com/personal-uk.html" xr:uid="{00000000-0004-0000-0000-00000A000000}"/>
  </hyperlinks>
  <printOptions horizontalCentered="1" verticalCentered="1"/>
  <pageMargins left="0.31496062992126" right="0.31496062992126" top="0.31496062992126" bottom="0.31496062992126" header="0.31496062992126" footer="0.31496062992126"/>
  <pageSetup paperSize="9" orientation="portrait" horizontalDpi="300" verticalDpi="300" r:id="rId12"/>
  <headerFooter scaleWithDoc="0" alignWithMargins="0">
    <oddFooter>&amp;L&amp;G</oddFooter>
  </headerFooter>
  <drawing r:id="rId13"/>
  <legacyDrawing r:id="rId14"/>
  <legacyDrawingHF r:id="rId15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86" r:id="rId16" name="oknWidget_taxable1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18</xdr:row>
                    <xdr:rowOff>9525</xdr:rowOff>
                  </from>
                  <to>
                    <xdr:col>1</xdr:col>
                    <xdr:colOff>495300</xdr:colOff>
                    <xdr:row>19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7" r:id="rId17" name="oknWidget_taxable2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19</xdr:row>
                    <xdr:rowOff>19050</xdr:rowOff>
                  </from>
                  <to>
                    <xdr:col>1</xdr:col>
                    <xdr:colOff>495300</xdr:colOff>
                    <xdr:row>20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8" r:id="rId18" name="oknWidget_taxable3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20</xdr:row>
                    <xdr:rowOff>19050</xdr:rowOff>
                  </from>
                  <to>
                    <xdr:col>1</xdr:col>
                    <xdr:colOff>495300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9" r:id="rId19" name="oknWidget_taxable4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21</xdr:row>
                    <xdr:rowOff>19050</xdr:rowOff>
                  </from>
                  <to>
                    <xdr:col>1</xdr:col>
                    <xdr:colOff>495300</xdr:colOff>
                    <xdr:row>22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0" r:id="rId20" name="oknWidget_taxable5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22</xdr:row>
                    <xdr:rowOff>0</xdr:rowOff>
                  </from>
                  <to>
                    <xdr:col>1</xdr:col>
                    <xdr:colOff>495300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1" r:id="rId21" name="oknWidget_taxable6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23</xdr:row>
                    <xdr:rowOff>0</xdr:rowOff>
                  </from>
                  <to>
                    <xdr:col>1</xdr:col>
                    <xdr:colOff>495300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2" r:id="rId22" name="oknWidget_taxable7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24</xdr:row>
                    <xdr:rowOff>19050</xdr:rowOff>
                  </from>
                  <to>
                    <xdr:col>1</xdr:col>
                    <xdr:colOff>495300</xdr:colOff>
                    <xdr:row>25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3" r:id="rId23" name="oknWidget_taxable8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25</xdr:row>
                    <xdr:rowOff>9525</xdr:rowOff>
                  </from>
                  <to>
                    <xdr:col>1</xdr:col>
                    <xdr:colOff>495300</xdr:colOff>
                    <xdr:row>26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4" r:id="rId24" name="oknWidget_taxable9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25</xdr:row>
                    <xdr:rowOff>190500</xdr:rowOff>
                  </from>
                  <to>
                    <xdr:col>1</xdr:col>
                    <xdr:colOff>495300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5" r:id="rId25" name="oknWidget_taxable10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26</xdr:row>
                    <xdr:rowOff>190500</xdr:rowOff>
                  </from>
                  <to>
                    <xdr:col>1</xdr:col>
                    <xdr:colOff>495300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6" r:id="rId26" name="oknWidget_taxable11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27</xdr:row>
                    <xdr:rowOff>190500</xdr:rowOff>
                  </from>
                  <to>
                    <xdr:col>1</xdr:col>
                    <xdr:colOff>495300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7" r:id="rId27" name="oknWidget_taxable12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29</xdr:row>
                    <xdr:rowOff>0</xdr:rowOff>
                  </from>
                  <to>
                    <xdr:col>1</xdr:col>
                    <xdr:colOff>495300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8" r:id="rId28" name="oknWidget_taxable13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30</xdr:row>
                    <xdr:rowOff>9525</xdr:rowOff>
                  </from>
                  <to>
                    <xdr:col>1</xdr:col>
                    <xdr:colOff>495300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9" r:id="rId29" name="oknWidget_taxable14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31</xdr:row>
                    <xdr:rowOff>19050</xdr:rowOff>
                  </from>
                  <to>
                    <xdr:col>1</xdr:col>
                    <xdr:colOff>495300</xdr:colOff>
                    <xdr:row>32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0" r:id="rId30" name="oknWidget_taxable15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32</xdr:row>
                    <xdr:rowOff>19050</xdr:rowOff>
                  </from>
                  <to>
                    <xdr:col>1</xdr:col>
                    <xdr:colOff>495300</xdr:colOff>
                    <xdr:row>33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1" r:id="rId31" name="oknWidget_taxable16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33</xdr:row>
                    <xdr:rowOff>9525</xdr:rowOff>
                  </from>
                  <to>
                    <xdr:col>1</xdr:col>
                    <xdr:colOff>495300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2" r:id="rId32" name="oknWidget_taxable17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34</xdr:row>
                    <xdr:rowOff>9525</xdr:rowOff>
                  </from>
                  <to>
                    <xdr:col>1</xdr:col>
                    <xdr:colOff>495300</xdr:colOff>
                    <xdr:row>35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3" r:id="rId33" name="oknWidget_taxable18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35</xdr:row>
                    <xdr:rowOff>19050</xdr:rowOff>
                  </from>
                  <to>
                    <xdr:col>1</xdr:col>
                    <xdr:colOff>495300</xdr:colOff>
                    <xdr:row>36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4" r:id="rId34" name="oknWidget_taxable19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36</xdr:row>
                    <xdr:rowOff>19050</xdr:rowOff>
                  </from>
                  <to>
                    <xdr:col>1</xdr:col>
                    <xdr:colOff>495300</xdr:colOff>
                    <xdr:row>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5" r:id="rId35" name="oknWidget_taxable20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37</xdr:row>
                    <xdr:rowOff>19050</xdr:rowOff>
                  </from>
                  <to>
                    <xdr:col>1</xdr:col>
                    <xdr:colOff>495300</xdr:colOff>
                    <xdr:row>38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F541E6-9302-4D05-B59C-99B5C3AB473E}">
  <dimension ref="A1"/>
  <sheetViews>
    <sheetView workbookViewId="0">
      <selection activeCell="B32" sqref="B32"/>
    </sheetView>
  </sheetViews>
  <sheetFormatPr defaultRowHeight="14.25" x14ac:dyDescent="0.2"/>
  <cols>
    <col min="1" max="16384" width="9.140625" style="82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214</vt:i4>
      </vt:variant>
    </vt:vector>
  </HeadingPairs>
  <TitlesOfParts>
    <vt:vector size="216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oknCost_18</vt:lpstr>
      <vt:lpstr>oknCost_19</vt:lpstr>
      <vt:lpstr>oknCost_2</vt:lpstr>
      <vt:lpstr>oknCost_20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oknItemDiscount_1</vt:lpstr>
      <vt:lpstr>oknItemDiscount_10</vt:lpstr>
      <vt:lpstr>oknItemDiscount_11</vt:lpstr>
      <vt:lpstr>oknItemDiscount_12</vt:lpstr>
      <vt:lpstr>oknItemDiscount_13</vt:lpstr>
      <vt:lpstr>oknItemDiscount_14</vt:lpstr>
      <vt:lpstr>oknItemDiscount_15</vt:lpstr>
      <vt:lpstr>oknItemDiscount_16</vt:lpstr>
      <vt:lpstr>oknItemDiscount_17</vt:lpstr>
      <vt:lpstr>oknItemDiscount_18</vt:lpstr>
      <vt:lpstr>oknItemDiscount_19</vt:lpstr>
      <vt:lpstr>oknItemDiscount_2</vt:lpstr>
      <vt:lpstr>oknItemDiscount_20</vt:lpstr>
      <vt:lpstr>oknItemDiscount_3</vt:lpstr>
      <vt:lpstr>oknItemDiscount_4</vt:lpstr>
      <vt:lpstr>oknItemDiscount_5</vt:lpstr>
      <vt:lpstr>oknItemDiscount_6</vt:lpstr>
      <vt:lpstr>oknItemDiscount_7</vt:lpstr>
      <vt:lpstr>oknItemDiscount_8</vt:lpstr>
      <vt:lpstr>oknItemDiscount_9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oknLineTotal_19</vt:lpstr>
      <vt:lpstr>oknLineTotal_2</vt:lpstr>
      <vt:lpstr>oknLineTotal_20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oknPrice_17</vt:lpstr>
      <vt:lpstr>oknPrice_18</vt:lpstr>
      <vt:lpstr>oknPrice_19</vt:lpstr>
      <vt:lpstr>oknPrice_2</vt:lpstr>
      <vt:lpstr>oknPrice_20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oknProductID_19</vt:lpstr>
      <vt:lpstr>oknProductID_2</vt:lpstr>
      <vt:lpstr>oknProductID_20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oknProductName_19</vt:lpstr>
      <vt:lpstr>oknProductName_2</vt:lpstr>
      <vt:lpstr>oknProductName_20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oknQuantity_17</vt:lpstr>
      <vt:lpstr>oknQuantity_18</vt:lpstr>
      <vt:lpstr>oknQuantity_19</vt:lpstr>
      <vt:lpstr>oknQuantity_2</vt:lpstr>
      <vt:lpstr>oknQuantity_20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oknTaxable_18</vt:lpstr>
      <vt:lpstr>oknTaxable_19</vt:lpstr>
      <vt:lpstr>oknTaxable_2</vt:lpstr>
      <vt:lpstr>oknTaxable_20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oknWhoZipPostcode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Personal Invoice Template for UK</dc:title>
  <dc:subject>"Personal Invoice Template for UK" summary: This free personal invoice template for UK is an Excel spreadsheet template that features a UK ceremonial soldier on the bottom of the sheet. It also shows the UK Sterling currency symbol on total fields.</dc:subject>
  <dc:creator>https://www.invoicingtemplate.com/</dc:creator>
  <cp:keywords/>
  <dc:description>https://www.invoicingtemplate.com/personal-uk.html</dc:description>
  <cp:lastModifiedBy>liangjun yu</cp:lastModifiedBy>
  <cp:lastPrinted>2018-02-15T08:24:21Z</cp:lastPrinted>
  <dcterms:created xsi:type="dcterms:W3CDTF">2000-07-27T22:24:14Z</dcterms:created>
  <dcterms:modified xsi:type="dcterms:W3CDTF">2024-03-08T11:28:28Z</dcterms:modified>
  <cp:category>Personal Invoice Template for UK, Personal Invoice Form in Excel for UK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123, Salt Lake City, Utah</vt:lpwstr>
  </property>
</Properties>
</file>