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5093\"/>
    </mc:Choice>
  </mc:AlternateContent>
  <xr:revisionPtr revIDLastSave="0" documentId="13_ncr:1_{60BACBFE-3F98-442C-A67F-9721D89C158D}" xr6:coauthVersionLast="47" xr6:coauthVersionMax="47" xr10:uidLastSave="{00000000-0000-0000-0000-000000000000}"/>
  <bookViews>
    <workbookView xWindow="-120" yWindow="-120" windowWidth="29040" windowHeight="15720" tabRatio="875" xr2:uid="{00000000-000D-0000-FFFF-FFFF00000000}"/>
  </bookViews>
  <sheets>
    <sheet name="Invoice" sheetId="1" r:id="rId1"/>
    <sheet name="UniformSoftware.com" sheetId="19" r:id="rId2"/>
  </sheets>
  <definedNames>
    <definedName name="InvoicingTemplateLinkTarget" hidden="1">#REF!</definedName>
    <definedName name="oknBalanceDue">Invoice!$K$42</definedName>
    <definedName name="oknCompanyAddress">Invoice!$D$5</definedName>
    <definedName name="oknCompanyCityStateZip">Invoice!$D$6</definedName>
    <definedName name="oknCompanyContact">Invoice!$D$7</definedName>
    <definedName name="oknCompanyName">Invoice!$D$4</definedName>
    <definedName name="oknCost_1">Invoice!$B$24</definedName>
    <definedName name="oknCost_10">Invoice!$B$33</definedName>
    <definedName name="oknCost_11">Invoice!$B$34</definedName>
    <definedName name="oknCost_12">Invoice!$B$35</definedName>
    <definedName name="oknCost_2">Invoice!$B$25</definedName>
    <definedName name="oknCost_3">Invoice!$B$26</definedName>
    <definedName name="oknCost_4">Invoice!$B$27</definedName>
    <definedName name="oknCost_5">Invoice!$B$28</definedName>
    <definedName name="oknCost_6">Invoice!$B$29</definedName>
    <definedName name="oknCost_7">Invoice!$B$30</definedName>
    <definedName name="oknCost_8">Invoice!$B$31</definedName>
    <definedName name="oknCost_9">Invoice!$B$32</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redit">#REF!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Invoice!$N$5</definedName>
    <definedName name="oknDueDate">Invoice!$K$21</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Invoice!$K$6</definedName>
    <definedName name="oknInvoiceID">Invoice!$K$7</definedName>
    <definedName name="oknLineTotal_1">Invoice!$K$24</definedName>
    <definedName name="oknLineTotal_10">Invoice!$K$33</definedName>
    <definedName name="oknLineTotal_11">Invoice!$K$34</definedName>
    <definedName name="oknLineTotal_12">Invoice!$K$35</definedName>
    <definedName name="oknLineTotal_2">Invoice!$K$25</definedName>
    <definedName name="oknLineTotal_3">Invoice!$K$26</definedName>
    <definedName name="oknLineTotal_4">Invoice!$K$27</definedName>
    <definedName name="oknLineTotal_5">Invoice!$K$28</definedName>
    <definedName name="oknLineTotal_6">Invoice!$K$29</definedName>
    <definedName name="oknLineTotal_7">Invoice!$K$30</definedName>
    <definedName name="oknLineTotal_8">Invoice!$K$31</definedName>
    <definedName name="oknLineTotal_9">Invoice!$K$32</definedName>
    <definedName name="oknLineTotalTaxable">Invoice!$B$36</definedName>
    <definedName name="oknNotes">Invoice!$D$40</definedName>
    <definedName name="oknOrderID">Invoice!$D$21</definedName>
    <definedName name="oknPaymentAmount">Invoice!$F$44</definedName>
    <definedName name="oknPaymentCreatedDate">Invoice!$D$44</definedName>
    <definedName name="oknPaymentNotes">Invoice!$K$44</definedName>
    <definedName name="oknPaymentPaymentTerm">Invoice!$H$44</definedName>
    <definedName name="oknPayments">Invoice!$B$41</definedName>
    <definedName name="oknPaymentTerm">Invoice!$J$21</definedName>
    <definedName name="oknPaymentTotalApplied">Invoice!$G$44</definedName>
    <definedName name="oknPrAmount">#REF!</definedName>
    <definedName name="oknPrCheckNumber">#REF!</definedName>
    <definedName name="oknPrCreatedDate">#REF!</definedName>
    <definedName name="oknPrDateFrom">#REF!</definedName>
    <definedName name="oknPrDateTo">#REF!</definedName>
    <definedName name="oknPrice_1">Invoice!$J$24</definedName>
    <definedName name="oknPrice_10">Invoice!$J$33</definedName>
    <definedName name="oknPrice_11">Invoice!$J$34</definedName>
    <definedName name="oknPrice_12">Invoice!$J$35</definedName>
    <definedName name="oknPrice_2">Invoice!$J$25</definedName>
    <definedName name="oknPrice_3">Invoice!$J$26</definedName>
    <definedName name="oknPrice_4">Invoice!$J$27</definedName>
    <definedName name="oknPrice_5">Invoice!$J$28</definedName>
    <definedName name="oknPrice_6">Invoice!$J$29</definedName>
    <definedName name="oknPrice_7">Invoice!$J$30</definedName>
    <definedName name="oknPrice_8">Invoice!$J$31</definedName>
    <definedName name="oknPrice_9">Invoice!$J$32</definedName>
    <definedName name="oknPrInvoiceID">#REF!</definedName>
    <definedName name="oknPrNotes">#REF!</definedName>
    <definedName name="oknProductID_1">Invoice!$D$24</definedName>
    <definedName name="oknProductID_10">Invoice!$D$33</definedName>
    <definedName name="oknProductID_11">Invoice!$D$34</definedName>
    <definedName name="oknProductID_12">Invoice!$D$35</definedName>
    <definedName name="oknProductID_2">Invoice!$D$25</definedName>
    <definedName name="oknProductID_3">Invoice!$D$26</definedName>
    <definedName name="oknProductID_4">Invoice!$D$27</definedName>
    <definedName name="oknProductID_5">Invoice!$D$28</definedName>
    <definedName name="oknProductID_6">Invoice!$D$29</definedName>
    <definedName name="oknProductID_7">Invoice!$D$30</definedName>
    <definedName name="oknProductID_8">Invoice!$D$31</definedName>
    <definedName name="oknProductID_9">Invoice!$D$32</definedName>
    <definedName name="oknProductName_1">Invoice!$F$24</definedName>
    <definedName name="oknProductName_10">Invoice!$F$33</definedName>
    <definedName name="oknProductName_11">Invoice!$F$34</definedName>
    <definedName name="oknProductName_12">Invoice!$F$35</definedName>
    <definedName name="oknProductName_2">Invoice!$F$25</definedName>
    <definedName name="oknProductName_3">Invoice!$F$26</definedName>
    <definedName name="oknProductName_4">Invoice!$F$27</definedName>
    <definedName name="oknProductName_5">Invoice!$F$28</definedName>
    <definedName name="oknProductName_6">Invoice!$F$29</definedName>
    <definedName name="oknProductName_7">Invoice!$F$30</definedName>
    <definedName name="oknProductName_8">Invoice!$F$31</definedName>
    <definedName name="oknProductName_9">Invoice!$F$32</definedName>
    <definedName name="oknPrPaymentTerm">#REF!</definedName>
    <definedName name="oknPrTotalApplied">#REF!</definedName>
    <definedName name="oknPrWhoID">#REF!</definedName>
    <definedName name="oknPrWhoName">#REF!</definedName>
    <definedName name="oknQuantity_1">Invoice!$I$24</definedName>
    <definedName name="oknQuantity_10">Invoice!$I$33</definedName>
    <definedName name="oknQuantity_11">Invoice!$I$34</definedName>
    <definedName name="oknQuantity_12">Invoice!$I$35</definedName>
    <definedName name="oknQuantity_2">Invoice!$I$25</definedName>
    <definedName name="oknQuantity_3">Invoice!$I$26</definedName>
    <definedName name="oknQuantity_4">Invoice!$I$27</definedName>
    <definedName name="oknQuantity_5">Invoice!$I$28</definedName>
    <definedName name="oknQuantity_6">Invoice!$I$29</definedName>
    <definedName name="oknQuantity_7">Invoice!$I$30</definedName>
    <definedName name="oknQuantity_8">Invoice!$I$31</definedName>
    <definedName name="oknQuantity_9">Invoice!$I$32</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Invoice!$F$21</definedName>
    <definedName name="oknSavingInvoiceClearWorksheet" hidden="1">#REF!</definedName>
    <definedName name="oknSavingInvoicePromptForPayment" hidden="1">#REF!</definedName>
    <definedName name="oknShipAddress">Invoice!$J$12</definedName>
    <definedName name="oknShipCityStateZip">Invoice!$J$13</definedName>
    <definedName name="oknShipContact">Invoice!$J$16</definedName>
    <definedName name="oknShipCountry">Invoice!$J$15</definedName>
    <definedName name="oknShipDate">Invoice!$H$21</definedName>
    <definedName name="oknShipName">Invoice!$J$11</definedName>
    <definedName name="oknShippingCost">Invoice!$K$39</definedName>
    <definedName name="oknShipVia">Invoice!$I$21</definedName>
    <definedName name="oknShipZipPostcode">Invoice!$J$14</definedName>
    <definedName name="oknStatus">Invoice!$N$7</definedName>
    <definedName name="oknSubTotal">Invoice!$K$36</definedName>
    <definedName name="oknTax1">Invoice!$K$37</definedName>
    <definedName name="oknTax1Name">Invoice!$I$37</definedName>
    <definedName name="oknTax1Rate">Invoice!$J$37</definedName>
    <definedName name="oknTax1RateDefault">Invoice!$A$14</definedName>
    <definedName name="oknTax2">Invoice!$K$38</definedName>
    <definedName name="oknTax2IsAppliedToTax1">Invoice!$A$12</definedName>
    <definedName name="oknTax2Name">Invoice!$I$38</definedName>
    <definedName name="oknTax2Rate">Invoice!$J$38</definedName>
    <definedName name="oknTax2RateDefault">Invoice!$A$16</definedName>
    <definedName name="oknTaxable_1">Invoice!$A$24</definedName>
    <definedName name="oknTaxable_10">Invoice!$A$33</definedName>
    <definedName name="oknTaxable_11">Invoice!$A$34</definedName>
    <definedName name="oknTaxable_12">Invoice!$A$35</definedName>
    <definedName name="oknTaxable_2">Invoice!$A$25</definedName>
    <definedName name="oknTaxable_3">Invoice!$A$26</definedName>
    <definedName name="oknTaxable_4">Invoice!$A$27</definedName>
    <definedName name="oknTaxable_5">Invoice!$A$28</definedName>
    <definedName name="oknTaxable_6">Invoice!$A$29</definedName>
    <definedName name="oknTaxable_7">Invoice!$A$30</definedName>
    <definedName name="oknTaxable_8">Invoice!$A$31</definedName>
    <definedName name="oknTaxable_9">Invoice!$A$32</definedName>
    <definedName name="oknTaxTotalIncludingShippingCost">Invoice!$A$13</definedName>
    <definedName name="oknTaxType">Invoice!$A$10</definedName>
    <definedName name="oknTotal">Invoice!$K$40</definedName>
    <definedName name="oknWhoAddress">Invoice!$F$12</definedName>
    <definedName name="oknWhoCityStateZip">Invoice!$F$13</definedName>
    <definedName name="oknWhoCountry">Invoice!$F$15</definedName>
    <definedName name="oknWhoEmail">Invoice!$F$17</definedName>
    <definedName name="oknWhoID">Invoice!$F$18</definedName>
    <definedName name="oknWhoName">Invoice!$F$11</definedName>
    <definedName name="oknWhoPhone">Invoice!$F$16</definedName>
    <definedName name="oknWhoZipPostcode">Invoice!$F$14</definedName>
    <definedName name="oknZ2DONTREMOVESoftwareID" hidden="1">#REF!</definedName>
    <definedName name="oknZZDONTREMOVEDatabasePath" hidden="1">#REF!</definedName>
    <definedName name="oknZZDONTREMOVEHowToCloseWorkbook" hidden="1">#REF!</definedName>
    <definedName name="_xlnm.Print_Area" localSheetId="0">Invoice!$D$4:$K$48</definedName>
    <definedName name="_xlnm.Print_Titles" localSheetId="0">Invoice!$4:$23</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41" i="1" l="1"/>
  <c r="K24" i="1"/>
  <c r="K25" i="1"/>
  <c r="K26" i="1"/>
  <c r="K27" i="1"/>
  <c r="K28" i="1"/>
  <c r="K29" i="1"/>
  <c r="K30" i="1"/>
  <c r="K31" i="1"/>
  <c r="K32" i="1"/>
  <c r="K33" i="1"/>
  <c r="K34" i="1"/>
  <c r="K35" i="1"/>
  <c r="B36" i="1" l="1" a="1"/>
  <c r="B36" i="1" s="1"/>
  <c r="K37" i="1" s="1"/>
  <c r="K36" i="1"/>
  <c r="K38" i="1" l="1"/>
  <c r="K40" i="1" s="1"/>
  <c r="K42" i="1" s="1"/>
</calcChain>
</file>

<file path=xl/sharedStrings.xml><?xml version="1.0" encoding="utf-8"?>
<sst xmlns="http://schemas.openxmlformats.org/spreadsheetml/2006/main" count="74" uniqueCount="64">
  <si>
    <t>DATE:</t>
  </si>
  <si>
    <t>SHIPPING &amp; HANDLING</t>
  </si>
  <si>
    <t>TOTAL</t>
  </si>
  <si>
    <t>Quantity</t>
  </si>
  <si>
    <t>SUBTOTAL</t>
  </si>
  <si>
    <t>PAID</t>
  </si>
  <si>
    <t>TOTAL DUE</t>
  </si>
  <si>
    <t>Current Database</t>
  </si>
  <si>
    <t>Invoice Status</t>
  </si>
  <si>
    <t>Taxable</t>
  </si>
  <si>
    <t>Due Date</t>
  </si>
  <si>
    <t>P.O. #</t>
  </si>
  <si>
    <t>PST</t>
  </si>
  <si>
    <t>GST</t>
  </si>
  <si>
    <t>Name</t>
  </si>
  <si>
    <t>Description</t>
  </si>
  <si>
    <t>Line Total</t>
  </si>
  <si>
    <t>INVOICE #:</t>
  </si>
  <si>
    <t>Your Company Name</t>
  </si>
  <si>
    <t>Sales Rep. Name</t>
  </si>
  <si>
    <t>Ship Date</t>
  </si>
  <si>
    <t>Ship Via</t>
  </si>
  <si>
    <t>Terms</t>
  </si>
  <si>
    <t>Unit Price</t>
  </si>
  <si>
    <t>cost</t>
  </si>
  <si>
    <t>TaxSystem</t>
  </si>
  <si>
    <t xml:space="preserve">THANK YOU FOR YOUR BUSINESS! </t>
  </si>
  <si>
    <t>INVOICE</t>
  </si>
  <si>
    <t>Street Address</t>
  </si>
  <si>
    <t>City, ST  ZIP Code</t>
  </si>
  <si>
    <t>Phone Number,Web Address, etc.</t>
  </si>
  <si>
    <t>DATE</t>
    <phoneticPr fontId="9" type="noConversion"/>
  </si>
  <si>
    <t>NOTES</t>
    <phoneticPr fontId="9" type="noConversion"/>
  </si>
  <si>
    <t>TYPE</t>
    <phoneticPr fontId="9" type="noConversion"/>
  </si>
  <si>
    <t>PAYMENT DETAIL</t>
    <phoneticPr fontId="6" type="noConversion"/>
  </si>
  <si>
    <t>NOTES:</t>
  </si>
  <si>
    <t>APPLIED</t>
  </si>
  <si>
    <t>office-kit.com</t>
  </si>
  <si>
    <t>uniformsoft.com</t>
  </si>
  <si>
    <t>Need a different invoice layout? Visit our invoice template collection.</t>
  </si>
  <si>
    <t>InvoicingTemplates.com</t>
  </si>
  <si>
    <t># / Taxable</t>
  </si>
  <si>
    <t>BILL TO</t>
  </si>
  <si>
    <t>SHIP TO</t>
  </si>
  <si>
    <t>Address</t>
  </si>
  <si>
    <t>City, State ZIP</t>
  </si>
  <si>
    <t>Country</t>
  </si>
  <si>
    <t>Contact</t>
  </si>
  <si>
    <t>Phone</t>
  </si>
  <si>
    <t>Email</t>
  </si>
  <si>
    <t>Client #</t>
  </si>
  <si>
    <t>Pending</t>
  </si>
  <si>
    <t>c5093</t>
  </si>
  <si>
    <t>INV1001</t>
  </si>
  <si>
    <t>Test Customer 1</t>
  </si>
  <si>
    <t>C1000</t>
  </si>
  <si>
    <t>P1002</t>
  </si>
  <si>
    <t>Test Product 3 (Non-taxable)</t>
  </si>
  <si>
    <t>P1001</t>
  </si>
  <si>
    <t>Test Product 2 (Service)</t>
  </si>
  <si>
    <t>P1000</t>
  </si>
  <si>
    <t>Test Product 1</t>
  </si>
  <si>
    <t>PayPay Payment Button on PDF Invoices - 264, Manchester, New Hampshire, 110506, 109565, 6999858850910418460?+0.86%, 33.1 sq mi, 85.7 km2, 3,339/sq mi, 1,289/km2, 42°59′06″N 71°26′39″W? / ?42.9849°N 71.4441°W? / 42.9849; -71.4441? (Manchester)</t>
  </si>
  <si>
    <t>PDF Invoice with PayPal Buttonc5093 - 264, Manchester, New Hampshire, 110506, 109565, 6999858850910418460?+0.86%, 33.1 sq mi, 85.7 km2, 3,339/sq mi, 1,289/km2, 42°59′06″N 71°26′39″W? / ?42.9849°N 71.4441°W? / 42.9849; -71.4441? (Manchester)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</si>
</sst>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 numFmtId="170" formatCode="[$-409]d\-mmm\-yy;@"/>
    <numFmt numFmtId="171" formatCode="[$-409]d/mmm/yy;@"/>
    <numFmt numFmtId="172" formatCode="0.000%"/>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0"/>
      <name val="Arial"/>
      <family val="2"/>
    </font>
    <font>
      <sz val="9"/>
      <name val="Arial"/>
      <family val="2"/>
    </font>
    <font>
      <sz val="9"/>
      <name val="宋体"/>
      <family val="3"/>
      <charset val="134"/>
    </font>
    <font>
      <u/>
      <sz val="10"/>
      <color indexed="12"/>
      <name val="Arial"/>
      <family val="2"/>
    </font>
    <font>
      <i/>
      <sz val="10"/>
      <name val="Arial"/>
      <family val="2"/>
    </font>
    <font>
      <sz val="10"/>
      <name val="Arial"/>
      <family val="2"/>
    </font>
    <font>
      <b/>
      <sz val="9"/>
      <name val="Arial"/>
      <family val="2"/>
    </font>
    <font>
      <sz val="10"/>
      <color indexed="42"/>
      <name val="Arial Black"/>
      <family val="2"/>
    </font>
    <font>
      <sz val="10"/>
      <name val="Arial"/>
      <family val="2"/>
    </font>
    <font>
      <sz val="11"/>
      <color theme="1" tint="0.249977111117893"/>
      <name val="Arial Black"/>
      <family val="2"/>
    </font>
    <font>
      <sz val="22"/>
      <color theme="3" tint="0.39997558519241921"/>
      <name val="Arial Black"/>
      <family val="2"/>
    </font>
    <font>
      <b/>
      <sz val="9"/>
      <color theme="0"/>
      <name val="Arial"/>
      <family val="2"/>
    </font>
    <font>
      <b/>
      <sz val="10"/>
      <color theme="0"/>
      <name val="Arial"/>
      <family val="2"/>
    </font>
    <font>
      <b/>
      <sz val="9"/>
      <name val="Arial Black"/>
      <family val="2"/>
    </font>
    <font>
      <sz val="10"/>
      <color theme="2" tint="-0.499984740745262"/>
      <name val="Bell Gothic Std Black"/>
      <family val="2"/>
    </font>
    <font>
      <sz val="10"/>
      <name val="Trebuchet MS"/>
      <family val="2"/>
    </font>
    <font>
      <u/>
      <sz val="10"/>
      <color indexed="12"/>
      <name val="Verdana"/>
      <family val="2"/>
    </font>
    <font>
      <sz val="10"/>
      <name val="Book Antiqua"/>
      <family val="1"/>
    </font>
    <font>
      <b/>
      <sz val="9"/>
      <name val="Book Antiqua"/>
      <family val="1"/>
    </font>
    <font>
      <sz val="10"/>
      <color theme="2" tint="-0.499984740745262"/>
      <name val="Book Antiqua"/>
      <family val="1"/>
    </font>
  </fonts>
  <fills count="12">
    <fill>
      <patternFill patternType="none"/>
    </fill>
    <fill>
      <patternFill patternType="gray125"/>
    </fill>
    <fill>
      <patternFill patternType="solid">
        <fgColor indexed="45"/>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rgb="FFFF0000"/>
        <bgColor indexed="64"/>
      </patternFill>
    </fill>
    <fill>
      <patternFill patternType="solid">
        <fgColor rgb="FF00B050"/>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4" tint="-0.249977111117893"/>
        <bgColor indexed="64"/>
      </patternFill>
    </fill>
    <fill>
      <gradientFill type="path">
        <stop position="0">
          <color theme="4" tint="0.80001220740379042"/>
        </stop>
        <stop position="1">
          <color theme="4"/>
        </stop>
      </gradientFill>
    </fill>
    <fill>
      <patternFill patternType="solid">
        <fgColor theme="4"/>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style="thin">
        <color theme="0" tint="-0.499984740745262"/>
      </right>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9">
    <xf numFmtId="0" fontId="0" fillId="0" borderId="0"/>
    <xf numFmtId="0" fontId="10" fillId="0" borderId="0" applyNumberFormat="0" applyFill="0" applyBorder="0" applyAlignment="0" applyProtection="0">
      <alignment vertical="top"/>
      <protection locked="0"/>
    </xf>
    <xf numFmtId="0" fontId="22" fillId="0" borderId="0"/>
    <xf numFmtId="0" fontId="5" fillId="0" borderId="0"/>
    <xf numFmtId="0" fontId="23"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22">
    <xf numFmtId="0" fontId="0" fillId="0" borderId="0" xfId="0"/>
    <xf numFmtId="0" fontId="6" fillId="0" borderId="0" xfId="0" applyFont="1" applyAlignment="1">
      <alignment horizontal="center"/>
    </xf>
    <xf numFmtId="0" fontId="6" fillId="0" borderId="0" xfId="0" applyFont="1"/>
    <xf numFmtId="0" fontId="6" fillId="0" borderId="0" xfId="0" applyFont="1" applyAlignment="1">
      <alignment horizontal="left"/>
    </xf>
    <xf numFmtId="0" fontId="8" fillId="0" borderId="0" xfId="0" applyFont="1"/>
    <xf numFmtId="0" fontId="0" fillId="0" borderId="0" xfId="0" applyProtection="1">
      <protection locked="0" hidden="1"/>
    </xf>
    <xf numFmtId="0" fontId="8" fillId="0" borderId="0" xfId="0" applyFont="1" applyAlignment="1">
      <alignment horizontal="right"/>
    </xf>
    <xf numFmtId="0" fontId="8" fillId="0" borderId="0" xfId="0" applyFont="1" applyAlignment="1">
      <alignment horizontal="center"/>
    </xf>
    <xf numFmtId="0" fontId="6" fillId="0" borderId="0" xfId="0" applyFont="1" applyAlignment="1">
      <alignment horizontal="right"/>
    </xf>
    <xf numFmtId="0" fontId="8" fillId="0" borderId="0" xfId="0" applyFont="1" applyAlignment="1">
      <alignment horizontal="left"/>
    </xf>
    <xf numFmtId="0" fontId="13" fillId="0" borderId="0" xfId="0" applyFont="1" applyAlignment="1">
      <alignment horizontal="left"/>
    </xf>
    <xf numFmtId="0" fontId="12" fillId="0" borderId="0" xfId="0" applyFont="1" applyAlignment="1" applyProtection="1">
      <alignment horizontal="right"/>
      <protection locked="0" hidden="1"/>
    </xf>
    <xf numFmtId="0" fontId="14" fillId="0" borderId="0" xfId="0" applyFont="1" applyAlignment="1">
      <alignment horizontal="right"/>
    </xf>
    <xf numFmtId="167" fontId="7" fillId="0" borderId="0" xfId="0" applyNumberFormat="1" applyFont="1" applyAlignment="1">
      <alignment horizontal="left" shrinkToFit="1"/>
    </xf>
    <xf numFmtId="0" fontId="7" fillId="0" borderId="0" xfId="0" applyFont="1" applyAlignment="1">
      <alignment horizontal="left"/>
    </xf>
    <xf numFmtId="0" fontId="8" fillId="0" borderId="0" xfId="0" applyFont="1" applyAlignment="1">
      <alignment horizontal="right" indent="1"/>
    </xf>
    <xf numFmtId="0" fontId="16" fillId="0" borderId="0" xfId="0" applyFont="1" applyAlignment="1">
      <alignment horizontal="right"/>
    </xf>
    <xf numFmtId="0" fontId="16" fillId="0" borderId="0" xfId="0" applyFont="1" applyAlignment="1">
      <alignment horizontal="left"/>
    </xf>
    <xf numFmtId="0" fontId="0" fillId="3" borderId="0" xfId="0" applyFill="1"/>
    <xf numFmtId="0" fontId="12" fillId="0" borderId="0" xfId="0" applyFont="1" applyProtection="1">
      <protection locked="0" hidden="1"/>
    </xf>
    <xf numFmtId="0" fontId="12" fillId="0" borderId="0" xfId="0" applyFont="1"/>
    <xf numFmtId="0" fontId="7" fillId="0" borderId="0" xfId="0" applyFont="1"/>
    <xf numFmtId="0" fontId="15" fillId="3" borderId="0" xfId="0" applyFont="1" applyFill="1"/>
    <xf numFmtId="0" fontId="15" fillId="0" borderId="0" xfId="0" applyFont="1"/>
    <xf numFmtId="167" fontId="7" fillId="0" borderId="0" xfId="0" applyNumberFormat="1" applyFont="1" applyAlignment="1" applyProtection="1">
      <alignment horizontal="left" shrinkToFit="1"/>
      <protection locked="0"/>
    </xf>
    <xf numFmtId="0" fontId="7" fillId="3" borderId="0" xfId="0" applyFont="1" applyFill="1"/>
    <xf numFmtId="49" fontId="7" fillId="0" borderId="0" xfId="0" applyNumberFormat="1" applyFont="1" applyAlignment="1" applyProtection="1">
      <alignment horizontal="left"/>
      <protection locked="0"/>
    </xf>
    <xf numFmtId="0" fontId="7" fillId="0" borderId="0" xfId="0" applyFont="1" applyProtection="1">
      <protection locked="0" hidden="1"/>
    </xf>
    <xf numFmtId="171" fontId="8" fillId="0" borderId="0" xfId="0" applyNumberFormat="1" applyFont="1" applyProtection="1">
      <protection locked="0"/>
    </xf>
    <xf numFmtId="0" fontId="8" fillId="0" borderId="0" xfId="0" applyFont="1" applyProtection="1">
      <protection locked="0"/>
    </xf>
    <xf numFmtId="0" fontId="8" fillId="0" borderId="0" xfId="0" applyFont="1" applyProtection="1">
      <protection locked="0" hidden="1"/>
    </xf>
    <xf numFmtId="0" fontId="8" fillId="0" borderId="0" xfId="0" applyFont="1" applyAlignment="1" applyProtection="1">
      <alignment horizontal="right"/>
      <protection locked="0" hidden="1"/>
    </xf>
    <xf numFmtId="0" fontId="8" fillId="3" borderId="0" xfId="0" applyFont="1" applyFill="1"/>
    <xf numFmtId="0" fontId="8" fillId="0" borderId="0" xfId="0" applyFont="1" applyAlignment="1" applyProtection="1">
      <alignment horizontal="left"/>
      <protection locked="0"/>
    </xf>
    <xf numFmtId="0" fontId="13" fillId="0" borderId="0" xfId="0" applyFont="1" applyAlignment="1">
      <alignment horizontal="center"/>
    </xf>
    <xf numFmtId="14" fontId="8" fillId="0" borderId="14" xfId="0" applyNumberFormat="1" applyFont="1" applyBorder="1" applyAlignment="1" applyProtection="1">
      <alignment horizontal="center"/>
      <protection locked="0"/>
    </xf>
    <xf numFmtId="14" fontId="8" fillId="0" borderId="14" xfId="0" applyNumberFormat="1" applyFont="1" applyBorder="1" applyProtection="1">
      <protection locked="0"/>
    </xf>
    <xf numFmtId="0" fontId="8" fillId="0" borderId="14" xfId="0" applyFont="1" applyBorder="1" applyAlignment="1" applyProtection="1">
      <alignment horizontal="center"/>
      <protection locked="0"/>
    </xf>
    <xf numFmtId="49" fontId="8" fillId="0" borderId="15" xfId="0" applyNumberFormat="1" applyFont="1" applyBorder="1" applyAlignment="1" applyProtection="1">
      <alignment horizontal="left"/>
      <protection locked="0"/>
    </xf>
    <xf numFmtId="1" fontId="8" fillId="0" borderId="16" xfId="0" applyNumberFormat="1" applyFont="1" applyBorder="1"/>
    <xf numFmtId="166" fontId="8" fillId="0" borderId="17" xfId="0" applyNumberFormat="1" applyFont="1" applyBorder="1" applyProtection="1">
      <protection locked="0"/>
    </xf>
    <xf numFmtId="168" fontId="8" fillId="0" borderId="17" xfId="0" applyNumberFormat="1" applyFont="1" applyBorder="1" applyAlignment="1" applyProtection="1">
      <alignment horizontal="right"/>
      <protection locked="0"/>
    </xf>
    <xf numFmtId="169" fontId="8" fillId="0" borderId="17" xfId="0" applyNumberFormat="1" applyFont="1" applyBorder="1" applyAlignment="1" applyProtection="1">
      <alignment horizontal="left"/>
      <protection hidden="1"/>
    </xf>
    <xf numFmtId="44" fontId="8" fillId="0" borderId="0" xfId="0" applyNumberFormat="1" applyFont="1" applyAlignment="1">
      <alignment horizontal="left"/>
    </xf>
    <xf numFmtId="49" fontId="8" fillId="2" borderId="18" xfId="0" applyNumberFormat="1" applyFont="1" applyFill="1" applyBorder="1" applyAlignment="1" applyProtection="1">
      <alignment horizontal="left"/>
      <protection locked="0"/>
    </xf>
    <xf numFmtId="1" fontId="8" fillId="2" borderId="19" xfId="0" applyNumberFormat="1" applyFont="1" applyFill="1" applyBorder="1"/>
    <xf numFmtId="166" fontId="8" fillId="2" borderId="20" xfId="0" applyNumberFormat="1" applyFont="1" applyFill="1" applyBorder="1" applyProtection="1">
      <protection locked="0"/>
    </xf>
    <xf numFmtId="168" fontId="8" fillId="2" borderId="20" xfId="0" applyNumberFormat="1" applyFont="1" applyFill="1" applyBorder="1" applyAlignment="1" applyProtection="1">
      <alignment horizontal="right"/>
      <protection locked="0"/>
    </xf>
    <xf numFmtId="169" fontId="8" fillId="2" borderId="20" xfId="0" applyNumberFormat="1" applyFont="1" applyFill="1" applyBorder="1" applyAlignment="1" applyProtection="1">
      <alignment horizontal="left"/>
      <protection hidden="1"/>
    </xf>
    <xf numFmtId="165" fontId="8" fillId="0" borderId="0" xfId="0" applyNumberFormat="1" applyFont="1" applyAlignment="1">
      <alignment horizontal="left"/>
    </xf>
    <xf numFmtId="49" fontId="8" fillId="0" borderId="18" xfId="0" applyNumberFormat="1" applyFont="1" applyBorder="1" applyAlignment="1" applyProtection="1">
      <alignment horizontal="left"/>
      <protection locked="0"/>
    </xf>
    <xf numFmtId="1" fontId="8" fillId="0" borderId="19" xfId="0" applyNumberFormat="1" applyFont="1" applyBorder="1"/>
    <xf numFmtId="166" fontId="8" fillId="0" borderId="20" xfId="0" applyNumberFormat="1" applyFont="1" applyBorder="1" applyProtection="1">
      <protection locked="0"/>
    </xf>
    <xf numFmtId="168" fontId="8" fillId="0" borderId="20" xfId="0" applyNumberFormat="1" applyFont="1" applyBorder="1" applyAlignment="1" applyProtection="1">
      <alignment horizontal="right"/>
      <protection locked="0"/>
    </xf>
    <xf numFmtId="169" fontId="8" fillId="0" borderId="20" xfId="0" applyNumberFormat="1" applyFont="1" applyBorder="1" applyAlignment="1" applyProtection="1">
      <alignment horizontal="left"/>
      <protection hidden="1"/>
    </xf>
    <xf numFmtId="1" fontId="8" fillId="0" borderId="19" xfId="0" applyNumberFormat="1" applyFont="1" applyBorder="1" applyAlignment="1">
      <alignment horizontal="center"/>
    </xf>
    <xf numFmtId="1" fontId="8" fillId="2" borderId="19" xfId="0" applyNumberFormat="1" applyFont="1" applyFill="1" applyBorder="1" applyAlignment="1">
      <alignment horizontal="center"/>
    </xf>
    <xf numFmtId="49" fontId="8" fillId="2" borderId="21" xfId="0" applyNumberFormat="1" applyFont="1" applyFill="1" applyBorder="1" applyAlignment="1" applyProtection="1">
      <alignment horizontal="left"/>
      <protection locked="0"/>
    </xf>
    <xf numFmtId="1" fontId="8" fillId="2" borderId="22" xfId="0" applyNumberFormat="1" applyFont="1" applyFill="1" applyBorder="1" applyAlignment="1">
      <alignment horizontal="center"/>
    </xf>
    <xf numFmtId="166" fontId="8" fillId="2" borderId="23" xfId="0" applyNumberFormat="1" applyFont="1" applyFill="1" applyBorder="1" applyProtection="1">
      <protection locked="0"/>
    </xf>
    <xf numFmtId="168" fontId="8" fillId="2" borderId="23" xfId="0" applyNumberFormat="1" applyFont="1" applyFill="1" applyBorder="1" applyAlignment="1" applyProtection="1">
      <alignment horizontal="right"/>
      <protection locked="0"/>
    </xf>
    <xf numFmtId="169" fontId="8" fillId="2" borderId="23" xfId="0" applyNumberFormat="1" applyFont="1" applyFill="1" applyBorder="1" applyAlignment="1" applyProtection="1">
      <alignment horizontal="left"/>
      <protection hidden="1"/>
    </xf>
    <xf numFmtId="0" fontId="8" fillId="0" borderId="0" xfId="0" applyFont="1" applyProtection="1">
      <protection hidden="1"/>
    </xf>
    <xf numFmtId="43" fontId="8" fillId="0" borderId="14" xfId="0" applyNumberFormat="1" applyFont="1" applyBorder="1" applyAlignment="1" applyProtection="1">
      <alignment horizontal="right"/>
      <protection hidden="1"/>
    </xf>
    <xf numFmtId="0" fontId="8" fillId="0" borderId="0" xfId="0" applyFont="1" applyAlignment="1">
      <alignment wrapText="1"/>
    </xf>
    <xf numFmtId="172" fontId="8" fillId="0" borderId="0" xfId="0" applyNumberFormat="1" applyFont="1" applyAlignment="1" applyProtection="1">
      <alignment horizontal="right"/>
      <protection locked="0"/>
    </xf>
    <xf numFmtId="10" fontId="8" fillId="0" borderId="0" xfId="0" applyNumberFormat="1" applyFont="1" applyAlignment="1">
      <alignment horizontal="right"/>
    </xf>
    <xf numFmtId="43" fontId="8" fillId="0" borderId="14" xfId="0" applyNumberFormat="1" applyFont="1" applyBorder="1" applyAlignment="1" applyProtection="1">
      <alignment horizontal="right"/>
      <protection locked="0" hidden="1"/>
    </xf>
    <xf numFmtId="43" fontId="8" fillId="0" borderId="0" xfId="0" applyNumberFormat="1" applyFont="1" applyAlignment="1">
      <alignment horizontal="left"/>
    </xf>
    <xf numFmtId="0" fontId="13" fillId="0" borderId="0" xfId="0" applyFont="1" applyAlignment="1">
      <alignment horizontal="right"/>
    </xf>
    <xf numFmtId="43" fontId="8" fillId="0" borderId="2" xfId="0" applyNumberFormat="1" applyFont="1" applyBorder="1" applyAlignment="1" applyProtection="1">
      <alignment horizontal="right"/>
      <protection locked="0" hidden="1"/>
    </xf>
    <xf numFmtId="0" fontId="17" fillId="0" borderId="0" xfId="0" applyFont="1" applyAlignment="1">
      <alignment horizontal="right"/>
    </xf>
    <xf numFmtId="0" fontId="18" fillId="4" borderId="14" xfId="0" applyFont="1" applyFill="1" applyBorder="1" applyAlignment="1">
      <alignment horizontal="center" vertical="center"/>
    </xf>
    <xf numFmtId="0" fontId="13" fillId="0" borderId="0" xfId="0" applyFont="1" applyAlignment="1">
      <alignment wrapText="1"/>
    </xf>
    <xf numFmtId="0" fontId="8" fillId="0" borderId="0" xfId="0" applyFont="1" applyAlignment="1">
      <alignment vertical="center" wrapText="1"/>
    </xf>
    <xf numFmtId="0" fontId="12" fillId="3" borderId="0" xfId="0" applyFont="1" applyFill="1" applyAlignment="1">
      <alignment horizontal="center" vertical="center"/>
    </xf>
    <xf numFmtId="0" fontId="7" fillId="3" borderId="0" xfId="0" applyFont="1" applyFill="1" applyAlignment="1">
      <alignment horizontal="center" vertical="center"/>
    </xf>
    <xf numFmtId="0" fontId="8" fillId="3" borderId="0" xfId="0" applyFont="1" applyFill="1" applyAlignment="1">
      <alignment horizontal="center" vertical="center"/>
    </xf>
    <xf numFmtId="0" fontId="10" fillId="0" borderId="0" xfId="1" applyAlignment="1" applyProtection="1">
      <protection locked="0" hidden="1"/>
    </xf>
    <xf numFmtId="0" fontId="10" fillId="0" borderId="0" xfId="1" applyFill="1" applyAlignment="1" applyProtection="1"/>
    <xf numFmtId="43" fontId="18" fillId="4" borderId="3" xfId="0" applyNumberFormat="1" applyFont="1" applyFill="1" applyBorder="1" applyAlignment="1" applyProtection="1">
      <alignment horizontal="center" vertical="center"/>
      <protection locked="0"/>
    </xf>
    <xf numFmtId="0" fontId="18" fillId="4" borderId="1" xfId="0" applyFont="1" applyFill="1" applyBorder="1" applyAlignment="1" applyProtection="1">
      <alignment horizontal="centerContinuous" vertical="center"/>
      <protection locked="0"/>
    </xf>
    <xf numFmtId="0" fontId="8" fillId="0" borderId="0" xfId="0" applyFont="1" applyAlignment="1" applyProtection="1">
      <alignment horizontal="right"/>
      <protection locked="0"/>
    </xf>
    <xf numFmtId="0" fontId="24" fillId="9" borderId="0" xfId="0" applyFont="1" applyFill="1" applyAlignment="1" applyProtection="1">
      <alignment horizontal="left" vertical="center"/>
      <protection locked="0" hidden="1"/>
    </xf>
    <xf numFmtId="0" fontId="24" fillId="9" borderId="0" xfId="0" applyFont="1" applyFill="1" applyAlignment="1">
      <alignment horizontal="left" vertical="center"/>
    </xf>
    <xf numFmtId="0" fontId="24" fillId="11" borderId="0" xfId="0" applyFont="1" applyFill="1" applyAlignment="1" applyProtection="1">
      <alignment horizontal="center" vertical="center"/>
      <protection locked="0" hidden="1"/>
    </xf>
    <xf numFmtId="0" fontId="24" fillId="11" borderId="0" xfId="0" applyFont="1" applyFill="1" applyAlignment="1">
      <alignment horizontal="center" vertical="center"/>
    </xf>
    <xf numFmtId="0" fontId="26" fillId="11" borderId="0" xfId="0" applyFont="1" applyFill="1" applyAlignment="1" applyProtection="1">
      <alignment horizontal="center" vertical="center"/>
      <protection locked="0"/>
    </xf>
    <xf numFmtId="0" fontId="1" fillId="0" borderId="0" xfId="8"/>
    <xf numFmtId="0" fontId="25" fillId="11" borderId="0" xfId="0" applyFont="1" applyFill="1" applyAlignment="1">
      <alignment horizontal="center" vertical="center" wrapText="1"/>
    </xf>
    <xf numFmtId="0" fontId="24" fillId="10" borderId="0" xfId="0" applyFont="1" applyFill="1" applyAlignment="1">
      <alignment horizontal="center" vertical="center"/>
    </xf>
    <xf numFmtId="0" fontId="11" fillId="2" borderId="0" xfId="0" applyFont="1" applyFill="1" applyAlignment="1">
      <alignment horizontal="center" vertical="center"/>
    </xf>
    <xf numFmtId="0" fontId="12" fillId="3" borderId="0" xfId="0" applyFont="1" applyFill="1" applyAlignment="1">
      <alignment horizontal="center" vertical="center"/>
    </xf>
    <xf numFmtId="0" fontId="8" fillId="0" borderId="20" xfId="0" applyFont="1" applyBorder="1" applyAlignment="1" applyProtection="1">
      <alignment horizontal="left"/>
      <protection locked="0"/>
    </xf>
    <xf numFmtId="0" fontId="8" fillId="2" borderId="23" xfId="0" applyFont="1" applyFill="1" applyBorder="1" applyAlignment="1" applyProtection="1">
      <alignment horizontal="left"/>
      <protection locked="0"/>
    </xf>
    <xf numFmtId="0" fontId="8" fillId="2" borderId="20" xfId="0" applyFont="1" applyFill="1" applyBorder="1" applyAlignment="1" applyProtection="1">
      <alignment horizontal="left"/>
      <protection locked="0"/>
    </xf>
    <xf numFmtId="0" fontId="18" fillId="4" borderId="4" xfId="0" applyFont="1" applyFill="1" applyBorder="1" applyAlignment="1">
      <alignment horizontal="center" vertical="center"/>
    </xf>
    <xf numFmtId="0" fontId="18" fillId="4" borderId="5" xfId="0" applyFont="1" applyFill="1" applyBorder="1" applyAlignment="1">
      <alignment horizontal="center" vertical="center"/>
    </xf>
    <xf numFmtId="0" fontId="8" fillId="0" borderId="6" xfId="0" applyFont="1" applyBorder="1" applyAlignment="1" applyProtection="1">
      <alignment horizontal="left" wrapText="1"/>
      <protection locked="0"/>
    </xf>
    <xf numFmtId="0" fontId="8" fillId="0" borderId="7" xfId="0" applyFont="1" applyBorder="1" applyAlignment="1" applyProtection="1">
      <alignment horizontal="left" wrapText="1"/>
      <protection locked="0"/>
    </xf>
    <xf numFmtId="0" fontId="8" fillId="0" borderId="8" xfId="0" applyFont="1" applyBorder="1" applyAlignment="1" applyProtection="1">
      <alignment horizontal="left" wrapText="1"/>
      <protection locked="0"/>
    </xf>
    <xf numFmtId="0" fontId="8" fillId="0" borderId="9" xfId="0" applyFont="1" applyBorder="1" applyAlignment="1" applyProtection="1">
      <alignment horizontal="left" wrapText="1"/>
      <protection locked="0"/>
    </xf>
    <xf numFmtId="0" fontId="8" fillId="0" borderId="0" xfId="0" applyFont="1" applyAlignment="1" applyProtection="1">
      <alignment horizontal="left" wrapText="1"/>
      <protection locked="0"/>
    </xf>
    <xf numFmtId="0" fontId="8" fillId="0" borderId="10" xfId="0" applyFont="1" applyBorder="1" applyAlignment="1" applyProtection="1">
      <alignment horizontal="left" wrapText="1"/>
      <protection locked="0"/>
    </xf>
    <xf numFmtId="0" fontId="8" fillId="0" borderId="11" xfId="0" applyFont="1" applyBorder="1" applyAlignment="1" applyProtection="1">
      <alignment horizontal="left" wrapText="1"/>
      <protection locked="0"/>
    </xf>
    <xf numFmtId="0" fontId="8" fillId="0" borderId="12" xfId="0" applyFont="1" applyBorder="1" applyAlignment="1" applyProtection="1">
      <alignment horizontal="left" wrapText="1"/>
      <protection locked="0"/>
    </xf>
    <xf numFmtId="0" fontId="8" fillId="0" borderId="13" xfId="0" applyFont="1" applyBorder="1" applyAlignment="1" applyProtection="1">
      <alignment horizontal="left" wrapText="1"/>
      <protection locked="0"/>
    </xf>
    <xf numFmtId="170" fontId="18" fillId="4" borderId="3" xfId="0" applyNumberFormat="1" applyFont="1" applyFill="1" applyBorder="1" applyAlignment="1" applyProtection="1">
      <alignment horizontal="center" vertical="center"/>
      <protection locked="0"/>
    </xf>
    <xf numFmtId="170" fontId="18" fillId="4" borderId="5" xfId="0" applyNumberFormat="1" applyFont="1" applyFill="1" applyBorder="1" applyAlignment="1" applyProtection="1">
      <alignment horizontal="center" vertical="center"/>
      <protection locked="0"/>
    </xf>
    <xf numFmtId="0" fontId="13" fillId="0" borderId="0" xfId="0" applyFont="1" applyAlignment="1">
      <alignment horizontal="left" wrapText="1"/>
    </xf>
    <xf numFmtId="0" fontId="20" fillId="8" borderId="0" xfId="0" applyFont="1" applyFill="1" applyAlignment="1">
      <alignment horizontal="left"/>
    </xf>
    <xf numFmtId="0" fontId="21" fillId="8" borderId="0" xfId="0" applyFont="1" applyFill="1" applyAlignment="1" applyProtection="1">
      <alignment horizontal="left" vertical="center"/>
      <protection locked="0"/>
    </xf>
    <xf numFmtId="0" fontId="13" fillId="8" borderId="0" xfId="0" applyFont="1" applyFill="1" applyAlignment="1">
      <alignment horizontal="left" vertical="center"/>
    </xf>
    <xf numFmtId="0" fontId="8" fillId="0" borderId="14" xfId="0" applyFont="1" applyBorder="1" applyAlignment="1" applyProtection="1">
      <alignment horizontal="center"/>
      <protection locked="0"/>
    </xf>
    <xf numFmtId="0" fontId="18" fillId="4" borderId="14" xfId="0" applyFont="1" applyFill="1" applyBorder="1" applyAlignment="1">
      <alignment horizontal="center" vertical="center"/>
    </xf>
    <xf numFmtId="0" fontId="8" fillId="0" borderId="0" xfId="0" applyFont="1" applyAlignment="1" applyProtection="1">
      <alignment horizontal="left"/>
      <protection locked="0"/>
    </xf>
    <xf numFmtId="0" fontId="13" fillId="0" borderId="0" xfId="0" applyFont="1" applyAlignment="1">
      <alignment horizontal="left"/>
    </xf>
    <xf numFmtId="0" fontId="8" fillId="0" borderId="17" xfId="0" applyFont="1" applyBorder="1" applyAlignment="1" applyProtection="1">
      <alignment horizontal="left"/>
      <protection locked="0"/>
    </xf>
    <xf numFmtId="0" fontId="19" fillId="4" borderId="0" xfId="0" applyFont="1" applyFill="1" applyAlignment="1">
      <alignment horizontal="center" vertical="center" wrapText="1"/>
    </xf>
    <xf numFmtId="164" fontId="10" fillId="5" borderId="0" xfId="1" applyNumberFormat="1" applyFill="1" applyAlignment="1" applyProtection="1">
      <alignment horizontal="center" vertical="center"/>
      <protection locked="0"/>
    </xf>
    <xf numFmtId="164" fontId="10" fillId="6" borderId="0" xfId="1" applyNumberFormat="1" applyFill="1" applyAlignment="1" applyProtection="1">
      <alignment horizontal="center" vertical="center"/>
      <protection locked="0"/>
    </xf>
    <xf numFmtId="164" fontId="10" fillId="7" borderId="0" xfId="1" applyNumberFormat="1" applyFill="1" applyAlignment="1" applyProtection="1">
      <alignment horizontal="center" vertical="center"/>
      <protection locked="0"/>
    </xf>
  </cellXfs>
  <cellStyles count="9">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E0530007-DD6A-40A2-82A6-E5D373FA585B}"/>
    <cellStyle name="Normal 7" xfId="8" xr:uid="{123F10E6-62C3-4FB9-A616-9771C8C1984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checked="Checked" fmlaLink="oknTaxable_2" lockText="1" noThreeD="1"/>
</file>

<file path=xl/ctrlProps/ctrlProp3.xml><?xml version="1.0" encoding="utf-8"?>
<formControlPr xmlns="http://schemas.microsoft.com/office/spreadsheetml/2009/9/main" objectType="CheckBox" checked="Checked"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ctrlProps/ctrlProp7.xml><?xml version="1.0" encoding="utf-8"?>
<formControlPr xmlns="http://schemas.microsoft.com/office/spreadsheetml/2009/9/main" objectType="CheckBox" fmlaLink="oknTaxable_7" lockText="1" noThreeD="1"/>
</file>

<file path=xl/ctrlProps/ctrlProp8.xml><?xml version="1.0" encoding="utf-8"?>
<formControlPr xmlns="http://schemas.microsoft.com/office/spreadsheetml/2009/9/main" objectType="CheckBox" fmlaLink="oknTaxable_8" lockText="1" noThreeD="1"/>
</file>

<file path=xl/ctrlProps/ctrlProp9.xml><?xml version="1.0" encoding="utf-8"?>
<formControlPr xmlns="http://schemas.microsoft.com/office/spreadsheetml/2009/9/main" objectType="CheckBox" fmlaLink="oknTaxable_9" lockText="1" noThreeD="1"/>
</file>

<file path=xl/ctrlProps/ctrlProp10.xml><?xml version="1.0" encoding="utf-8"?>
<formControlPr xmlns="http://schemas.microsoft.com/office/spreadsheetml/2009/9/main" objectType="CheckBox" fmlaLink="oknTaxable_10" lockText="1" noThreeD="1"/>
</file>

<file path=xl/ctrlProps/ctrlProp11.xml><?xml version="1.0" encoding="utf-8"?>
<formControlPr xmlns="http://schemas.microsoft.com/office/spreadsheetml/2009/9/main" objectType="CheckBox" fmlaLink="oknTaxable_11" lockText="1" noThreeD="1"/>
</file>

<file path=xl/ctrlProps/ctrlProp12.xml><?xml version="1.0" encoding="utf-8"?>
<formControlPr xmlns="http://schemas.microsoft.com/office/spreadsheetml/2009/9/main" objectType="CheckBox" fmlaLink="oknTaxable_12"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invoicingtemplate.com/#create-invoice" TargetMode="External"/><Relationship Id="rId7" Type="http://schemas.openxmlformats.org/officeDocument/2006/relationships/image" Target="../media/image3.png"/><Relationship Id="rId2" Type="http://schemas.openxmlformats.org/officeDocument/2006/relationships/image" Target="../media/image1.png"/><Relationship Id="rId1" Type="http://schemas.openxmlformats.org/officeDocument/2006/relationships/hyperlink" Target="https://www.paypal.com/cgi-bin/webscr?business=test@uniformsoft.com&amp;cmd=_xclick&amp;item_number=Invoice&amp;item_name=Invoice+Number:+oknInvoiceID&amp;currency_code=USD&amp;amount=oknBalanceDue&amp;quantity=1&amp;no_shipping=1&amp;no_note=1&amp;charset=utf-8" TargetMode="External"/><Relationship Id="rId6" Type="http://schemas.openxmlformats.org/officeDocument/2006/relationships/hyperlink" Target="https://uniformsoftware.com/template/pdf-invoice-paypal-button.html" TargetMode="External"/><Relationship Id="rId5" Type="http://schemas.openxmlformats.org/officeDocument/2006/relationships/hyperlink" Target="https://www.boostexcel.com/template/pdf-invoice-paypal-button.html" TargetMode="External"/><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7.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9.png"/><Relationship Id="rId2" Type="http://schemas.openxmlformats.org/officeDocument/2006/relationships/image" Target="../media/image4.png"/><Relationship Id="rId16" Type="http://schemas.openxmlformats.org/officeDocument/2006/relationships/image" Target="../media/image11.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6.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8.png"/><Relationship Id="rId4" Type="http://schemas.openxmlformats.org/officeDocument/2006/relationships/image" Target="../media/image5.png"/><Relationship Id="rId9" Type="http://schemas.openxmlformats.org/officeDocument/2006/relationships/hyperlink" Target="https://uniformsoftware.com/flowchart-maker/" TargetMode="External"/><Relationship Id="rId1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editAs="oneCell">
    <xdr:from>
      <xdr:col>3</xdr:col>
      <xdr:colOff>19050</xdr:colOff>
      <xdr:row>7</xdr:row>
      <xdr:rowOff>171450</xdr:rowOff>
    </xdr:from>
    <xdr:to>
      <xdr:col>11</xdr:col>
      <xdr:colOff>38100</xdr:colOff>
      <xdr:row>7</xdr:row>
      <xdr:rowOff>180975</xdr:rowOff>
    </xdr:to>
    <xdr:sp macro="" textlink="">
      <xdr:nvSpPr>
        <xdr:cNvPr id="1158" name="oknWidget_1">
          <a:extLst>
            <a:ext uri="{FF2B5EF4-FFF2-40B4-BE49-F238E27FC236}">
              <a16:creationId xmlns:a16="http://schemas.microsoft.com/office/drawing/2014/main" id="{00000000-0008-0000-0000-000086040000}"/>
            </a:ext>
          </a:extLst>
        </xdr:cNvPr>
        <xdr:cNvSpPr>
          <a:spLocks noChangeShapeType="1"/>
        </xdr:cNvSpPr>
      </xdr:nvSpPr>
      <xdr:spPr bwMode="auto">
        <a:xfrm>
          <a:off x="57150" y="1428750"/>
          <a:ext cx="6419850" cy="9525"/>
        </a:xfrm>
        <a:prstGeom prst="line">
          <a:avLst/>
        </a:prstGeom>
        <a:noFill/>
        <a:ln w="76200" cmpd="tri">
          <a:solidFill>
            <a:srgbClr val="558ED5"/>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editAs="oneCell">
        <xdr:from>
          <xdr:col>3</xdr:col>
          <xdr:colOff>619125</xdr:colOff>
          <xdr:row>23</xdr:row>
          <xdr:rowOff>9525</xdr:rowOff>
        </xdr:from>
        <xdr:to>
          <xdr:col>5</xdr:col>
          <xdr:colOff>19050</xdr:colOff>
          <xdr:row>24</xdr:row>
          <xdr:rowOff>0</xdr:rowOff>
        </xdr:to>
        <xdr:sp macro="" textlink="">
          <xdr:nvSpPr>
            <xdr:cNvPr id="1145" name="oknWidget_taxablecheck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24</xdr:row>
          <xdr:rowOff>9525</xdr:rowOff>
        </xdr:from>
        <xdr:to>
          <xdr:col>5</xdr:col>
          <xdr:colOff>19050</xdr:colOff>
          <xdr:row>25</xdr:row>
          <xdr:rowOff>0</xdr:rowOff>
        </xdr:to>
        <xdr:sp macro="" textlink="">
          <xdr:nvSpPr>
            <xdr:cNvPr id="1147" name="oknWidget_taxablecheck2"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25</xdr:row>
          <xdr:rowOff>9525</xdr:rowOff>
        </xdr:from>
        <xdr:to>
          <xdr:col>5</xdr:col>
          <xdr:colOff>19050</xdr:colOff>
          <xdr:row>26</xdr:row>
          <xdr:rowOff>0</xdr:rowOff>
        </xdr:to>
        <xdr:sp macro="" textlink="">
          <xdr:nvSpPr>
            <xdr:cNvPr id="1148" name="oknWidget_taxablecheck3"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26</xdr:row>
          <xdr:rowOff>9525</xdr:rowOff>
        </xdr:from>
        <xdr:to>
          <xdr:col>5</xdr:col>
          <xdr:colOff>19050</xdr:colOff>
          <xdr:row>27</xdr:row>
          <xdr:rowOff>0</xdr:rowOff>
        </xdr:to>
        <xdr:sp macro="" textlink="">
          <xdr:nvSpPr>
            <xdr:cNvPr id="1149" name="oknWidget_taxablecheck4"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27</xdr:row>
          <xdr:rowOff>9525</xdr:rowOff>
        </xdr:from>
        <xdr:to>
          <xdr:col>5</xdr:col>
          <xdr:colOff>19050</xdr:colOff>
          <xdr:row>28</xdr:row>
          <xdr:rowOff>0</xdr:rowOff>
        </xdr:to>
        <xdr:sp macro="" textlink="">
          <xdr:nvSpPr>
            <xdr:cNvPr id="1150" name="oknWidget_taxablecheck5"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28</xdr:row>
          <xdr:rowOff>19050</xdr:rowOff>
        </xdr:from>
        <xdr:to>
          <xdr:col>5</xdr:col>
          <xdr:colOff>19050</xdr:colOff>
          <xdr:row>29</xdr:row>
          <xdr:rowOff>9525</xdr:rowOff>
        </xdr:to>
        <xdr:sp macro="" textlink="">
          <xdr:nvSpPr>
            <xdr:cNvPr id="1151" name="oknWidget_taxablecheck6"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29</xdr:row>
          <xdr:rowOff>9525</xdr:rowOff>
        </xdr:from>
        <xdr:to>
          <xdr:col>5</xdr:col>
          <xdr:colOff>19050</xdr:colOff>
          <xdr:row>30</xdr:row>
          <xdr:rowOff>0</xdr:rowOff>
        </xdr:to>
        <xdr:sp macro="" textlink="">
          <xdr:nvSpPr>
            <xdr:cNvPr id="1152" name="oknWidget_taxablecheck7"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30</xdr:row>
          <xdr:rowOff>9525</xdr:rowOff>
        </xdr:from>
        <xdr:to>
          <xdr:col>5</xdr:col>
          <xdr:colOff>19050</xdr:colOff>
          <xdr:row>31</xdr:row>
          <xdr:rowOff>0</xdr:rowOff>
        </xdr:to>
        <xdr:sp macro="" textlink="">
          <xdr:nvSpPr>
            <xdr:cNvPr id="1153" name="oknWidget_taxablecheck8"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31</xdr:row>
          <xdr:rowOff>9525</xdr:rowOff>
        </xdr:from>
        <xdr:to>
          <xdr:col>5</xdr:col>
          <xdr:colOff>19050</xdr:colOff>
          <xdr:row>32</xdr:row>
          <xdr:rowOff>0</xdr:rowOff>
        </xdr:to>
        <xdr:sp macro="" textlink="">
          <xdr:nvSpPr>
            <xdr:cNvPr id="1154" name="oknWidget_taxablecheck9"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32</xdr:row>
          <xdr:rowOff>9525</xdr:rowOff>
        </xdr:from>
        <xdr:to>
          <xdr:col>5</xdr:col>
          <xdr:colOff>19050</xdr:colOff>
          <xdr:row>33</xdr:row>
          <xdr:rowOff>0</xdr:rowOff>
        </xdr:to>
        <xdr:sp macro="" textlink="">
          <xdr:nvSpPr>
            <xdr:cNvPr id="1155" name="oknWidget_taxablecheck10"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33</xdr:row>
          <xdr:rowOff>9525</xdr:rowOff>
        </xdr:from>
        <xdr:to>
          <xdr:col>5</xdr:col>
          <xdr:colOff>19050</xdr:colOff>
          <xdr:row>34</xdr:row>
          <xdr:rowOff>0</xdr:rowOff>
        </xdr:to>
        <xdr:sp macro="" textlink="">
          <xdr:nvSpPr>
            <xdr:cNvPr id="1156" name="oknWidget_taxablecheck11"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619125</xdr:colOff>
          <xdr:row>34</xdr:row>
          <xdr:rowOff>9525</xdr:rowOff>
        </xdr:from>
        <xdr:to>
          <xdr:col>5</xdr:col>
          <xdr:colOff>19050</xdr:colOff>
          <xdr:row>35</xdr:row>
          <xdr:rowOff>0</xdr:rowOff>
        </xdr:to>
        <xdr:sp macro="" textlink="">
          <xdr:nvSpPr>
            <xdr:cNvPr id="1157" name="oknWidget_taxablecheck12"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editAs="oneCell">
    <xdr:from>
      <xdr:col>6</xdr:col>
      <xdr:colOff>523875</xdr:colOff>
      <xdr:row>36</xdr:row>
      <xdr:rowOff>85725</xdr:rowOff>
    </xdr:from>
    <xdr:to>
      <xdr:col>8</xdr:col>
      <xdr:colOff>247650</xdr:colOff>
      <xdr:row>38</xdr:row>
      <xdr:rowOff>47625</xdr:rowOff>
    </xdr:to>
    <xdr:pic>
      <xdr:nvPicPr>
        <xdr:cNvPr id="2" name="oknWidget_PayPal">
          <a:hlinkClick xmlns:r="http://schemas.openxmlformats.org/officeDocument/2006/relationships" r:id="rId1" tooltip="Pay now with PayPal"/>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343150" y="7600950"/>
          <a:ext cx="1352550" cy="419100"/>
        </a:xfrm>
        <a:prstGeom prst="rect">
          <a:avLst/>
        </a:prstGeom>
      </xdr:spPr>
    </xdr:pic>
    <xdr:clientData/>
  </xdr:twoCellAnchor>
  <xdr:twoCellAnchor editAs="oneCell">
    <xdr:from>
      <xdr:col>13</xdr:col>
      <xdr:colOff>0</xdr:colOff>
      <xdr:row>7</xdr:row>
      <xdr:rowOff>0</xdr:rowOff>
    </xdr:from>
    <xdr:to>
      <xdr:col>23</xdr:col>
      <xdr:colOff>95964</xdr:colOff>
      <xdr:row>19</xdr:row>
      <xdr:rowOff>171813</xdr:rowOff>
    </xdr:to>
    <xdr:pic>
      <xdr:nvPicPr>
        <xdr:cNvPr id="33" name="oknQuickStart">
          <a:hlinkClick xmlns:r="http://schemas.openxmlformats.org/officeDocument/2006/relationships" r:id="rId3"/>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6562725" y="2028825"/>
          <a:ext cx="5115639" cy="2600688"/>
        </a:xfrm>
        <a:prstGeom prst="rect">
          <a:avLst/>
        </a:prstGeom>
      </xdr:spPr>
    </xdr:pic>
    <xdr:clientData/>
  </xdr:twoCellAnchor>
  <xdr:twoCellAnchor>
    <xdr:from>
      <xdr:col>13</xdr:col>
      <xdr:colOff>3175</xdr:colOff>
      <xdr:row>3</xdr:row>
      <xdr:rowOff>127000</xdr:rowOff>
    </xdr:from>
    <xdr:to>
      <xdr:col>21</xdr:col>
      <xdr:colOff>12700</xdr:colOff>
      <xdr:row>10</xdr:row>
      <xdr:rowOff>225425</xdr:rowOff>
    </xdr:to>
    <xdr:sp macro="" textlink="">
      <xdr:nvSpPr>
        <xdr:cNvPr id="3" name="oknLiteNote">
          <a:hlinkClick xmlns:r="http://schemas.openxmlformats.org/officeDocument/2006/relationships" r:id="rId5"/>
          <a:extLst>
            <a:ext uri="{FF2B5EF4-FFF2-40B4-BE49-F238E27FC236}">
              <a16:creationId xmlns:a16="http://schemas.microsoft.com/office/drawing/2014/main" id="{00000000-0008-0000-0000-000003000000}"/>
            </a:ext>
          </a:extLst>
        </xdr:cNvPr>
        <xdr:cNvSpPr txBox="1"/>
      </xdr:nvSpPr>
      <xdr:spPr>
        <a:xfrm>
          <a:off x="6565900" y="946150"/>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c5093.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6</xdr:col>
      <xdr:colOff>415925</xdr:colOff>
      <xdr:row>3</xdr:row>
      <xdr:rowOff>349250</xdr:rowOff>
    </xdr:from>
    <xdr:to>
      <xdr:col>8</xdr:col>
      <xdr:colOff>692150</xdr:colOff>
      <xdr:row>7</xdr:row>
      <xdr:rowOff>92075</xdr:rowOff>
    </xdr:to>
    <xdr:pic>
      <xdr:nvPicPr>
        <xdr:cNvPr id="5" name="oknWidget_logo">
          <a:hlinkClick xmlns:r="http://schemas.openxmlformats.org/officeDocument/2006/relationships" r:id="rId6"/>
          <a:extLst>
            <a:ext uri="{FF2B5EF4-FFF2-40B4-BE49-F238E27FC236}">
              <a16:creationId xmlns:a16="http://schemas.microsoft.com/office/drawing/2014/main" id="{00000000-0008-0000-0000-000005000000}"/>
            </a:ext>
          </a:extLst>
        </xdr:cNvPr>
        <xdr:cNvPicPr>
          <a:picLocks/>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2235200" y="1168400"/>
          <a:ext cx="1905000" cy="9525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pdf-invoice-paypal-button.html" TargetMode="External"/><Relationship Id="rId13" Type="http://schemas.openxmlformats.org/officeDocument/2006/relationships/ctrlProp" Target="../ctrlProps/ctrlProp1.xml"/><Relationship Id="rId18" Type="http://schemas.openxmlformats.org/officeDocument/2006/relationships/ctrlProp" Target="../ctrlProps/ctrlProp6.xml"/><Relationship Id="rId3" Type="http://schemas.openxmlformats.org/officeDocument/2006/relationships/hyperlink" Target="http://www.invoicingtemplate.com/" TargetMode="External"/><Relationship Id="rId21" Type="http://schemas.openxmlformats.org/officeDocument/2006/relationships/ctrlProp" Target="../ctrlProps/ctrlProp9.xml"/><Relationship Id="rId7" Type="http://schemas.openxmlformats.org/officeDocument/2006/relationships/hyperlink" Target="http://www.invoicingtemplate.com/pdf-invoice-paypal-button.html" TargetMode="External"/><Relationship Id="rId12" Type="http://schemas.openxmlformats.org/officeDocument/2006/relationships/vmlDrawing" Target="../drawings/vmlDrawing1.vml"/><Relationship Id="rId17" Type="http://schemas.openxmlformats.org/officeDocument/2006/relationships/ctrlProp" Target="../ctrlProps/ctrlProp5.xml"/><Relationship Id="rId2" Type="http://schemas.openxmlformats.org/officeDocument/2006/relationships/hyperlink" Target="http://www.uniformsoft.com/" TargetMode="External"/><Relationship Id="rId16" Type="http://schemas.openxmlformats.org/officeDocument/2006/relationships/ctrlProp" Target="../ctrlProps/ctrlProp4.xml"/><Relationship Id="rId20" Type="http://schemas.openxmlformats.org/officeDocument/2006/relationships/ctrlProp" Target="../ctrlProps/ctrlProp8.xml"/><Relationship Id="rId1" Type="http://schemas.openxmlformats.org/officeDocument/2006/relationships/hyperlink" Target="http://www.office-kit.com/" TargetMode="External"/><Relationship Id="rId6" Type="http://schemas.openxmlformats.org/officeDocument/2006/relationships/hyperlink" Target="http://www.invoicingtemplate.com/pdf-invoice-paypal-button.html" TargetMode="External"/><Relationship Id="rId11" Type="http://schemas.openxmlformats.org/officeDocument/2006/relationships/drawing" Target="../drawings/drawing1.xml"/><Relationship Id="rId24" Type="http://schemas.openxmlformats.org/officeDocument/2006/relationships/ctrlProp" Target="../ctrlProps/ctrlProp12.xml"/><Relationship Id="rId5" Type="http://schemas.openxmlformats.org/officeDocument/2006/relationships/hyperlink" Target="http://www.invoicingtemplate.com/pdf-invoice-paypal-button.html" TargetMode="External"/><Relationship Id="rId15" Type="http://schemas.openxmlformats.org/officeDocument/2006/relationships/ctrlProp" Target="../ctrlProps/ctrlProp3.xml"/><Relationship Id="rId23" Type="http://schemas.openxmlformats.org/officeDocument/2006/relationships/ctrlProp" Target="../ctrlProps/ctrlProp11.xml"/><Relationship Id="rId10" Type="http://schemas.openxmlformats.org/officeDocument/2006/relationships/printerSettings" Target="../printerSettings/printerSettings1.bin"/><Relationship Id="rId19" Type="http://schemas.openxmlformats.org/officeDocument/2006/relationships/ctrlProp" Target="../ctrlProps/ctrlProp7.xml"/><Relationship Id="rId4" Type="http://schemas.openxmlformats.org/officeDocument/2006/relationships/hyperlink" Target="http://www.invoicingtemplate.com/pdf-invoice-paypal-button.html" TargetMode="External"/><Relationship Id="rId9" Type="http://schemas.openxmlformats.org/officeDocument/2006/relationships/hyperlink" Target="http://www.invoicingtemplate.com/pdf-invoice-paypal-button.html" TargetMode="External"/><Relationship Id="rId14" Type="http://schemas.openxmlformats.org/officeDocument/2006/relationships/ctrlProp" Target="../ctrlProps/ctrlProp2.xml"/><Relationship Id="rId22" Type="http://schemas.openxmlformats.org/officeDocument/2006/relationships/ctrlProp" Target="../ctrlProps/ctrlProp10.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G977"/>
  <sheetViews>
    <sheetView showGridLines="0" showRowColHeaders="0" showZeros="0" tabSelected="1" showOutlineSymbols="0" topLeftCell="C1" workbookViewId="0">
      <selection activeCell="F11" sqref="F11:H11"/>
    </sheetView>
  </sheetViews>
  <sheetFormatPr defaultColWidth="9.140625" defaultRowHeight="12.75" x14ac:dyDescent="0.2"/>
  <cols>
    <col min="1" max="1" width="10.28515625" style="5" hidden="1" customWidth="1"/>
    <col min="2" max="2" width="16" style="5" hidden="1" customWidth="1"/>
    <col min="3" max="3" width="0.5703125" customWidth="1"/>
    <col min="4" max="4" width="9.7109375" customWidth="1"/>
    <col min="5" max="5" width="2.5703125" customWidth="1"/>
    <col min="6" max="6" width="14.42578125" customWidth="1"/>
    <col min="7" max="7" width="12.140625" customWidth="1"/>
    <col min="8" max="8" width="12.28515625" customWidth="1"/>
    <col min="9" max="9" width="12.7109375" customWidth="1"/>
    <col min="10" max="10" width="12.5703125" customWidth="1"/>
    <col min="11" max="11" width="19.5703125" customWidth="1"/>
    <col min="12" max="12" width="0.85546875" customWidth="1"/>
    <col min="13" max="13" width="1" style="18" customWidth="1"/>
    <col min="14" max="14" width="2.85546875" customWidth="1"/>
    <col min="15" max="15" width="10" customWidth="1"/>
    <col min="16" max="16" width="7.28515625" customWidth="1"/>
    <col min="17" max="18" width="4.7109375" customWidth="1"/>
  </cols>
  <sheetData>
    <row r="1" spans="1:995" s="84" customFormat="1" ht="3.75" customHeight="1" x14ac:dyDescent="0.2">
      <c r="A1" s="83"/>
      <c r="B1" s="83"/>
    </row>
    <row r="2" spans="1:995" s="86" customFormat="1" ht="57" customHeight="1" x14ac:dyDescent="0.2">
      <c r="A2" s="85"/>
      <c r="B2" s="85"/>
      <c r="C2" s="90"/>
      <c r="D2" s="90"/>
      <c r="E2" s="90"/>
      <c r="F2" s="90"/>
      <c r="G2" s="90"/>
      <c r="H2" s="90"/>
      <c r="I2" s="90"/>
      <c r="J2" s="90"/>
      <c r="K2" s="90"/>
      <c r="L2" s="90"/>
      <c r="M2" s="90"/>
      <c r="O2" s="89"/>
      <c r="P2" s="89"/>
      <c r="Q2" s="89"/>
      <c r="R2" s="89"/>
      <c r="S2" s="89"/>
      <c r="T2" s="89"/>
      <c r="U2" s="89"/>
      <c r="V2" s="89"/>
      <c r="W2" s="89"/>
      <c r="X2" s="87"/>
      <c r="Y2" s="87"/>
      <c r="Z2" s="87"/>
    </row>
    <row r="3" spans="1:995" ht="3.75" customHeight="1" x14ac:dyDescent="0.2">
      <c r="AHU3" s="79" t="s">
        <v>63</v>
      </c>
      <c r="AIM3" s="79" t="s">
        <v>63</v>
      </c>
      <c r="ALG3" s="79" t="s">
        <v>63</v>
      </c>
    </row>
    <row r="4" spans="1:995" s="23" customFormat="1" ht="41.25" customHeight="1" x14ac:dyDescent="0.65">
      <c r="A4" s="19"/>
      <c r="B4" s="19"/>
      <c r="C4" s="20"/>
      <c r="D4" s="17" t="s">
        <v>18</v>
      </c>
      <c r="E4" s="20"/>
      <c r="G4" s="2"/>
      <c r="H4" s="21"/>
      <c r="I4" s="21"/>
      <c r="J4" s="21"/>
      <c r="K4" s="71" t="s">
        <v>27</v>
      </c>
      <c r="L4" s="12"/>
      <c r="M4" s="22"/>
      <c r="N4" s="110" t="s">
        <v>7</v>
      </c>
      <c r="O4" s="110"/>
      <c r="P4" s="110"/>
      <c r="Q4" s="110"/>
      <c r="R4" s="110"/>
      <c r="W4" s="21"/>
      <c r="X4" s="21"/>
    </row>
    <row r="5" spans="1:995" s="20" customFormat="1" ht="18" customHeight="1" x14ac:dyDescent="0.2">
      <c r="A5" s="19"/>
      <c r="B5" s="19"/>
      <c r="D5" s="20" t="s">
        <v>28</v>
      </c>
      <c r="M5" s="75"/>
      <c r="N5" s="111" t="s">
        <v>52</v>
      </c>
      <c r="O5" s="111"/>
      <c r="P5" s="111"/>
      <c r="Q5" s="111"/>
      <c r="R5" s="111"/>
    </row>
    <row r="6" spans="1:995" s="21" customFormat="1" ht="18" customHeight="1" x14ac:dyDescent="0.2">
      <c r="A6" s="19"/>
      <c r="B6" s="19"/>
      <c r="C6" s="20"/>
      <c r="D6" t="s">
        <v>29</v>
      </c>
      <c r="E6" s="20"/>
      <c r="G6" s="20"/>
      <c r="H6" s="20"/>
      <c r="I6" s="20"/>
      <c r="J6" s="8" t="s">
        <v>0</v>
      </c>
      <c r="K6" s="24">
        <v>42081</v>
      </c>
      <c r="L6" s="13"/>
      <c r="M6" s="76"/>
      <c r="N6" s="112" t="s">
        <v>8</v>
      </c>
      <c r="O6" s="112"/>
      <c r="P6" s="112"/>
      <c r="Q6" s="112"/>
      <c r="R6" s="112"/>
      <c r="Z6" s="23"/>
      <c r="AA6" s="23"/>
      <c r="AB6" s="23"/>
      <c r="AC6" s="23"/>
    </row>
    <row r="7" spans="1:995" s="21" customFormat="1" ht="18" customHeight="1" x14ac:dyDescent="0.2">
      <c r="A7" s="19"/>
      <c r="B7" s="19"/>
      <c r="C7" s="20"/>
      <c r="D7" s="20" t="s">
        <v>30</v>
      </c>
      <c r="E7" s="20"/>
      <c r="G7" s="20"/>
      <c r="H7" s="20"/>
      <c r="I7" s="20"/>
      <c r="J7" s="8" t="s">
        <v>17</v>
      </c>
      <c r="K7" s="26" t="s">
        <v>53</v>
      </c>
      <c r="L7" s="14"/>
      <c r="M7" s="76"/>
      <c r="N7" s="111" t="s">
        <v>51</v>
      </c>
      <c r="O7" s="111"/>
      <c r="P7" s="111"/>
      <c r="Q7" s="111"/>
      <c r="R7" s="111"/>
      <c r="Z7" s="20"/>
      <c r="AA7" s="20"/>
      <c r="AB7" s="20"/>
      <c r="AC7" s="20"/>
    </row>
    <row r="8" spans="1:995" s="21" customFormat="1" ht="21" customHeight="1" x14ac:dyDescent="0.2">
      <c r="A8" s="27"/>
      <c r="B8" s="27"/>
      <c r="J8" s="3"/>
      <c r="K8" s="14"/>
      <c r="L8" s="14"/>
      <c r="M8" s="76"/>
      <c r="N8"/>
      <c r="O8"/>
      <c r="P8"/>
      <c r="Q8"/>
      <c r="R8"/>
      <c r="S8"/>
    </row>
    <row r="9" spans="1:995" s="20" customFormat="1" ht="16.5" customHeight="1" x14ac:dyDescent="0.2">
      <c r="A9" s="19" t="s">
        <v>25</v>
      </c>
      <c r="B9" s="19"/>
      <c r="M9" s="75"/>
      <c r="N9"/>
      <c r="O9"/>
      <c r="P9"/>
      <c r="Q9"/>
      <c r="R9"/>
      <c r="S9"/>
      <c r="Y9" s="21"/>
      <c r="Z9" s="21"/>
      <c r="AA9" s="21"/>
      <c r="AB9" s="21"/>
      <c r="AC9" s="21"/>
    </row>
    <row r="10" spans="1:995" s="20" customFormat="1" ht="20.100000000000001" customHeight="1" x14ac:dyDescent="0.4">
      <c r="A10" s="19">
        <v>2</v>
      </c>
      <c r="B10" s="11"/>
      <c r="E10" s="16" t="s">
        <v>42</v>
      </c>
      <c r="I10" s="16" t="s">
        <v>43</v>
      </c>
      <c r="J10"/>
      <c r="K10"/>
      <c r="L10" s="21"/>
      <c r="M10" s="76"/>
      <c r="N10"/>
      <c r="O10"/>
      <c r="P10"/>
      <c r="Q10"/>
      <c r="R10"/>
      <c r="S10"/>
      <c r="Y10" s="21"/>
      <c r="Z10" s="21"/>
      <c r="AA10" s="21"/>
      <c r="AB10" s="21"/>
      <c r="AC10" s="21"/>
    </row>
    <row r="11" spans="1:995" s="20" customFormat="1" ht="18" customHeight="1" x14ac:dyDescent="0.2">
      <c r="A11" s="19"/>
      <c r="B11" s="11"/>
      <c r="D11" s="4"/>
      <c r="E11" s="15" t="s">
        <v>14</v>
      </c>
      <c r="F11" s="115" t="s">
        <v>54</v>
      </c>
      <c r="G11" s="115"/>
      <c r="H11" s="115"/>
      <c r="I11" s="15" t="s">
        <v>14</v>
      </c>
      <c r="J11" s="115" t="s">
        <v>54</v>
      </c>
      <c r="K11" s="115"/>
      <c r="L11" s="21"/>
      <c r="M11" s="76"/>
      <c r="N11"/>
      <c r="O11"/>
      <c r="P11"/>
      <c r="Q11"/>
      <c r="R11"/>
      <c r="S11"/>
      <c r="Y11" s="2"/>
      <c r="Z11" s="2"/>
      <c r="AA11" s="23"/>
      <c r="AB11" s="23"/>
      <c r="AC11" s="23"/>
    </row>
    <row r="12" spans="1:995" s="4" customFormat="1" ht="18" customHeight="1" x14ac:dyDescent="0.2">
      <c r="A12" s="30">
        <v>0</v>
      </c>
      <c r="B12" s="31"/>
      <c r="E12" s="15" t="s">
        <v>44</v>
      </c>
      <c r="F12" s="102"/>
      <c r="G12" s="102"/>
      <c r="H12" s="102"/>
      <c r="I12" s="15" t="s">
        <v>44</v>
      </c>
      <c r="J12" s="102"/>
      <c r="K12" s="102"/>
      <c r="M12" s="77"/>
      <c r="N12"/>
      <c r="O12"/>
      <c r="P12"/>
      <c r="Q12"/>
      <c r="R12"/>
      <c r="S12"/>
      <c r="Y12" s="73"/>
      <c r="Z12" s="73"/>
      <c r="AA12" s="73"/>
      <c r="AB12" s="73"/>
      <c r="AC12" s="73"/>
    </row>
    <row r="13" spans="1:995" s="4" customFormat="1" ht="18" customHeight="1" x14ac:dyDescent="0.2">
      <c r="A13" s="30">
        <v>0</v>
      </c>
      <c r="B13" s="31"/>
      <c r="E13" s="15" t="s">
        <v>45</v>
      </c>
      <c r="F13" s="115"/>
      <c r="G13" s="115"/>
      <c r="H13" s="115"/>
      <c r="I13" s="15" t="s">
        <v>45</v>
      </c>
      <c r="J13" s="115"/>
      <c r="K13" s="115"/>
      <c r="M13" s="77"/>
      <c r="N13"/>
      <c r="O13"/>
      <c r="P13"/>
      <c r="Q13"/>
      <c r="R13"/>
      <c r="S13"/>
      <c r="Y13" s="21"/>
      <c r="Z13" s="21"/>
      <c r="AA13" s="21"/>
      <c r="AB13" s="21"/>
      <c r="AC13" s="21"/>
    </row>
    <row r="14" spans="1:995" s="4" customFormat="1" ht="18" hidden="1" customHeight="1" x14ac:dyDescent="0.2">
      <c r="A14" s="30">
        <v>0.08</v>
      </c>
      <c r="B14" s="31"/>
      <c r="E14" s="15"/>
      <c r="F14" s="115"/>
      <c r="G14" s="115"/>
      <c r="H14" s="115"/>
      <c r="I14" s="15"/>
      <c r="J14" s="115"/>
      <c r="K14" s="115"/>
      <c r="M14" s="77"/>
      <c r="N14"/>
      <c r="O14"/>
      <c r="P14"/>
      <c r="Q14"/>
      <c r="R14"/>
      <c r="S14"/>
      <c r="Y14"/>
      <c r="Z14" s="109"/>
      <c r="AA14" s="109"/>
      <c r="AB14" s="109"/>
    </row>
    <row r="15" spans="1:995" s="4" customFormat="1" ht="18" customHeight="1" x14ac:dyDescent="0.2">
      <c r="A15" s="30"/>
      <c r="B15" s="31"/>
      <c r="E15" s="15" t="s">
        <v>46</v>
      </c>
      <c r="F15" s="115"/>
      <c r="G15" s="115"/>
      <c r="H15" s="115"/>
      <c r="I15" s="15" t="s">
        <v>46</v>
      </c>
      <c r="J15" s="115"/>
      <c r="K15" s="115"/>
      <c r="M15" s="32"/>
      <c r="N15"/>
      <c r="O15"/>
      <c r="P15"/>
      <c r="Q15"/>
      <c r="R15"/>
      <c r="S15"/>
      <c r="Y15" s="74"/>
      <c r="Z15" s="74"/>
      <c r="AA15" s="74"/>
      <c r="AB15" s="74"/>
    </row>
    <row r="16" spans="1:995" s="4" customFormat="1" ht="18" customHeight="1" x14ac:dyDescent="0.2">
      <c r="A16" s="30">
        <v>0.06</v>
      </c>
      <c r="B16" s="31"/>
      <c r="E16" s="15" t="s">
        <v>48</v>
      </c>
      <c r="F16" s="115"/>
      <c r="G16" s="115"/>
      <c r="H16" s="115"/>
      <c r="I16" s="15" t="s">
        <v>47</v>
      </c>
      <c r="J16" s="115"/>
      <c r="K16" s="115"/>
      <c r="M16" s="32"/>
      <c r="N16"/>
      <c r="O16"/>
      <c r="P16"/>
      <c r="Q16"/>
      <c r="R16"/>
      <c r="S16"/>
      <c r="Y16" s="74"/>
      <c r="Z16" s="74"/>
      <c r="AA16" s="74"/>
      <c r="AB16" s="74"/>
      <c r="AC16" s="74"/>
    </row>
    <row r="17" spans="1:29" s="4" customFormat="1" ht="18" customHeight="1" x14ac:dyDescent="0.2">
      <c r="A17" s="30"/>
      <c r="B17" s="30"/>
      <c r="E17" s="15" t="s">
        <v>49</v>
      </c>
      <c r="F17" s="115"/>
      <c r="G17" s="115"/>
      <c r="H17" s="115"/>
      <c r="M17" s="32"/>
      <c r="N17"/>
      <c r="O17"/>
      <c r="P17"/>
      <c r="Q17"/>
      <c r="R17"/>
      <c r="S17"/>
      <c r="Y17" s="74"/>
      <c r="Z17" s="74"/>
      <c r="AA17" s="74"/>
      <c r="AB17" s="74"/>
      <c r="AC17" s="74"/>
    </row>
    <row r="18" spans="1:29" s="4" customFormat="1" ht="18" customHeight="1" x14ac:dyDescent="0.2">
      <c r="A18" s="30"/>
      <c r="B18" s="30"/>
      <c r="E18" s="15" t="s">
        <v>50</v>
      </c>
      <c r="F18" s="115" t="s">
        <v>55</v>
      </c>
      <c r="G18" s="115"/>
      <c r="H18" s="115"/>
      <c r="I18" s="15"/>
      <c r="M18" s="32"/>
      <c r="N18"/>
      <c r="O18"/>
      <c r="P18"/>
      <c r="Q18"/>
      <c r="R18"/>
      <c r="S18"/>
      <c r="Y18"/>
      <c r="Z18" s="109"/>
      <c r="AA18" s="109"/>
      <c r="AB18" s="109"/>
    </row>
    <row r="19" spans="1:29" s="4" customFormat="1" ht="8.25" customHeight="1" x14ac:dyDescent="0.2">
      <c r="A19" s="30"/>
      <c r="B19" s="30"/>
      <c r="E19" s="6"/>
      <c r="F19" s="33"/>
      <c r="G19" s="33"/>
      <c r="H19" s="33"/>
      <c r="M19" s="32"/>
      <c r="N19"/>
      <c r="O19"/>
      <c r="P19"/>
      <c r="Q19"/>
      <c r="R19"/>
      <c r="S19"/>
      <c r="Y19"/>
      <c r="Z19" s="74"/>
      <c r="AA19" s="74"/>
      <c r="AB19" s="74"/>
    </row>
    <row r="20" spans="1:29" s="4" customFormat="1" ht="18" customHeight="1" x14ac:dyDescent="0.2">
      <c r="A20" s="30"/>
      <c r="B20" s="30"/>
      <c r="D20" s="114" t="s">
        <v>11</v>
      </c>
      <c r="E20" s="114"/>
      <c r="F20" s="114" t="s">
        <v>19</v>
      </c>
      <c r="G20" s="114"/>
      <c r="H20" s="72" t="s">
        <v>20</v>
      </c>
      <c r="I20" s="72" t="s">
        <v>21</v>
      </c>
      <c r="J20" s="72" t="s">
        <v>22</v>
      </c>
      <c r="K20" s="72" t="s">
        <v>10</v>
      </c>
      <c r="L20" s="34"/>
      <c r="M20" s="32"/>
      <c r="N20"/>
      <c r="O20"/>
      <c r="P20"/>
      <c r="Q20"/>
      <c r="R20"/>
      <c r="S20"/>
      <c r="Y20"/>
      <c r="Z20" s="74"/>
      <c r="AA20" s="74"/>
      <c r="AB20" s="74"/>
      <c r="AC20" s="74"/>
    </row>
    <row r="21" spans="1:29" s="4" customFormat="1" ht="18" customHeight="1" x14ac:dyDescent="0.2">
      <c r="A21" s="30"/>
      <c r="B21" s="30"/>
      <c r="D21" s="113"/>
      <c r="E21" s="113"/>
      <c r="F21" s="113"/>
      <c r="G21" s="113"/>
      <c r="H21" s="35">
        <v>42081</v>
      </c>
      <c r="I21" s="36"/>
      <c r="J21" s="37"/>
      <c r="K21" s="35"/>
      <c r="L21" s="7"/>
      <c r="M21" s="32"/>
      <c r="N21"/>
      <c r="O21"/>
      <c r="P21"/>
      <c r="Q21"/>
      <c r="R21"/>
      <c r="S21"/>
      <c r="Y21"/>
    </row>
    <row r="22" spans="1:29" s="4" customFormat="1" ht="14.1" customHeight="1" x14ac:dyDescent="0.2">
      <c r="A22" s="30"/>
      <c r="B22" s="30"/>
      <c r="M22" s="32"/>
      <c r="N22"/>
      <c r="O22"/>
      <c r="P22"/>
      <c r="Q22"/>
      <c r="R22"/>
      <c r="S22"/>
      <c r="Y22"/>
      <c r="Z22" s="116"/>
      <c r="AA22" s="116"/>
      <c r="AB22" s="116"/>
    </row>
    <row r="23" spans="1:29" s="4" customFormat="1" ht="18" customHeight="1" x14ac:dyDescent="0.2">
      <c r="A23" s="30" t="s">
        <v>9</v>
      </c>
      <c r="B23" s="30" t="s">
        <v>24</v>
      </c>
      <c r="D23" s="114" t="s">
        <v>41</v>
      </c>
      <c r="E23" s="114"/>
      <c r="F23" s="114" t="s">
        <v>15</v>
      </c>
      <c r="G23" s="114"/>
      <c r="H23" s="114"/>
      <c r="I23" s="72" t="s">
        <v>3</v>
      </c>
      <c r="J23" s="72" t="s">
        <v>23</v>
      </c>
      <c r="K23" s="72" t="s">
        <v>16</v>
      </c>
      <c r="L23" s="34"/>
      <c r="M23" s="32"/>
      <c r="N23"/>
      <c r="O23"/>
      <c r="P23"/>
      <c r="Q23"/>
      <c r="R23"/>
      <c r="S23"/>
      <c r="Y23"/>
      <c r="Z23" s="74"/>
      <c r="AA23" s="74"/>
      <c r="AB23" s="74"/>
      <c r="AC23" s="74"/>
    </row>
    <row r="24" spans="1:29" s="4" customFormat="1" ht="18" customHeight="1" x14ac:dyDescent="0.2">
      <c r="A24" s="29">
        <v>0</v>
      </c>
      <c r="B24" s="29">
        <v>90</v>
      </c>
      <c r="D24" s="38" t="s">
        <v>56</v>
      </c>
      <c r="E24" s="39"/>
      <c r="F24" s="117" t="s">
        <v>57</v>
      </c>
      <c r="G24" s="117"/>
      <c r="H24" s="117"/>
      <c r="I24" s="40">
        <v>1</v>
      </c>
      <c r="J24" s="41">
        <v>300</v>
      </c>
      <c r="K24" s="42">
        <f>ROUND(oknQuantity_1*oknPrice_1,2)</f>
        <v>300</v>
      </c>
      <c r="L24" s="43"/>
      <c r="M24" s="32"/>
      <c r="N24"/>
      <c r="O24"/>
      <c r="P24"/>
      <c r="Q24"/>
      <c r="R24"/>
      <c r="S24"/>
      <c r="Y24"/>
      <c r="Z24" s="74"/>
      <c r="AA24" s="74"/>
      <c r="AB24" s="74"/>
      <c r="AC24" s="74"/>
    </row>
    <row r="25" spans="1:29" s="4" customFormat="1" ht="18" customHeight="1" x14ac:dyDescent="0.2">
      <c r="A25" s="29">
        <v>1</v>
      </c>
      <c r="B25" s="29">
        <v>0</v>
      </c>
      <c r="D25" s="44" t="s">
        <v>58</v>
      </c>
      <c r="E25" s="45"/>
      <c r="F25" s="95" t="s">
        <v>59</v>
      </c>
      <c r="G25" s="95"/>
      <c r="H25" s="95"/>
      <c r="I25" s="46">
        <v>1</v>
      </c>
      <c r="J25" s="47">
        <v>200</v>
      </c>
      <c r="K25" s="48">
        <f>ROUND(oknQuantity_2*oknPrice_2,2)</f>
        <v>200</v>
      </c>
      <c r="L25" s="49"/>
      <c r="M25" s="32"/>
      <c r="N25"/>
      <c r="O25"/>
      <c r="P25"/>
      <c r="Q25"/>
      <c r="R25"/>
      <c r="S25"/>
      <c r="Y25"/>
      <c r="Z25"/>
      <c r="AA25"/>
      <c r="AB25"/>
      <c r="AC25"/>
    </row>
    <row r="26" spans="1:29" s="4" customFormat="1" ht="18" customHeight="1" x14ac:dyDescent="0.2">
      <c r="A26" s="29">
        <v>1</v>
      </c>
      <c r="B26" s="29">
        <v>90</v>
      </c>
      <c r="D26" s="50" t="s">
        <v>60</v>
      </c>
      <c r="E26" s="51"/>
      <c r="F26" s="93" t="s">
        <v>61</v>
      </c>
      <c r="G26" s="93"/>
      <c r="H26" s="93"/>
      <c r="I26" s="52">
        <v>1</v>
      </c>
      <c r="J26" s="53">
        <v>100</v>
      </c>
      <c r="K26" s="54">
        <f>ROUND(oknQuantity_3*oknPrice_3,2)</f>
        <v>100</v>
      </c>
      <c r="L26" s="49"/>
      <c r="M26" s="32"/>
      <c r="N26"/>
      <c r="O26"/>
      <c r="P26"/>
      <c r="Q26"/>
      <c r="R26"/>
      <c r="S26"/>
    </row>
    <row r="27" spans="1:29" s="4" customFormat="1" ht="18" customHeight="1" x14ac:dyDescent="0.2">
      <c r="A27" s="29">
        <v>0</v>
      </c>
      <c r="B27" s="29">
        <v>0</v>
      </c>
      <c r="D27" s="44"/>
      <c r="E27" s="45"/>
      <c r="F27" s="95"/>
      <c r="G27" s="95"/>
      <c r="H27" s="95"/>
      <c r="I27" s="46">
        <v>0</v>
      </c>
      <c r="J27" s="47">
        <v>0</v>
      </c>
      <c r="K27" s="48">
        <f>ROUND(oknQuantity_4*oknPrice_4,2)</f>
        <v>0</v>
      </c>
      <c r="L27" s="49"/>
      <c r="M27" s="32"/>
      <c r="N27"/>
      <c r="O27"/>
      <c r="P27"/>
      <c r="Q27"/>
      <c r="R27"/>
      <c r="S27"/>
    </row>
    <row r="28" spans="1:29" s="4" customFormat="1" ht="18" customHeight="1" x14ac:dyDescent="0.2">
      <c r="A28" s="29">
        <v>0</v>
      </c>
      <c r="B28" s="29">
        <v>0</v>
      </c>
      <c r="D28" s="50"/>
      <c r="E28" s="51"/>
      <c r="F28" s="93"/>
      <c r="G28" s="93"/>
      <c r="H28" s="93"/>
      <c r="I28" s="52">
        <v>0</v>
      </c>
      <c r="J28" s="53">
        <v>0</v>
      </c>
      <c r="K28" s="54">
        <f>ROUND(oknQuantity_5*oknPrice_5,2)</f>
        <v>0</v>
      </c>
      <c r="L28" s="49"/>
      <c r="M28" s="32"/>
      <c r="N28"/>
      <c r="O28"/>
      <c r="P28"/>
      <c r="Q28"/>
      <c r="R28"/>
      <c r="S28"/>
    </row>
    <row r="29" spans="1:29" s="4" customFormat="1" ht="18" customHeight="1" x14ac:dyDescent="0.2">
      <c r="A29" s="29">
        <v>0</v>
      </c>
      <c r="B29" s="29">
        <v>0</v>
      </c>
      <c r="D29" s="44"/>
      <c r="E29" s="45"/>
      <c r="F29" s="95"/>
      <c r="G29" s="95"/>
      <c r="H29" s="95"/>
      <c r="I29" s="46">
        <v>0</v>
      </c>
      <c r="J29" s="47">
        <v>0</v>
      </c>
      <c r="K29" s="48">
        <f>ROUND(oknQuantity_6*oknPrice_6,2)</f>
        <v>0</v>
      </c>
      <c r="L29" s="49"/>
      <c r="M29" s="32"/>
      <c r="N29"/>
      <c r="O29"/>
      <c r="P29"/>
      <c r="Q29"/>
      <c r="R29"/>
      <c r="S29"/>
    </row>
    <row r="30" spans="1:29" s="4" customFormat="1" ht="18" customHeight="1" x14ac:dyDescent="0.2">
      <c r="A30" s="29">
        <v>0</v>
      </c>
      <c r="B30" s="29">
        <v>0</v>
      </c>
      <c r="D30" s="50"/>
      <c r="E30" s="51"/>
      <c r="F30" s="93"/>
      <c r="G30" s="93"/>
      <c r="H30" s="93"/>
      <c r="I30" s="52">
        <v>0</v>
      </c>
      <c r="J30" s="53">
        <v>0</v>
      </c>
      <c r="K30" s="54">
        <f>ROUND(oknQuantity_7*oknPrice_7,2)</f>
        <v>0</v>
      </c>
      <c r="L30" s="49"/>
      <c r="M30" s="32"/>
      <c r="N30"/>
      <c r="O30"/>
      <c r="P30"/>
      <c r="Q30"/>
      <c r="R30"/>
      <c r="S30"/>
    </row>
    <row r="31" spans="1:29" s="4" customFormat="1" ht="18" customHeight="1" x14ac:dyDescent="0.2">
      <c r="A31" s="29">
        <v>0</v>
      </c>
      <c r="B31" s="29">
        <v>0</v>
      </c>
      <c r="D31" s="44"/>
      <c r="E31" s="45"/>
      <c r="F31" s="95"/>
      <c r="G31" s="95"/>
      <c r="H31" s="95"/>
      <c r="I31" s="46">
        <v>0</v>
      </c>
      <c r="J31" s="47">
        <v>0</v>
      </c>
      <c r="K31" s="48">
        <f>ROUND(oknQuantity_8*oknPrice_8,2)</f>
        <v>0</v>
      </c>
      <c r="L31" s="49"/>
      <c r="M31" s="32"/>
      <c r="N31" s="118" t="s">
        <v>39</v>
      </c>
      <c r="O31" s="118"/>
      <c r="P31" s="118"/>
      <c r="Q31" s="118"/>
      <c r="R31" s="118"/>
      <c r="S31"/>
      <c r="T31"/>
      <c r="U31"/>
    </row>
    <row r="32" spans="1:29" s="4" customFormat="1" ht="18" customHeight="1" x14ac:dyDescent="0.2">
      <c r="A32" s="29">
        <v>0</v>
      </c>
      <c r="B32" s="29">
        <v>0</v>
      </c>
      <c r="D32" s="50"/>
      <c r="E32" s="55"/>
      <c r="F32" s="93"/>
      <c r="G32" s="93"/>
      <c r="H32" s="93"/>
      <c r="I32" s="52">
        <v>0</v>
      </c>
      <c r="J32" s="53">
        <v>0</v>
      </c>
      <c r="K32" s="54">
        <f>ROUND(oknQuantity_9*oknPrice_9,2)</f>
        <v>0</v>
      </c>
      <c r="L32" s="49"/>
      <c r="M32" s="32"/>
      <c r="N32" s="118"/>
      <c r="O32" s="118"/>
      <c r="P32" s="118"/>
      <c r="Q32" s="118"/>
      <c r="R32" s="118"/>
      <c r="S32"/>
    </row>
    <row r="33" spans="1:29" s="4" customFormat="1" ht="18" customHeight="1" x14ac:dyDescent="0.2">
      <c r="A33" s="29">
        <v>0</v>
      </c>
      <c r="B33" s="29">
        <v>0</v>
      </c>
      <c r="D33" s="44"/>
      <c r="E33" s="56"/>
      <c r="F33" s="95"/>
      <c r="G33" s="95"/>
      <c r="H33" s="95"/>
      <c r="I33" s="46">
        <v>0</v>
      </c>
      <c r="J33" s="47">
        <v>0</v>
      </c>
      <c r="K33" s="48">
        <f>ROUND(oknQuantity_10*oknPrice_10,2)</f>
        <v>0</v>
      </c>
      <c r="L33" s="49"/>
      <c r="M33" s="32"/>
      <c r="N33" s="118"/>
      <c r="O33" s="118"/>
      <c r="P33" s="118"/>
      <c r="Q33" s="118"/>
      <c r="R33" s="118"/>
      <c r="S33"/>
      <c r="T33"/>
      <c r="U33"/>
    </row>
    <row r="34" spans="1:29" s="4" customFormat="1" ht="18" customHeight="1" x14ac:dyDescent="0.2">
      <c r="A34" s="29">
        <v>0</v>
      </c>
      <c r="B34" s="29">
        <v>0</v>
      </c>
      <c r="D34" s="50"/>
      <c r="E34" s="55"/>
      <c r="F34" s="93"/>
      <c r="G34" s="93"/>
      <c r="H34" s="93"/>
      <c r="I34" s="52">
        <v>0</v>
      </c>
      <c r="J34" s="53">
        <v>0</v>
      </c>
      <c r="K34" s="54">
        <f>ROUND(oknQuantity_11*oknPrice_11,2)</f>
        <v>0</v>
      </c>
      <c r="L34" s="49"/>
      <c r="M34" s="32"/>
      <c r="N34" s="118"/>
      <c r="O34" s="118"/>
      <c r="P34" s="118"/>
      <c r="Q34" s="118"/>
      <c r="R34" s="118"/>
      <c r="S34"/>
      <c r="T34"/>
      <c r="U34"/>
    </row>
    <row r="35" spans="1:29" s="4" customFormat="1" ht="18" customHeight="1" x14ac:dyDescent="0.2">
      <c r="A35" s="29">
        <v>0</v>
      </c>
      <c r="B35" s="29">
        <v>0</v>
      </c>
      <c r="D35" s="57"/>
      <c r="E35" s="58"/>
      <c r="F35" s="94"/>
      <c r="G35" s="94"/>
      <c r="H35" s="94"/>
      <c r="I35" s="59">
        <v>0</v>
      </c>
      <c r="J35" s="60">
        <v>0</v>
      </c>
      <c r="K35" s="61">
        <f>ROUND(oknQuantity_12*oknPrice_12,2)</f>
        <v>0</v>
      </c>
      <c r="L35" s="49"/>
      <c r="M35" s="32"/>
      <c r="N35" s="118"/>
      <c r="O35" s="118"/>
      <c r="P35" s="118"/>
      <c r="Q35" s="118"/>
      <c r="R35" s="118"/>
      <c r="S35"/>
      <c r="T35"/>
      <c r="U35"/>
    </row>
    <row r="36" spans="1:29" s="4" customFormat="1" ht="18" customHeight="1" x14ac:dyDescent="0.2">
      <c r="A36" s="30"/>
      <c r="B36" s="62">
        <f t="array" ref="B36">SUM(oknTaxable_1:oknTaxable_12*oknLineTotal_1:oknLineTotal_12)</f>
        <v>300</v>
      </c>
      <c r="D36" s="9"/>
      <c r="E36" s="9"/>
      <c r="F36" s="9"/>
      <c r="G36" s="9"/>
      <c r="H36" s="9"/>
      <c r="J36" s="6" t="s">
        <v>4</v>
      </c>
      <c r="K36" s="63">
        <f>SUM(oknLineTotal_1:oknLineTotal_12)</f>
        <v>600</v>
      </c>
      <c r="L36" s="43"/>
      <c r="M36" s="32"/>
      <c r="N36" s="121" t="s">
        <v>40</v>
      </c>
      <c r="O36" s="121"/>
      <c r="P36" s="121"/>
      <c r="Q36" s="121"/>
      <c r="R36" s="121"/>
      <c r="S36"/>
      <c r="T36"/>
      <c r="U36"/>
    </row>
    <row r="37" spans="1:29" s="4" customFormat="1" ht="18" customHeight="1" x14ac:dyDescent="0.2">
      <c r="A37" s="30"/>
      <c r="B37" s="30"/>
      <c r="E37" s="64"/>
      <c r="F37" s="9"/>
      <c r="G37" s="9"/>
      <c r="H37" s="9"/>
      <c r="I37" s="82" t="s">
        <v>12</v>
      </c>
      <c r="J37" s="65">
        <v>0.08</v>
      </c>
      <c r="K37" s="63">
        <f>ROUND(IF(oknTaxType=0,0, oknTax1Rate*(oknLineTotalTaxable+IF(oknTaxTotalIncludingShippingCost=0,0,oknShippingCost))),2)</f>
        <v>24</v>
      </c>
      <c r="L37" s="43"/>
      <c r="M37" s="32"/>
      <c r="N37" s="120" t="s">
        <v>38</v>
      </c>
      <c r="O37" s="120"/>
      <c r="P37" s="120"/>
      <c r="Q37" s="120"/>
      <c r="R37" s="120"/>
      <c r="S37"/>
      <c r="T37"/>
      <c r="U37"/>
      <c r="AA37"/>
      <c r="AB37"/>
      <c r="AC37"/>
    </row>
    <row r="38" spans="1:29" s="4" customFormat="1" ht="18" customHeight="1" x14ac:dyDescent="0.2">
      <c r="A38" s="30"/>
      <c r="B38" s="30"/>
      <c r="E38" s="64"/>
      <c r="F38" s="64"/>
      <c r="G38" s="64"/>
      <c r="H38" s="64"/>
      <c r="I38" s="82" t="s">
        <v>13</v>
      </c>
      <c r="J38" s="65">
        <v>0.06</v>
      </c>
      <c r="K38" s="63">
        <f>ROUND(IF(oknTaxType&lt;&gt;2,0,oknTax2Rate*(oknLineTotalTaxable+IF(oknTaxTotalIncludingShippingCost=0,0,oknShippingCost)+IF(oknTax2IsAppliedToTax1=0,0,oknTax1))),2)</f>
        <v>18</v>
      </c>
      <c r="L38" s="66"/>
      <c r="M38" s="32"/>
      <c r="N38" s="119" t="s">
        <v>37</v>
      </c>
      <c r="O38" s="119"/>
      <c r="P38" s="119"/>
      <c r="Q38" s="119"/>
      <c r="R38" s="119"/>
      <c r="S38"/>
      <c r="T38"/>
      <c r="U38"/>
      <c r="AA38"/>
      <c r="AB38"/>
      <c r="AC38"/>
    </row>
    <row r="39" spans="1:29" s="4" customFormat="1" ht="18" customHeight="1" x14ac:dyDescent="0.2">
      <c r="A39" s="30"/>
      <c r="B39" s="30"/>
      <c r="D39" s="10" t="s">
        <v>35</v>
      </c>
      <c r="E39" s="64"/>
      <c r="F39" s="64"/>
      <c r="G39" s="64"/>
      <c r="H39" s="64"/>
      <c r="J39" s="6" t="s">
        <v>1</v>
      </c>
      <c r="K39" s="67">
        <v>0</v>
      </c>
      <c r="L39" s="68"/>
      <c r="M39" s="32"/>
      <c r="AB39"/>
      <c r="AC39"/>
    </row>
    <row r="40" spans="1:29" s="4" customFormat="1" ht="18" customHeight="1" x14ac:dyDescent="0.2">
      <c r="A40" s="30"/>
      <c r="B40" s="30"/>
      <c r="D40" s="98"/>
      <c r="E40" s="99"/>
      <c r="F40" s="99"/>
      <c r="G40" s="99"/>
      <c r="H40" s="100"/>
      <c r="J40" s="69" t="s">
        <v>2</v>
      </c>
      <c r="K40" s="63">
        <f>ROUND(oknSubTotal + oknShippingCost + IF(oknTaxType=0,0,IF(oknTaxType=1,oknTax1,oknTax1+oknTax2)),2)</f>
        <v>642</v>
      </c>
      <c r="L40" s="43"/>
      <c r="M40" s="32"/>
      <c r="N40"/>
      <c r="O40"/>
      <c r="AB40"/>
      <c r="AC40"/>
    </row>
    <row r="41" spans="1:29" s="4" customFormat="1" ht="18" customHeight="1" x14ac:dyDescent="0.2">
      <c r="A41" s="30"/>
      <c r="B41" s="70">
        <v>0</v>
      </c>
      <c r="D41" s="101"/>
      <c r="E41" s="102"/>
      <c r="F41" s="102"/>
      <c r="G41" s="102"/>
      <c r="H41" s="103"/>
      <c r="J41" s="69" t="s">
        <v>5</v>
      </c>
      <c r="K41" s="63">
        <f>oknPayments</f>
        <v>0</v>
      </c>
      <c r="M41" s="32"/>
      <c r="N41"/>
      <c r="O41"/>
      <c r="AB41"/>
      <c r="AC41"/>
    </row>
    <row r="42" spans="1:29" s="4" customFormat="1" ht="18" customHeight="1" x14ac:dyDescent="0.2">
      <c r="A42" s="30"/>
      <c r="B42" s="30"/>
      <c r="D42" s="104"/>
      <c r="E42" s="105"/>
      <c r="F42" s="105"/>
      <c r="G42" s="105"/>
      <c r="H42" s="106"/>
      <c r="J42" s="69" t="s">
        <v>6</v>
      </c>
      <c r="K42" s="63">
        <f>ROUND(oknTotal-oknPayments,2)</f>
        <v>642</v>
      </c>
      <c r="M42" s="32"/>
      <c r="N42"/>
      <c r="O42"/>
      <c r="AB42"/>
      <c r="AC42"/>
    </row>
    <row r="43" spans="1:29" s="21" customFormat="1" ht="18.75" hidden="1" customHeight="1" x14ac:dyDescent="0.2">
      <c r="A43" s="27"/>
      <c r="B43" s="27"/>
      <c r="D43" s="2" t="s">
        <v>34</v>
      </c>
      <c r="M43" s="25"/>
      <c r="N43"/>
      <c r="O43"/>
      <c r="AB43"/>
      <c r="AC43"/>
    </row>
    <row r="44" spans="1:29" s="21" customFormat="1" ht="18.75" hidden="1" customHeight="1" x14ac:dyDescent="0.2">
      <c r="A44" s="27"/>
      <c r="B44" s="27"/>
      <c r="D44" s="107" t="s">
        <v>31</v>
      </c>
      <c r="E44" s="108"/>
      <c r="F44" s="80" t="s">
        <v>2</v>
      </c>
      <c r="G44" s="80" t="s">
        <v>36</v>
      </c>
      <c r="H44" s="80" t="s">
        <v>33</v>
      </c>
      <c r="I44" s="96"/>
      <c r="J44" s="97"/>
      <c r="K44" s="81" t="s">
        <v>32</v>
      </c>
      <c r="M44" s="25"/>
      <c r="N44"/>
      <c r="O44"/>
      <c r="AB44"/>
      <c r="AC44"/>
    </row>
    <row r="45" spans="1:29" s="21" customFormat="1" ht="18.75" hidden="1" customHeight="1" x14ac:dyDescent="0.2">
      <c r="A45" s="27"/>
      <c r="B45" s="27"/>
      <c r="D45" s="28"/>
      <c r="E45" s="28"/>
      <c r="F45" s="29"/>
      <c r="G45" s="29"/>
      <c r="H45" s="29"/>
      <c r="I45" s="29"/>
      <c r="J45" s="29"/>
      <c r="K45" s="29"/>
      <c r="M45" s="25"/>
      <c r="N45"/>
      <c r="O45"/>
      <c r="AB45"/>
      <c r="AC45"/>
    </row>
    <row r="46" spans="1:29" s="21" customFormat="1" ht="18.75" hidden="1" customHeight="1" x14ac:dyDescent="0.2">
      <c r="A46" s="27"/>
      <c r="B46" s="27"/>
      <c r="D46" s="28"/>
      <c r="E46" s="28"/>
      <c r="F46" s="29"/>
      <c r="G46" s="29"/>
      <c r="H46" s="29"/>
      <c r="I46" s="29"/>
      <c r="J46" s="29"/>
      <c r="K46" s="29"/>
      <c r="M46" s="25"/>
      <c r="N46"/>
      <c r="O46"/>
      <c r="AB46"/>
      <c r="AC46"/>
    </row>
    <row r="47" spans="1:29" s="21" customFormat="1" ht="18.75" customHeight="1" x14ac:dyDescent="0.2">
      <c r="A47" s="27"/>
      <c r="B47" s="27"/>
      <c r="D47" s="28"/>
      <c r="E47" s="28"/>
      <c r="F47" s="29"/>
      <c r="G47" s="29"/>
      <c r="H47" s="29"/>
      <c r="I47" s="29"/>
      <c r="J47" s="29"/>
      <c r="K47" s="29"/>
      <c r="M47" s="25"/>
      <c r="N47"/>
      <c r="O47"/>
      <c r="U47"/>
      <c r="V47"/>
      <c r="W47"/>
      <c r="X47"/>
      <c r="Y47"/>
      <c r="Z47"/>
      <c r="AA47"/>
      <c r="AB47"/>
      <c r="AC47"/>
    </row>
    <row r="48" spans="1:29" ht="22.5" customHeight="1" x14ac:dyDescent="0.2">
      <c r="D48" s="91" t="s">
        <v>26</v>
      </c>
      <c r="E48" s="92"/>
      <c r="F48" s="92"/>
      <c r="G48" s="92"/>
      <c r="H48" s="92"/>
      <c r="I48" s="92"/>
      <c r="J48" s="92"/>
      <c r="K48" s="92"/>
    </row>
    <row r="50" spans="4:8" x14ac:dyDescent="0.2">
      <c r="D50" s="1"/>
      <c r="E50" s="1"/>
      <c r="F50" s="1"/>
      <c r="G50" s="1"/>
      <c r="H50" s="1"/>
    </row>
    <row r="921" spans="1:1" hidden="1" x14ac:dyDescent="0.2">
      <c r="A921" s="78" t="s">
        <v>62</v>
      </c>
    </row>
    <row r="966" spans="1:1" hidden="1" x14ac:dyDescent="0.2">
      <c r="A966" s="78" t="s">
        <v>62</v>
      </c>
    </row>
    <row r="977" spans="1:1" hidden="1" x14ac:dyDescent="0.2">
      <c r="A977" s="78" t="s">
        <v>62</v>
      </c>
    </row>
  </sheetData>
  <sheetProtection sheet="1" objects="1" scenarios="1" selectLockedCells="1"/>
  <dataConsolidate/>
  <mergeCells count="52">
    <mergeCell ref="J16:K16"/>
    <mergeCell ref="N31:R35"/>
    <mergeCell ref="N38:R38"/>
    <mergeCell ref="N37:R37"/>
    <mergeCell ref="N36:R36"/>
    <mergeCell ref="J15:K15"/>
    <mergeCell ref="J14:K14"/>
    <mergeCell ref="J11:K11"/>
    <mergeCell ref="J12:K12"/>
    <mergeCell ref="J13:K13"/>
    <mergeCell ref="Z18:AB18"/>
    <mergeCell ref="Z22:AB22"/>
    <mergeCell ref="F26:H26"/>
    <mergeCell ref="F25:H25"/>
    <mergeCell ref="F20:G20"/>
    <mergeCell ref="F21:G21"/>
    <mergeCell ref="F24:H24"/>
    <mergeCell ref="F18:H18"/>
    <mergeCell ref="D21:E21"/>
    <mergeCell ref="D20:E20"/>
    <mergeCell ref="D23:E23"/>
    <mergeCell ref="F23:H23"/>
    <mergeCell ref="F11:H11"/>
    <mergeCell ref="F12:H12"/>
    <mergeCell ref="F13:H13"/>
    <mergeCell ref="F16:H16"/>
    <mergeCell ref="F15:H15"/>
    <mergeCell ref="F14:H14"/>
    <mergeCell ref="F17:H17"/>
    <mergeCell ref="Z14:AB14"/>
    <mergeCell ref="N4:R4"/>
    <mergeCell ref="N5:R5"/>
    <mergeCell ref="N6:R6"/>
    <mergeCell ref="N7:R7"/>
    <mergeCell ref="F30:H30"/>
    <mergeCell ref="F28:H28"/>
    <mergeCell ref="F27:H27"/>
    <mergeCell ref="F29:H29"/>
    <mergeCell ref="F31:H31"/>
    <mergeCell ref="D48:K48"/>
    <mergeCell ref="F32:H32"/>
    <mergeCell ref="F35:H35"/>
    <mergeCell ref="F33:H33"/>
    <mergeCell ref="F34:H34"/>
    <mergeCell ref="I44:J44"/>
    <mergeCell ref="D40:H42"/>
    <mergeCell ref="D44:E44"/>
    <mergeCell ref="T2:U2"/>
    <mergeCell ref="V2:W2"/>
    <mergeCell ref="C2:M2"/>
    <mergeCell ref="O2:Q2"/>
    <mergeCell ref="R2:S2"/>
  </mergeCells>
  <phoneticPr fontId="6" type="noConversion"/>
  <dataValidations count="9">
    <dataValidation type="decimal" operator="lessThanOrEqual" allowBlank="1" showInputMessage="1" showErrorMessage="1" errorTitle="Invalid Input" error="Please enter a valid numeric_x000a_value." sqref="B41 K39 J37:J38 I24:J35" xr:uid="{00000000-0002-0000-0000-000000000000}">
      <formula1>999999999.99</formula1>
    </dataValidation>
    <dataValidation type="textLength" allowBlank="1" showInputMessage="1" showErrorMessage="1" sqref="E37 D40:H42 E38:H39" xr:uid="{00000000-0002-0000-0000-000001000000}">
      <formula1>1</formula1>
      <formula2>255</formula2>
    </dataValidation>
    <dataValidation type="date" allowBlank="1" showErrorMessage="1" errorTitle="Invalid Input" error="Please enter a valid date." sqref="K6 H21" xr:uid="{00000000-0002-0000-0000-000002000000}">
      <formula1>36526</formula1>
      <formula2>402132</formula2>
    </dataValidation>
    <dataValidation type="textLength" allowBlank="1" showInputMessage="1" showErrorMessage="1" errorTitle="Invalid Input" error="Max characters allowed: 60" sqref="J11:K11 F11:H11 J13:K14 F13:H14" xr:uid="{00000000-0002-0000-0000-000003000000}">
      <formula1>0</formula1>
      <formula2>60</formula2>
    </dataValidation>
    <dataValidation type="textLength" operator="lessThanOrEqual" allowBlank="1" showInputMessage="1" showErrorMessage="1" errorTitle="Invalid Input" error="Max characters allowed: 100" sqref="F24:H35" xr:uid="{00000000-0002-0000-0000-000004000000}">
      <formula1>100</formula1>
    </dataValidation>
    <dataValidation type="textLength" allowBlank="1" showInputMessage="1" showErrorMessage="1" sqref="K7 D24:D35 D21:E21 K21 J15:K16 F19:H19 F15:H17 F18" xr:uid="{00000000-0002-0000-0000-000005000000}">
      <formula1>1</formula1>
      <formula2>30</formula2>
    </dataValidation>
    <dataValidation type="textLength" allowBlank="1" showInputMessage="1" showErrorMessage="1" sqref="F21:G21 I21:J21" xr:uid="{00000000-0002-0000-0000-000006000000}">
      <formula1>1</formula1>
      <formula2>50</formula2>
    </dataValidation>
    <dataValidation type="textLength" allowBlank="1" showInputMessage="1" showErrorMessage="1" errorTitle="Invalid Input" error="Max characters allowed: 60" sqref="J12:K12" xr:uid="{00000000-0002-0000-0000-000007000000}">
      <formula1>0</formula1>
      <formula2>160</formula2>
    </dataValidation>
    <dataValidation type="textLength" allowBlank="1" showInputMessage="1" showErrorMessage="1" errorTitle="Invalid Input" error="Max characters allowed: 60" sqref="F12:H12" xr:uid="{00000000-0002-0000-0000-000008000000}">
      <formula1>0</formula1>
      <formula2>255</formula2>
    </dataValidation>
  </dataValidations>
  <hyperlinks>
    <hyperlink ref="N38" r:id="rId1" display="http://www.office-kit.com" xr:uid="{00000000-0004-0000-0000-000000000000}"/>
    <hyperlink ref="N37" r:id="rId2" display="http://www.uniformsoft.com" xr:uid="{00000000-0004-0000-0000-000001000000}"/>
    <hyperlink ref="N36" r:id="rId3" display="http://www.InvoicingTemplates.com" xr:uid="{00000000-0004-0000-0000-000002000000}"/>
    <hyperlink ref="A921" r:id="rId4" tooltip="PayPay Payment Button on PDF Invoices" display="http://www.invoicingtemplate.com/pdf-invoice-paypal-button.html" xr:uid="{00000000-0004-0000-0000-000003000000}"/>
    <hyperlink ref="AHU3" r:id="rId5" tooltip="PDF Invoice with PayPal Button" display="http://www.invoicingtemplate.com/pdf-invoice-paypal-button.html" xr:uid="{00000000-0004-0000-0000-000004000000}"/>
    <hyperlink ref="A966" r:id="rId6" tooltip="PayPay Payment Button on PDF Invoices" display="http://www.invoicingtemplate.com/pdf-invoice-paypal-button.html" xr:uid="{00000000-0004-0000-0000-000005000000}"/>
    <hyperlink ref="ALG3" r:id="rId7" tooltip="PDF Invoice with PayPal Button" display="http://www.invoicingtemplate.com/pdf-invoice-paypal-button.html" xr:uid="{00000000-0004-0000-0000-000006000000}"/>
    <hyperlink ref="A977" r:id="rId8" tooltip="PayPay Payment Button on PDF Invoices" display="http://www.invoicingtemplate.com/pdf-invoice-paypal-button.html" xr:uid="{00000000-0004-0000-0000-000007000000}"/>
    <hyperlink ref="AIM3" r:id="rId9" tooltip="PDF Invoice with PayPal Button" display="http://www.invoicingtemplate.com/pdf-invoice-paypal-button.html" xr:uid="{00000000-0004-0000-0000-000008000000}"/>
  </hyperlinks>
  <printOptions horizontalCentered="1" verticalCentered="1"/>
  <pageMargins left="0.31496062992125989" right="0.31496062992125989" top="0.31496062992125989" bottom="0.31496062992125989" header="0.31496062992125989" footer="0.31496062992125989"/>
  <pageSetup paperSize="9" orientation="portrait" horizontalDpi="300" verticalDpi="300"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145" r:id="rId13" name="oknWidget_taxablecheck1">
              <controlPr locked="0" defaultSize="0" autoFill="0" autoLine="0" autoPict="0">
                <anchor moveWithCells="1">
                  <from>
                    <xdr:col>3</xdr:col>
                    <xdr:colOff>619125</xdr:colOff>
                    <xdr:row>23</xdr:row>
                    <xdr:rowOff>9525</xdr:rowOff>
                  </from>
                  <to>
                    <xdr:col>5</xdr:col>
                    <xdr:colOff>19050</xdr:colOff>
                    <xdr:row>24</xdr:row>
                    <xdr:rowOff>0</xdr:rowOff>
                  </to>
                </anchor>
              </controlPr>
            </control>
          </mc:Choice>
        </mc:AlternateContent>
        <mc:AlternateContent xmlns:mc="http://schemas.openxmlformats.org/markup-compatibility/2006">
          <mc:Choice Requires="x14">
            <control shapeId="1147" r:id="rId14" name="oknWidget_taxablecheck2">
              <controlPr locked="0" defaultSize="0" autoFill="0" autoLine="0" autoPict="0">
                <anchor moveWithCells="1">
                  <from>
                    <xdr:col>3</xdr:col>
                    <xdr:colOff>619125</xdr:colOff>
                    <xdr:row>24</xdr:row>
                    <xdr:rowOff>9525</xdr:rowOff>
                  </from>
                  <to>
                    <xdr:col>5</xdr:col>
                    <xdr:colOff>19050</xdr:colOff>
                    <xdr:row>25</xdr:row>
                    <xdr:rowOff>0</xdr:rowOff>
                  </to>
                </anchor>
              </controlPr>
            </control>
          </mc:Choice>
        </mc:AlternateContent>
        <mc:AlternateContent xmlns:mc="http://schemas.openxmlformats.org/markup-compatibility/2006">
          <mc:Choice Requires="x14">
            <control shapeId="1148" r:id="rId15" name="oknWidget_taxablecheck3">
              <controlPr locked="0" defaultSize="0" autoFill="0" autoLine="0" autoPict="0">
                <anchor moveWithCells="1">
                  <from>
                    <xdr:col>3</xdr:col>
                    <xdr:colOff>619125</xdr:colOff>
                    <xdr:row>25</xdr:row>
                    <xdr:rowOff>9525</xdr:rowOff>
                  </from>
                  <to>
                    <xdr:col>5</xdr:col>
                    <xdr:colOff>19050</xdr:colOff>
                    <xdr:row>26</xdr:row>
                    <xdr:rowOff>0</xdr:rowOff>
                  </to>
                </anchor>
              </controlPr>
            </control>
          </mc:Choice>
        </mc:AlternateContent>
        <mc:AlternateContent xmlns:mc="http://schemas.openxmlformats.org/markup-compatibility/2006">
          <mc:Choice Requires="x14">
            <control shapeId="1149" r:id="rId16" name="oknWidget_taxablecheck4">
              <controlPr locked="0" defaultSize="0" autoFill="0" autoLine="0" autoPict="0">
                <anchor moveWithCells="1">
                  <from>
                    <xdr:col>3</xdr:col>
                    <xdr:colOff>619125</xdr:colOff>
                    <xdr:row>26</xdr:row>
                    <xdr:rowOff>9525</xdr:rowOff>
                  </from>
                  <to>
                    <xdr:col>5</xdr:col>
                    <xdr:colOff>19050</xdr:colOff>
                    <xdr:row>27</xdr:row>
                    <xdr:rowOff>0</xdr:rowOff>
                  </to>
                </anchor>
              </controlPr>
            </control>
          </mc:Choice>
        </mc:AlternateContent>
        <mc:AlternateContent xmlns:mc="http://schemas.openxmlformats.org/markup-compatibility/2006">
          <mc:Choice Requires="x14">
            <control shapeId="1150" r:id="rId17" name="oknWidget_taxablecheck5">
              <controlPr locked="0" defaultSize="0" autoFill="0" autoLine="0" autoPict="0">
                <anchor moveWithCells="1">
                  <from>
                    <xdr:col>3</xdr:col>
                    <xdr:colOff>619125</xdr:colOff>
                    <xdr:row>27</xdr:row>
                    <xdr:rowOff>9525</xdr:rowOff>
                  </from>
                  <to>
                    <xdr:col>5</xdr:col>
                    <xdr:colOff>19050</xdr:colOff>
                    <xdr:row>28</xdr:row>
                    <xdr:rowOff>0</xdr:rowOff>
                  </to>
                </anchor>
              </controlPr>
            </control>
          </mc:Choice>
        </mc:AlternateContent>
        <mc:AlternateContent xmlns:mc="http://schemas.openxmlformats.org/markup-compatibility/2006">
          <mc:Choice Requires="x14">
            <control shapeId="1151" r:id="rId18" name="oknWidget_taxablecheck6">
              <controlPr locked="0" defaultSize="0" autoFill="0" autoLine="0" autoPict="0">
                <anchor moveWithCells="1">
                  <from>
                    <xdr:col>3</xdr:col>
                    <xdr:colOff>619125</xdr:colOff>
                    <xdr:row>28</xdr:row>
                    <xdr:rowOff>19050</xdr:rowOff>
                  </from>
                  <to>
                    <xdr:col>5</xdr:col>
                    <xdr:colOff>19050</xdr:colOff>
                    <xdr:row>29</xdr:row>
                    <xdr:rowOff>9525</xdr:rowOff>
                  </to>
                </anchor>
              </controlPr>
            </control>
          </mc:Choice>
        </mc:AlternateContent>
        <mc:AlternateContent xmlns:mc="http://schemas.openxmlformats.org/markup-compatibility/2006">
          <mc:Choice Requires="x14">
            <control shapeId="1152" r:id="rId19" name="oknWidget_taxablecheck7">
              <controlPr locked="0" defaultSize="0" autoFill="0" autoLine="0" autoPict="0">
                <anchor moveWithCells="1">
                  <from>
                    <xdr:col>3</xdr:col>
                    <xdr:colOff>619125</xdr:colOff>
                    <xdr:row>29</xdr:row>
                    <xdr:rowOff>9525</xdr:rowOff>
                  </from>
                  <to>
                    <xdr:col>5</xdr:col>
                    <xdr:colOff>19050</xdr:colOff>
                    <xdr:row>30</xdr:row>
                    <xdr:rowOff>0</xdr:rowOff>
                  </to>
                </anchor>
              </controlPr>
            </control>
          </mc:Choice>
        </mc:AlternateContent>
        <mc:AlternateContent xmlns:mc="http://schemas.openxmlformats.org/markup-compatibility/2006">
          <mc:Choice Requires="x14">
            <control shapeId="1153" r:id="rId20" name="oknWidget_taxablecheck8">
              <controlPr locked="0" defaultSize="0" autoFill="0" autoLine="0" autoPict="0">
                <anchor moveWithCells="1">
                  <from>
                    <xdr:col>3</xdr:col>
                    <xdr:colOff>619125</xdr:colOff>
                    <xdr:row>30</xdr:row>
                    <xdr:rowOff>9525</xdr:rowOff>
                  </from>
                  <to>
                    <xdr:col>5</xdr:col>
                    <xdr:colOff>19050</xdr:colOff>
                    <xdr:row>31</xdr:row>
                    <xdr:rowOff>0</xdr:rowOff>
                  </to>
                </anchor>
              </controlPr>
            </control>
          </mc:Choice>
        </mc:AlternateContent>
        <mc:AlternateContent xmlns:mc="http://schemas.openxmlformats.org/markup-compatibility/2006">
          <mc:Choice Requires="x14">
            <control shapeId="1154" r:id="rId21" name="oknWidget_taxablecheck9">
              <controlPr locked="0" defaultSize="0" autoFill="0" autoLine="0" autoPict="0">
                <anchor moveWithCells="1">
                  <from>
                    <xdr:col>3</xdr:col>
                    <xdr:colOff>619125</xdr:colOff>
                    <xdr:row>31</xdr:row>
                    <xdr:rowOff>9525</xdr:rowOff>
                  </from>
                  <to>
                    <xdr:col>5</xdr:col>
                    <xdr:colOff>19050</xdr:colOff>
                    <xdr:row>32</xdr:row>
                    <xdr:rowOff>0</xdr:rowOff>
                  </to>
                </anchor>
              </controlPr>
            </control>
          </mc:Choice>
        </mc:AlternateContent>
        <mc:AlternateContent xmlns:mc="http://schemas.openxmlformats.org/markup-compatibility/2006">
          <mc:Choice Requires="x14">
            <control shapeId="1155" r:id="rId22" name="oknWidget_taxablecheck10">
              <controlPr locked="0" defaultSize="0" autoFill="0" autoLine="0" autoPict="0">
                <anchor moveWithCells="1">
                  <from>
                    <xdr:col>3</xdr:col>
                    <xdr:colOff>619125</xdr:colOff>
                    <xdr:row>32</xdr:row>
                    <xdr:rowOff>9525</xdr:rowOff>
                  </from>
                  <to>
                    <xdr:col>5</xdr:col>
                    <xdr:colOff>19050</xdr:colOff>
                    <xdr:row>33</xdr:row>
                    <xdr:rowOff>0</xdr:rowOff>
                  </to>
                </anchor>
              </controlPr>
            </control>
          </mc:Choice>
        </mc:AlternateContent>
        <mc:AlternateContent xmlns:mc="http://schemas.openxmlformats.org/markup-compatibility/2006">
          <mc:Choice Requires="x14">
            <control shapeId="1156" r:id="rId23" name="oknWidget_taxablecheck11">
              <controlPr locked="0" defaultSize="0" autoFill="0" autoLine="0" autoPict="0">
                <anchor moveWithCells="1">
                  <from>
                    <xdr:col>3</xdr:col>
                    <xdr:colOff>619125</xdr:colOff>
                    <xdr:row>33</xdr:row>
                    <xdr:rowOff>9525</xdr:rowOff>
                  </from>
                  <to>
                    <xdr:col>5</xdr:col>
                    <xdr:colOff>19050</xdr:colOff>
                    <xdr:row>34</xdr:row>
                    <xdr:rowOff>0</xdr:rowOff>
                  </to>
                </anchor>
              </controlPr>
            </control>
          </mc:Choice>
        </mc:AlternateContent>
        <mc:AlternateContent xmlns:mc="http://schemas.openxmlformats.org/markup-compatibility/2006">
          <mc:Choice Requires="x14">
            <control shapeId="1157" r:id="rId24" name="oknWidget_taxablecheck12">
              <controlPr locked="0" defaultSize="0" autoFill="0" autoLine="0" autoPict="0">
                <anchor moveWithCells="1">
                  <from>
                    <xdr:col>3</xdr:col>
                    <xdr:colOff>619125</xdr:colOff>
                    <xdr:row>34</xdr:row>
                    <xdr:rowOff>9525</xdr:rowOff>
                  </from>
                  <to>
                    <xdr:col>5</xdr:col>
                    <xdr:colOff>19050</xdr:colOff>
                    <xdr:row>35</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46914-01CD-49EA-B0A0-13F6BA5A9440}">
  <dimension ref="A1"/>
  <sheetViews>
    <sheetView workbookViewId="0">
      <selection activeCell="B32" sqref="B32"/>
    </sheetView>
  </sheetViews>
  <sheetFormatPr defaultRowHeight="15" x14ac:dyDescent="0.25"/>
  <cols>
    <col min="1" max="16384" width="9.140625" style="8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137</vt:i4>
      </vt:variant>
    </vt:vector>
  </HeadingPairs>
  <TitlesOfParts>
    <vt:vector size="139"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oknPaymentAmount</vt:lpstr>
      <vt:lpstr>oknPaymentCreatedDate</vt:lpstr>
      <vt:lpstr>oknPaymentNotes</vt:lpstr>
      <vt:lpstr>oknPaymentPaymentTerm</vt:lpstr>
      <vt:lpstr>oknPayments</vt:lpstr>
      <vt:lpstr>oknPaymentTerm</vt:lpstr>
      <vt:lpstr>oknPaymentTotalApplied</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oknShipZipPostcode</vt:lpstr>
      <vt:lpstr>oknStatus</vt:lpstr>
      <vt:lpstr>oknSubTotal</vt:lpstr>
      <vt:lpstr>oknTax1</vt:lpstr>
      <vt:lpstr>oknTax1Name</vt:lpstr>
      <vt:lpstr>oknTax1Rate</vt:lpstr>
      <vt:lpstr>oknTax1RateDefault</vt:lpstr>
      <vt:lpstr>oknTax2</vt:lpstr>
      <vt:lpstr>oknTax2IsAppliedToTax1</vt:lpstr>
      <vt:lpstr>oknTax2Name</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oknWhoEmail</vt:lpstr>
      <vt:lpstr>oknWhoID</vt:lpstr>
      <vt:lpstr>oknWhoName</vt:lpstr>
      <vt:lpstr>oknWhoPhone</vt:lpstr>
      <vt:lpstr>oknWhoZipPostcode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PDF Invoice with PayPal Button</dc:title>
  <dc:subject>"PDF Invoice with PayPal Button" summary: You can include a PayPal payment button on your PDF invoices to accept online payment via PayPal. In this free sample we demonstrates how to add the PayPal button to the standard invoice template shipped with UIS 4.17.</dc:subject>
  <dc:creator>https://www.invoicingtemplate.com/</dc:creator>
  <cp:keywords/>
  <dc:description>https://www.invoicingtemplate.com/pdf-invoice-paypal-button.html</dc:description>
  <cp:lastModifiedBy>liangjun yu</cp:lastModifiedBy>
  <cp:lastPrinted>2015-04-03T08:14:46Z</cp:lastPrinted>
  <dcterms:created xsi:type="dcterms:W3CDTF">2000-07-27T22:24:14Z</dcterms:created>
  <dcterms:modified xsi:type="dcterms:W3CDTF">2024-03-08T11:27:39Z</dcterms:modified>
  <cp:category>PDF Invoice with PayPal Button, PayPay Payment Button on PDF Invoices</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264, Manchester, New Hampshire, 110506, 109565, 6999858850910418460?+0.86%, 33.1 sq mi, 85.7 km2, 3,339/sq mi, 1,289/km2, 42°59′06″N 71°26′39″W? / ?42.9849°N 71.4441°W? / 42.9849; -71.4441? (Manchester)</vt:lpwstr>
  </property>
</Properties>
</file>