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2\"/>
    </mc:Choice>
  </mc:AlternateContent>
  <xr:revisionPtr revIDLastSave="0" documentId="13_ncr:1_{2AA652DE-6873-43BF-BAB0-70ECE5EF4A68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62" r:id="rId2"/>
  </sheets>
  <definedNames>
    <definedName name="InvoicingTemplateLinkTarget" hidden="1">#REF!</definedName>
    <definedName name="oknAdvance">Invoice!$K$33</definedName>
    <definedName name="oknBalanceDue">Invoice!$AP$38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Invoice!$B$13</definedName>
    <definedName name="oknCost_10">Invoice!$B$22</definedName>
    <definedName name="oknCost_11">Invoice!$B$23</definedName>
    <definedName name="oknCost_12">Invoice!$B$24</definedName>
    <definedName name="oknCost_13">Invoice!$B$25</definedName>
    <definedName name="oknCost_14">Invoice!$B$26</definedName>
    <definedName name="oknCost_15">Invoice!$B$27</definedName>
    <definedName name="oknCost_16">Invoice!$B$28</definedName>
    <definedName name="oknCost_17">Invoice!$B$29</definedName>
    <definedName name="oknCost_18">Invoice!$B$30</definedName>
    <definedName name="oknCost_2">Invoice!$B$14</definedName>
    <definedName name="oknCost_3">Invoice!$B$15</definedName>
    <definedName name="oknCost_4">Invoice!$B$16</definedName>
    <definedName name="oknCost_5">Invoice!$B$17</definedName>
    <definedName name="oknCost_6">Invoice!$B$18</definedName>
    <definedName name="oknCost_7">Invoice!$B$19</definedName>
    <definedName name="oknCost_8">Invoice!$B$20</definedName>
    <definedName name="oknCost_9">Invoice!$B$21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Invoice!$T$1</definedName>
    <definedName name="oknDiscount">Invoice!$K$31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Invoice!$J$9</definedName>
    <definedName name="oknInvoiceID">Invoice!$J$10</definedName>
    <definedName name="oknLineTotal_1">Invoice!$K$13</definedName>
    <definedName name="oknLineTotal_10">Invoice!$K$22</definedName>
    <definedName name="oknLineTotal_11">Invoice!$K$23</definedName>
    <definedName name="oknLineTotal_12">Invoice!$K$24</definedName>
    <definedName name="oknLineTotal_13">Invoice!$K$25</definedName>
    <definedName name="oknLineTotal_14">Invoice!$K$26</definedName>
    <definedName name="oknLineTotal_15">Invoice!$K$27</definedName>
    <definedName name="oknLineTotal_16">Invoice!$K$28</definedName>
    <definedName name="oknLineTotal_17">Invoice!$K$29</definedName>
    <definedName name="oknLineTotal_18">Invoice!$K$30</definedName>
    <definedName name="oknLineTotal_2">Invoice!$K$14</definedName>
    <definedName name="oknLineTotal_3">Invoice!$K$15</definedName>
    <definedName name="oknLineTotal_4">Invoice!$K$16</definedName>
    <definedName name="oknLineTotal_5">Invoice!$K$17</definedName>
    <definedName name="oknLineTotal_6">Invoice!$K$18</definedName>
    <definedName name="oknLineTotal_7">Invoice!$K$19</definedName>
    <definedName name="oknLineTotal_8">Invoice!$K$20</definedName>
    <definedName name="oknLineTotal_9">Invoice!$K$21</definedName>
    <definedName name="oknNotes">Invoice!$D$33</definedName>
    <definedName name="oknPaymentPaymentTerm">Invoice!#REF!</definedName>
    <definedName name="oknPayments">Invoice!$AP$37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Invoice!$J$13</definedName>
    <definedName name="oknPrice_10">Invoice!$J$22</definedName>
    <definedName name="oknPrice_11">Invoice!$J$23</definedName>
    <definedName name="oknPrice_12">Invoice!$J$24</definedName>
    <definedName name="oknPrice_13">Invoice!$J$25</definedName>
    <definedName name="oknPrice_14">Invoice!$J$26</definedName>
    <definedName name="oknPrice_15">Invoice!$J$27</definedName>
    <definedName name="oknPrice_16">Invoice!$J$28</definedName>
    <definedName name="oknPrice_17">Invoice!$J$29</definedName>
    <definedName name="oknPrice_18">Invoice!$J$30</definedName>
    <definedName name="oknPrice_2">Invoice!$J$14</definedName>
    <definedName name="oknPrice_3">Invoice!$J$15</definedName>
    <definedName name="oknPrice_4">Invoice!$J$16</definedName>
    <definedName name="oknPrice_5">Invoice!$J$17</definedName>
    <definedName name="oknPrice_6">Invoice!$J$18</definedName>
    <definedName name="oknPrice_7">Invoice!$J$19</definedName>
    <definedName name="oknPrice_8">Invoice!$J$20</definedName>
    <definedName name="oknPrice_9">Invoice!$J$21</definedName>
    <definedName name="oknPrInvoiceID">#REF!</definedName>
    <definedName name="oknPrNotes">#REF!</definedName>
    <definedName name="oknProductID_1">Invoice!$D$13</definedName>
    <definedName name="oknProductID_10">Invoice!$D$22</definedName>
    <definedName name="oknProductID_11">Invoice!$D$23</definedName>
    <definedName name="oknProductID_12">Invoice!$D$24</definedName>
    <definedName name="oknProductID_13">Invoice!$D$25</definedName>
    <definedName name="oknProductID_14">Invoice!$D$26</definedName>
    <definedName name="oknProductID_15">Invoice!$D$27</definedName>
    <definedName name="oknProductID_16">Invoice!$D$28</definedName>
    <definedName name="oknProductID_17">Invoice!$D$29</definedName>
    <definedName name="oknProductID_18">Invoice!$D$30</definedName>
    <definedName name="oknProductID_2">Invoice!$D$14</definedName>
    <definedName name="oknProductID_3">Invoice!$D$15</definedName>
    <definedName name="oknProductID_4">Invoice!$D$16</definedName>
    <definedName name="oknProductID_5">Invoice!$D$17</definedName>
    <definedName name="oknProductID_6">Invoice!$D$18</definedName>
    <definedName name="oknProductID_7">Invoice!$D$19</definedName>
    <definedName name="oknProductID_8">Invoice!$D$20</definedName>
    <definedName name="oknProductID_9">Invoice!$D$21</definedName>
    <definedName name="oknProductName_1">Invoice!$E$13</definedName>
    <definedName name="oknProductName_10">Invoice!$E$22</definedName>
    <definedName name="oknProductName_11">Invoice!$E$23</definedName>
    <definedName name="oknProductName_12">Invoice!$E$24</definedName>
    <definedName name="oknProductName_13">Invoice!$E$25</definedName>
    <definedName name="oknProductName_14">Invoice!$E$26</definedName>
    <definedName name="oknProductName_15">Invoice!$E$27</definedName>
    <definedName name="oknProductName_16">Invoice!$E$28</definedName>
    <definedName name="oknProductName_17">Invoice!$E$29</definedName>
    <definedName name="oknProductName_18">Invoice!$E$30</definedName>
    <definedName name="oknProductName_2">Invoice!$E$14</definedName>
    <definedName name="oknProductName_3">Invoice!$E$15</definedName>
    <definedName name="oknProductName_4">Invoice!$E$16</definedName>
    <definedName name="oknProductName_5">Invoice!$E$17</definedName>
    <definedName name="oknProductName_6">Invoice!$E$18</definedName>
    <definedName name="oknProductName_7">Invoice!$E$19</definedName>
    <definedName name="oknProductName_8">Invoice!$E$20</definedName>
    <definedName name="oknProductName_9">Invoice!$E$21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Invoice!$I$13</definedName>
    <definedName name="oknQuantity_10">Invoice!$I$22</definedName>
    <definedName name="oknQuantity_11">Invoice!$I$23</definedName>
    <definedName name="oknQuantity_12">Invoice!$I$24</definedName>
    <definedName name="oknQuantity_13">Invoice!$I$25</definedName>
    <definedName name="oknQuantity_14">Invoice!$I$26</definedName>
    <definedName name="oknQuantity_15">Invoice!$I$27</definedName>
    <definedName name="oknQuantity_16">Invoice!$I$28</definedName>
    <definedName name="oknQuantity_17">Invoice!$I$29</definedName>
    <definedName name="oknQuantity_18">Invoice!$I$30</definedName>
    <definedName name="oknQuantity_2">Invoice!$I$14</definedName>
    <definedName name="oknQuantity_3">Invoice!$I$15</definedName>
    <definedName name="oknQuantity_4">Invoice!$I$16</definedName>
    <definedName name="oknQuantity_5">Invoice!$I$17</definedName>
    <definedName name="oknQuantity_6">Invoice!$I$18</definedName>
    <definedName name="oknQuantity_7">Invoice!$I$19</definedName>
    <definedName name="oknQuantity_8">Invoice!$I$20</definedName>
    <definedName name="oknQuantity_9">Invoice!$I$21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Invoice!$P$1</definedName>
    <definedName name="oknSubtotal">Invoice!$K$32</definedName>
    <definedName name="oknTax1Name">Invoice!$AP$39</definedName>
    <definedName name="oknTax2Name">Invoice!$AP$40</definedName>
    <definedName name="oknTotal">Invoice!$AP$36</definedName>
    <definedName name="oknUnit_1">Invoice!$P$13</definedName>
    <definedName name="oknUnit_10">Invoice!$P$22</definedName>
    <definedName name="oknUnit_11">Invoice!$P$23</definedName>
    <definedName name="oknUnit_12">Invoice!$P$24</definedName>
    <definedName name="oknUnit_13">Invoice!$P$31</definedName>
    <definedName name="oknUnit_14">Invoice!$P$32</definedName>
    <definedName name="oknUnit_15">Invoice!$P$27</definedName>
    <definedName name="oknUnit_16">Invoice!$P$28</definedName>
    <definedName name="oknUnit_17">Invoice!$P$29</definedName>
    <definedName name="oknUnit_18">Invoice!$P$30</definedName>
    <definedName name="oknUnit_2">Invoice!$P$14</definedName>
    <definedName name="oknUnit_3">Invoice!$P$15</definedName>
    <definedName name="oknUnit_4">Invoice!$P$16</definedName>
    <definedName name="oknUnit_5">Invoice!#REF!</definedName>
    <definedName name="oknUnit_6">Invoice!#REF!</definedName>
    <definedName name="oknUnit_7">Invoice!#REF!</definedName>
    <definedName name="oknUnit_8">Invoice!#REF!</definedName>
    <definedName name="oknUnit_9">Invoice!#REF!</definedName>
    <definedName name="oknWhoAddress">Invoice!$E$10</definedName>
    <definedName name="oknWhoID">Invoice!$AQ$34</definedName>
    <definedName name="oknWhoName">Invoice!$E$9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Invoice!$D$3:$K$41</definedName>
    <definedName name="_xlnm.Print_Titles" localSheetId="0">Invoice!$3:$12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AQ34" i="1" l="1"/>
  <c r="K34" i="1"/>
  <c r="K32" i="1" l="1"/>
  <c r="AP36" i="1" s="1"/>
  <c r="AP38" i="1" s="1"/>
</calcChain>
</file>

<file path=xl/sharedStrings.xml><?xml version="1.0" encoding="utf-8"?>
<sst xmlns="http://schemas.openxmlformats.org/spreadsheetml/2006/main" count="58" uniqueCount="38">
  <si>
    <t>Quantity</t>
  </si>
  <si>
    <t>Current Database</t>
  </si>
  <si>
    <t>Invoice Status</t>
  </si>
  <si>
    <t>Date:</t>
  </si>
  <si>
    <t>Description</t>
  </si>
  <si>
    <t/>
  </si>
  <si>
    <t>Amount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</si>
  <si>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</si>
  <si>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</si>
  <si>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</si>
  <si>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</si>
  <si>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</si>
  <si>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</si>
  <si>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</si>
  <si>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</si>
  <si>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</si>
  <si>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7" type="noConversion"/>
  </si>
  <si>
    <t>Pending</t>
    <phoneticPr fontId="7" type="noConversion"/>
  </si>
  <si>
    <t>Cashier</t>
    <phoneticPr fontId="7" type="noConversion"/>
  </si>
  <si>
    <t xml:space="preserve">THANK YOU FOR YOUR BUSINESS! </t>
    <phoneticPr fontId="7" type="noConversion"/>
  </si>
  <si>
    <t>Contact, telephone, fax</t>
    <phoneticPr fontId="7" type="noConversion"/>
  </si>
  <si>
    <t>Company address, city, state ZIP</t>
    <phoneticPr fontId="7" type="noConversion"/>
  </si>
  <si>
    <t>Item #</t>
  </si>
  <si>
    <t>VOUCHER</t>
  </si>
  <si>
    <t>c5052</t>
  </si>
  <si>
    <t>Your Business Name</t>
  </si>
  <si>
    <t>Customer#</t>
  </si>
  <si>
    <t>Please don't delete the following</t>
  </si>
  <si>
    <t>TOTAL</t>
  </si>
  <si>
    <t>PAID</t>
  </si>
  <si>
    <t>BALANCE DUE</t>
  </si>
  <si>
    <t>Tax1Name</t>
  </si>
  <si>
    <t>Tax2Name</t>
  </si>
  <si>
    <t>Payment Voucher Template</t>
  </si>
  <si>
    <t>Excel Payment Voucher Templatec5052</t>
  </si>
  <si>
    <t>Payment Voucher Template - 223, Abilene, Texas, 122225, 117063, 7000440959141658770?+4.41%, 106.7 sq mi, 276.4 km2, 1,146/sq mi, 442/km2, 32°27′16″N 99°44′17″W? / ?32.4545°N 99.7381°W? / 32.4545; -99.7381? (Abilene)</t>
  </si>
  <si>
    <t>Excel Payment Voucher Templatec5052 - 223, Abilene, Texas, 122225, 117063, 7000440959141658770?+4.41%, 106.7 sq mi, 276.4 km2, 1,146/sq mi, 442/km2, 32°27′16″N 99°44′17″W? / ?32.4545°N 99.7381°W? / 32.4545; -99.7381? (Abilene)</t>
  </si>
  <si>
    <t>Slogan, Web site,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</si>
</sst>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[$-409]d\-mmm\-yy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i/>
      <sz val="10"/>
      <name val="Bell Gothic Std Light"/>
      <family val="2"/>
    </font>
    <font>
      <sz val="10"/>
      <name val="Bell Gothic Std Light"/>
      <family val="2"/>
    </font>
    <font>
      <b/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u/>
      <sz val="10"/>
      <color indexed="12"/>
      <name val="Bell Gothic Std Light"/>
      <family val="2"/>
    </font>
    <font>
      <sz val="12"/>
      <name val="Bell Gothic Std Light"/>
      <family val="2"/>
    </font>
    <font>
      <sz val="20"/>
      <color theme="4" tint="-0.249977111117893"/>
      <name val="Bell Gothic Std Black"/>
      <family val="2"/>
    </font>
    <font>
      <b/>
      <sz val="20"/>
      <color theme="4" tint="-0.249977111117893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>
        <stop position="0">
          <color theme="0"/>
        </stop>
        <stop position="1">
          <color theme="4"/>
        </stop>
      </gradient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4" tint="-0.499984740745262"/>
      </top>
      <bottom style="thin">
        <color theme="4" tint="-0.499984740745262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10" fillId="8" borderId="0" xfId="0" applyFont="1" applyFill="1"/>
    <xf numFmtId="0" fontId="10" fillId="5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166" fontId="10" fillId="0" borderId="0" xfId="0" applyNumberFormat="1" applyFont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49" fontId="13" fillId="3" borderId="2" xfId="0" applyNumberFormat="1" applyFont="1" applyFill="1" applyBorder="1" applyAlignment="1" applyProtection="1">
      <alignment horizontal="left" vertical="center"/>
      <protection locked="0"/>
    </xf>
    <xf numFmtId="44" fontId="10" fillId="0" borderId="0" xfId="0" applyNumberFormat="1" applyFont="1" applyAlignment="1">
      <alignment horizontal="left" vertical="center"/>
    </xf>
    <xf numFmtId="49" fontId="13" fillId="4" borderId="2" xfId="0" applyNumberFormat="1" applyFont="1" applyFill="1" applyBorder="1" applyAlignment="1" applyProtection="1">
      <alignment horizontal="left" vertical="center"/>
      <protection locked="0"/>
    </xf>
    <xf numFmtId="165" fontId="13" fillId="4" borderId="2" xfId="0" applyNumberFormat="1" applyFont="1" applyFill="1" applyBorder="1" applyAlignment="1" applyProtection="1">
      <alignment vertical="center"/>
      <protection locked="0"/>
    </xf>
    <xf numFmtId="38" fontId="13" fillId="4" borderId="3" xfId="0" applyNumberFormat="1" applyFont="1" applyFill="1" applyBorder="1" applyAlignment="1" applyProtection="1">
      <alignment horizontal="right" vertical="center"/>
      <protection hidden="1"/>
    </xf>
    <xf numFmtId="164" fontId="10" fillId="0" borderId="0" xfId="0" applyNumberFormat="1" applyFont="1" applyAlignment="1">
      <alignment horizontal="left" vertical="center"/>
    </xf>
    <xf numFmtId="165" fontId="13" fillId="0" borderId="2" xfId="0" applyNumberFormat="1" applyFont="1" applyBorder="1" applyAlignment="1" applyProtection="1">
      <alignment vertical="center"/>
      <protection locked="0"/>
    </xf>
    <xf numFmtId="49" fontId="13" fillId="4" borderId="4" xfId="0" applyNumberFormat="1" applyFont="1" applyFill="1" applyBorder="1" applyAlignment="1" applyProtection="1">
      <alignment horizontal="left" vertical="center"/>
      <protection locked="0"/>
    </xf>
    <xf numFmtId="165" fontId="13" fillId="4" borderId="4" xfId="0" applyNumberFormat="1" applyFont="1" applyFill="1" applyBorder="1" applyAlignment="1" applyProtection="1">
      <alignment vertical="center"/>
      <protection locked="0"/>
    </xf>
    <xf numFmtId="165" fontId="13" fillId="0" borderId="3" xfId="0" applyNumberFormat="1" applyFont="1" applyBorder="1" applyAlignment="1" applyProtection="1">
      <alignment vertical="center"/>
      <protection locked="0"/>
    </xf>
    <xf numFmtId="3" fontId="13" fillId="3" borderId="3" xfId="0" applyNumberFormat="1" applyFont="1" applyFill="1" applyBorder="1" applyAlignment="1" applyProtection="1">
      <alignment horizontal="right" vertical="center" indent="1"/>
      <protection locked="0"/>
    </xf>
    <xf numFmtId="38" fontId="13" fillId="3" borderId="3" xfId="0" applyNumberFormat="1" applyFont="1" applyFill="1" applyBorder="1" applyAlignment="1" applyProtection="1">
      <alignment horizontal="right" vertical="center"/>
      <protection hidden="1"/>
    </xf>
    <xf numFmtId="165" fontId="13" fillId="4" borderId="3" xfId="0" applyNumberFormat="1" applyFont="1" applyFill="1" applyBorder="1" applyAlignment="1" applyProtection="1">
      <alignment vertical="center"/>
      <protection locked="0"/>
    </xf>
    <xf numFmtId="3" fontId="13" fillId="4" borderId="3" xfId="0" applyNumberFormat="1" applyFont="1" applyFill="1" applyBorder="1" applyAlignment="1" applyProtection="1">
      <alignment horizontal="right" vertical="center" indent="1"/>
      <protection locked="0"/>
    </xf>
    <xf numFmtId="165" fontId="13" fillId="3" borderId="3" xfId="0" applyNumberFormat="1" applyFont="1" applyFill="1" applyBorder="1" applyAlignment="1" applyProtection="1">
      <alignment vertical="center"/>
      <protection locked="0"/>
    </xf>
    <xf numFmtId="165" fontId="13" fillId="3" borderId="2" xfId="0" applyNumberFormat="1" applyFont="1" applyFill="1" applyBorder="1" applyAlignment="1" applyProtection="1">
      <alignment vertical="center"/>
      <protection locked="0"/>
    </xf>
    <xf numFmtId="43" fontId="10" fillId="0" borderId="0" xfId="0" applyNumberFormat="1" applyFont="1" applyAlignment="1">
      <alignment horizontal="left" vertical="center"/>
    </xf>
    <xf numFmtId="165" fontId="13" fillId="4" borderId="5" xfId="0" applyNumberFormat="1" applyFont="1" applyFill="1" applyBorder="1" applyAlignment="1" applyProtection="1">
      <alignment vertical="center"/>
      <protection locked="0"/>
    </xf>
    <xf numFmtId="3" fontId="13" fillId="4" borderId="5" xfId="0" applyNumberFormat="1" applyFont="1" applyFill="1" applyBorder="1" applyAlignment="1" applyProtection="1">
      <alignment horizontal="right" vertical="center" indent="1"/>
      <protection locked="0"/>
    </xf>
    <xf numFmtId="38" fontId="10" fillId="0" borderId="1" xfId="0" applyNumberFormat="1" applyFont="1" applyBorder="1" applyAlignment="1" applyProtection="1">
      <alignment horizontal="right" vertical="center"/>
      <protection locked="0"/>
    </xf>
    <xf numFmtId="38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16" xfId="0" applyFont="1" applyBorder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49" fontId="13" fillId="3" borderId="18" xfId="0" applyNumberFormat="1" applyFont="1" applyFill="1" applyBorder="1" applyAlignment="1" applyProtection="1">
      <alignment horizontal="left" vertical="center"/>
      <protection locked="0"/>
    </xf>
    <xf numFmtId="165" fontId="13" fillId="0" borderId="18" xfId="0" applyNumberFormat="1" applyFont="1" applyBorder="1" applyAlignment="1" applyProtection="1">
      <alignment vertical="center"/>
      <protection locked="0"/>
    </xf>
    <xf numFmtId="3" fontId="13" fillId="0" borderId="18" xfId="0" applyNumberFormat="1" applyFont="1" applyBorder="1" applyAlignment="1" applyProtection="1">
      <alignment horizontal="right" vertical="center" indent="1"/>
      <protection locked="0"/>
    </xf>
    <xf numFmtId="38" fontId="13" fillId="0" borderId="18" xfId="0" applyNumberFormat="1" applyFont="1" applyBorder="1" applyAlignment="1" applyProtection="1">
      <alignment horizontal="right" vertical="center"/>
      <protection hidden="1"/>
    </xf>
    <xf numFmtId="38" fontId="10" fillId="0" borderId="20" xfId="0" applyNumberFormat="1" applyFont="1" applyBorder="1" applyAlignment="1" applyProtection="1">
      <alignment horizontal="right" vertical="center"/>
      <protection locked="0"/>
    </xf>
    <xf numFmtId="38" fontId="10" fillId="0" borderId="20" xfId="0" applyNumberFormat="1" applyFont="1" applyBorder="1" applyAlignment="1">
      <alignment horizontal="right" vertical="center"/>
    </xf>
    <xf numFmtId="38" fontId="10" fillId="0" borderId="20" xfId="0" applyNumberFormat="1" applyFont="1" applyBorder="1" applyAlignment="1" applyProtection="1">
      <alignment horizontal="right" vertical="center"/>
      <protection hidden="1"/>
    </xf>
    <xf numFmtId="49" fontId="13" fillId="6" borderId="18" xfId="0" applyNumberFormat="1" applyFont="1" applyFill="1" applyBorder="1" applyAlignment="1" applyProtection="1">
      <alignment horizontal="left" vertical="center"/>
      <protection locked="0"/>
    </xf>
    <xf numFmtId="165" fontId="13" fillId="6" borderId="18" xfId="0" applyNumberFormat="1" applyFont="1" applyFill="1" applyBorder="1" applyAlignment="1" applyProtection="1">
      <alignment vertical="center"/>
      <protection locked="0"/>
    </xf>
    <xf numFmtId="3" fontId="13" fillId="6" borderId="18" xfId="0" applyNumberFormat="1" applyFont="1" applyFill="1" applyBorder="1" applyAlignment="1" applyProtection="1">
      <alignment horizontal="right" vertical="center" indent="1"/>
      <protection locked="0"/>
    </xf>
    <xf numFmtId="38" fontId="13" fillId="6" borderId="18" xfId="0" applyNumberFormat="1" applyFont="1" applyFill="1" applyBorder="1" applyAlignment="1" applyProtection="1">
      <alignment horizontal="right" vertical="center"/>
      <protection hidden="1"/>
    </xf>
    <xf numFmtId="49" fontId="13" fillId="6" borderId="19" xfId="0" applyNumberFormat="1" applyFont="1" applyFill="1" applyBorder="1" applyAlignment="1" applyProtection="1">
      <alignment horizontal="left" vertical="center"/>
      <protection locked="0"/>
    </xf>
    <xf numFmtId="165" fontId="13" fillId="6" borderId="19" xfId="0" applyNumberFormat="1" applyFont="1" applyFill="1" applyBorder="1" applyAlignment="1" applyProtection="1">
      <alignment vertical="center"/>
      <protection locked="0"/>
    </xf>
    <xf numFmtId="3" fontId="13" fillId="6" borderId="19" xfId="0" applyNumberFormat="1" applyFont="1" applyFill="1" applyBorder="1" applyAlignment="1" applyProtection="1">
      <alignment horizontal="right" vertical="center" indent="1"/>
      <protection locked="0"/>
    </xf>
    <xf numFmtId="38" fontId="13" fillId="6" borderId="19" xfId="0" applyNumberFormat="1" applyFont="1" applyFill="1" applyBorder="1" applyAlignment="1" applyProtection="1">
      <alignment horizontal="right" vertical="center"/>
      <protection hidden="1"/>
    </xf>
    <xf numFmtId="0" fontId="11" fillId="5" borderId="17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vertical="center"/>
    </xf>
    <xf numFmtId="0" fontId="10" fillId="5" borderId="0" xfId="0" applyFont="1" applyFill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 hidden="1"/>
    </xf>
    <xf numFmtId="0" fontId="8" fillId="5" borderId="0" xfId="1" applyFill="1" applyAlignment="1" applyProtection="1"/>
    <xf numFmtId="0" fontId="8" fillId="8" borderId="0" xfId="1" applyFill="1" applyAlignment="1" applyProtection="1"/>
    <xf numFmtId="0" fontId="10" fillId="4" borderId="0" xfId="0" applyFont="1" applyFill="1" applyProtection="1">
      <protection locked="0"/>
    </xf>
    <xf numFmtId="0" fontId="10" fillId="0" borderId="0" xfId="0" applyFont="1" applyProtection="1">
      <protection locked="0"/>
    </xf>
    <xf numFmtId="0" fontId="1" fillId="0" borderId="0" xfId="9"/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4" borderId="2" xfId="0" applyFont="1" applyFill="1" applyBorder="1" applyAlignment="1" applyProtection="1">
      <alignment horizontal="left" vertical="center" wrapText="1"/>
      <protection locked="0"/>
    </xf>
    <xf numFmtId="0" fontId="13" fillId="4" borderId="3" xfId="0" applyFont="1" applyFill="1" applyBorder="1" applyAlignment="1" applyProtection="1">
      <alignment horizontal="left" vertical="center"/>
      <protection locked="0"/>
    </xf>
    <xf numFmtId="167" fontId="12" fillId="3" borderId="6" xfId="0" applyNumberFormat="1" applyFont="1" applyFill="1" applyBorder="1" applyAlignment="1" applyProtection="1">
      <alignment horizontal="left" vertical="center"/>
      <protection locked="0"/>
    </xf>
    <xf numFmtId="167" fontId="12" fillId="3" borderId="7" xfId="0" applyNumberFormat="1" applyFont="1" applyFill="1" applyBorder="1" applyAlignment="1" applyProtection="1">
      <alignment horizontal="left" vertical="center"/>
      <protection locked="0"/>
    </xf>
    <xf numFmtId="167" fontId="12" fillId="3" borderId="8" xfId="0" applyNumberFormat="1" applyFont="1" applyFill="1" applyBorder="1" applyAlignment="1" applyProtection="1">
      <alignment horizontal="left" vertical="center"/>
      <protection locked="0"/>
    </xf>
    <xf numFmtId="167" fontId="12" fillId="3" borderId="9" xfId="0" applyNumberFormat="1" applyFont="1" applyFill="1" applyBorder="1" applyAlignment="1" applyProtection="1">
      <alignment horizontal="left" vertical="center"/>
      <protection locked="0"/>
    </xf>
    <xf numFmtId="167" fontId="12" fillId="3" borderId="0" xfId="0" applyNumberFormat="1" applyFont="1" applyFill="1" applyAlignment="1" applyProtection="1">
      <alignment horizontal="left" vertical="center"/>
      <protection locked="0"/>
    </xf>
    <xf numFmtId="167" fontId="12" fillId="3" borderId="10" xfId="0" applyNumberFormat="1" applyFont="1" applyFill="1" applyBorder="1" applyAlignment="1" applyProtection="1">
      <alignment horizontal="left" vertical="center"/>
      <protection locked="0"/>
    </xf>
    <xf numFmtId="167" fontId="12" fillId="3" borderId="11" xfId="0" applyNumberFormat="1" applyFont="1" applyFill="1" applyBorder="1" applyAlignment="1" applyProtection="1">
      <alignment horizontal="left" vertical="center"/>
      <protection locked="0"/>
    </xf>
    <xf numFmtId="167" fontId="12" fillId="3" borderId="12" xfId="0" applyNumberFormat="1" applyFont="1" applyFill="1" applyBorder="1" applyAlignment="1" applyProtection="1">
      <alignment horizontal="left" vertical="center"/>
      <protection locked="0"/>
    </xf>
    <xf numFmtId="167" fontId="12" fillId="3" borderId="13" xfId="0" applyNumberFormat="1" applyFont="1" applyFill="1" applyBorder="1" applyAlignment="1" applyProtection="1">
      <alignment horizontal="left" vertical="center"/>
      <protection locked="0"/>
    </xf>
    <xf numFmtId="0" fontId="13" fillId="4" borderId="4" xfId="0" applyFont="1" applyFill="1" applyBorder="1" applyAlignment="1" applyProtection="1">
      <alignment horizontal="left" vertical="center"/>
      <protection locked="0"/>
    </xf>
    <xf numFmtId="0" fontId="13" fillId="4" borderId="5" xfId="0" applyFont="1" applyFill="1" applyBorder="1" applyAlignment="1" applyProtection="1">
      <alignment horizontal="left" vertical="center"/>
      <protection locked="0"/>
    </xf>
    <xf numFmtId="0" fontId="13" fillId="6" borderId="18" xfId="0" applyFont="1" applyFill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13" fillId="6" borderId="18" xfId="0" applyFont="1" applyFill="1" applyBorder="1" applyAlignment="1" applyProtection="1">
      <alignment horizontal="center" vertical="center" wrapText="1"/>
      <protection locked="0"/>
    </xf>
    <xf numFmtId="0" fontId="13" fillId="6" borderId="19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1" fillId="8" borderId="0" xfId="0" applyFont="1" applyFill="1" applyAlignment="1">
      <alignment horizontal="center" vertical="center"/>
    </xf>
    <xf numFmtId="0" fontId="10" fillId="7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4" fillId="0" borderId="0" xfId="1" applyFont="1" applyAlignment="1" applyProtection="1">
      <alignment horizontal="center" vertical="center"/>
    </xf>
    <xf numFmtId="0" fontId="10" fillId="9" borderId="0" xfId="0" applyFont="1" applyFill="1" applyAlignment="1">
      <alignment horizontal="center"/>
    </xf>
    <xf numFmtId="166" fontId="10" fillId="0" borderId="0" xfId="0" applyNumberFormat="1" applyFont="1" applyAlignment="1" applyProtection="1">
      <alignment horizontal="left" vertical="center" shrinkToFit="1"/>
      <protection locked="0"/>
    </xf>
    <xf numFmtId="0" fontId="11" fillId="0" borderId="0" xfId="0" applyFont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EA49C0-BBF1-4FE1-8E77-A9EF26CC1372}"/>
    <cellStyle name="Normal 8" xfId="9" xr:uid="{2A161737-939A-42D9-B6D0-F581202F5A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aymentvoucher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aymentvoucher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7</xdr:row>
      <xdr:rowOff>104776</xdr:rowOff>
    </xdr:from>
    <xdr:to>
      <xdr:col>11</xdr:col>
      <xdr:colOff>38100</xdr:colOff>
      <xdr:row>7</xdr:row>
      <xdr:rowOff>113198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219075" y="2152651"/>
          <a:ext cx="5743575" cy="8422"/>
        </a:xfrm>
        <a:prstGeom prst="line">
          <a:avLst/>
        </a:prstGeom>
        <a:noFill/>
        <a:ln w="76200" cmpd="thinThick">
          <a:solidFill>
            <a:schemeClr val="accent1">
              <a:lumMod val="40000"/>
              <a:lumOff val="60000"/>
            </a:schemeClr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1</xdr:row>
      <xdr:rowOff>0</xdr:rowOff>
    </xdr:from>
    <xdr:to>
      <xdr:col>21</xdr:col>
      <xdr:colOff>324564</xdr:colOff>
      <xdr:row>12</xdr:row>
      <xdr:rowOff>124188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81B82-D86D-438D-956E-EB92AF842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12</xdr:col>
      <xdr:colOff>41275</xdr:colOff>
      <xdr:row>2</xdr:row>
      <xdr:rowOff>127000</xdr:rowOff>
    </xdr:from>
    <xdr:to>
      <xdr:col>19</xdr:col>
      <xdr:colOff>212725</xdr:colOff>
      <xdr:row>11</xdr:row>
      <xdr:rowOff>6350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9637898-1BAF-DC5C-31FE-54B67D8B4245}"/>
            </a:ext>
          </a:extLst>
        </xdr:cNvPr>
        <xdr:cNvSpPr txBox="1"/>
      </xdr:nvSpPr>
      <xdr:spPr>
        <a:xfrm>
          <a:off x="60515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57150</xdr:colOff>
      <xdr:row>4</xdr:row>
      <xdr:rowOff>9525</xdr:rowOff>
    </xdr:from>
    <xdr:to>
      <xdr:col>4</xdr:col>
      <xdr:colOff>609600</xdr:colOff>
      <xdr:row>5</xdr:row>
      <xdr:rowOff>161925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57FB3EF-08ED-7D04-0180-C4C764FAF8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71600"/>
          <a:ext cx="1371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2129A5-92B1-4987-AED5-5E39B1C42C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4F34A92-C696-447F-B512-13FC9CDB6A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D616328-C989-4566-8DC8-81A3C48663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71A39CD-2983-49AA-9559-9CD3DB002C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6790E33-804C-4AEE-95EB-6B315FCE9C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BBA9D1D-5B34-4D90-8AE7-A8E7F948E5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D685980-3143-45F4-BF1E-0375F0ED47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71AF82-AE10-4FBE-93A3-4B88C32A5D8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3B2DE11-71B0-C2FF-6EEA-6A2633221B1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BF820BD-EAF8-5B50-EEAD-CA9985A628E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8C36E98-AFD4-BF52-A30C-BACCC2FF7D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ymentvouchertemplate.html" TargetMode="External"/><Relationship Id="rId3" Type="http://schemas.openxmlformats.org/officeDocument/2006/relationships/hyperlink" Target="http://www.invoicingtemplate.com/paymentvouchertemplate.html" TargetMode="External"/><Relationship Id="rId7" Type="http://schemas.openxmlformats.org/officeDocument/2006/relationships/hyperlink" Target="http://www.invoicingtemplate.com/paymentvouchertemplate.html" TargetMode="External"/><Relationship Id="rId2" Type="http://schemas.openxmlformats.org/officeDocument/2006/relationships/hyperlink" Target="http://www.invoicingtemplate.com/paymentvouchertemplate.html" TargetMode="External"/><Relationship Id="rId1" Type="http://schemas.openxmlformats.org/officeDocument/2006/relationships/hyperlink" Target="http://www.invoicingtemplate.com/paymentvouchertemplate.html" TargetMode="External"/><Relationship Id="rId6" Type="http://schemas.openxmlformats.org/officeDocument/2006/relationships/hyperlink" Target="http://www.invoicingtemplate.com/paymentvouchertemplate.html" TargetMode="External"/><Relationship Id="rId5" Type="http://schemas.openxmlformats.org/officeDocument/2006/relationships/hyperlink" Target="http://www.invoicingtemplate.com/paymentvouchertemplat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paymentvouchertemplat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47"/>
  <sheetViews>
    <sheetView showGridLines="0" showRowColHeaders="0" showZeros="0" tabSelected="1" showOutlineSymbols="0" workbookViewId="0">
      <selection activeCell="E9" sqref="E9:F9"/>
    </sheetView>
  </sheetViews>
  <sheetFormatPr defaultRowHeight="12.75" x14ac:dyDescent="0.2"/>
  <cols>
    <col min="1" max="1" width="2" style="2" customWidth="1"/>
    <col min="2" max="2" width="16" style="3" hidden="1" customWidth="1"/>
    <col min="3" max="3" width="1.28515625" style="4" customWidth="1"/>
    <col min="4" max="4" width="11" style="4" customWidth="1"/>
    <col min="5" max="5" width="11.28515625" style="4" customWidth="1"/>
    <col min="6" max="6" width="17.28515625" style="4" customWidth="1"/>
    <col min="7" max="7" width="2.85546875" style="4" customWidth="1"/>
    <col min="8" max="8" width="5.28515625" style="4" customWidth="1"/>
    <col min="9" max="9" width="8.5703125" style="4" customWidth="1"/>
    <col min="10" max="10" width="12.28515625" style="4" customWidth="1"/>
    <col min="11" max="11" width="17" style="4" customWidth="1"/>
    <col min="12" max="12" width="1.28515625" style="4" customWidth="1"/>
    <col min="13" max="13" width="1" style="2" customWidth="1"/>
    <col min="14" max="14" width="5" style="4" customWidth="1"/>
    <col min="15" max="15" width="10" style="4" customWidth="1"/>
    <col min="16" max="16" width="11.140625" style="4" customWidth="1"/>
    <col min="17" max="39" width="9.140625" style="4" customWidth="1"/>
    <col min="40" max="16384" width="9.140625" style="4"/>
  </cols>
  <sheetData>
    <row r="1" spans="1:963" s="1" customFormat="1" ht="57" customHeight="1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2" t="s">
        <v>2</v>
      </c>
      <c r="O1" s="92"/>
      <c r="P1" s="93" t="s">
        <v>17</v>
      </c>
      <c r="Q1" s="93"/>
      <c r="R1" s="92" t="s">
        <v>1</v>
      </c>
      <c r="S1" s="92"/>
      <c r="T1" s="93" t="s">
        <v>24</v>
      </c>
      <c r="U1" s="93"/>
      <c r="AIL1" s="62" t="s">
        <v>36</v>
      </c>
      <c r="AJR1" s="62" t="s">
        <v>34</v>
      </c>
      <c r="AJW1" s="62" t="s">
        <v>36</v>
      </c>
      <c r="AKA1" s="62" t="s">
        <v>36</v>
      </c>
    </row>
    <row r="2" spans="1:963" ht="6" customHeight="1" x14ac:dyDescent="0.2"/>
    <row r="3" spans="1:963" ht="26.25" x14ac:dyDescent="0.2">
      <c r="D3" s="90" t="s">
        <v>25</v>
      </c>
      <c r="E3" s="90"/>
      <c r="F3" s="90"/>
      <c r="G3" s="90"/>
      <c r="H3" s="90"/>
      <c r="I3" s="90"/>
      <c r="J3" s="90"/>
      <c r="K3" s="90"/>
      <c r="L3" s="90"/>
      <c r="N3"/>
      <c r="O3"/>
      <c r="P3"/>
      <c r="Q3"/>
      <c r="R3"/>
    </row>
    <row r="4" spans="1:963" ht="18" customHeight="1" x14ac:dyDescent="0.2">
      <c r="D4" s="94" t="s">
        <v>21</v>
      </c>
      <c r="E4" s="94"/>
      <c r="F4" s="94"/>
      <c r="G4" s="94"/>
      <c r="H4" s="94"/>
      <c r="I4" s="94"/>
      <c r="J4" s="94"/>
      <c r="K4" s="94"/>
      <c r="L4" s="5"/>
      <c r="N4"/>
      <c r="O4"/>
      <c r="P4"/>
      <c r="Q4"/>
      <c r="R4"/>
    </row>
    <row r="5" spans="1:963" ht="18" customHeight="1" x14ac:dyDescent="0.2">
      <c r="D5" s="94" t="s">
        <v>20</v>
      </c>
      <c r="E5" s="94"/>
      <c r="F5" s="94"/>
      <c r="G5" s="94"/>
      <c r="H5" s="94"/>
      <c r="I5" s="94"/>
      <c r="J5" s="94"/>
      <c r="K5" s="94"/>
      <c r="L5" s="6"/>
      <c r="N5"/>
      <c r="O5"/>
      <c r="P5"/>
      <c r="Q5"/>
      <c r="R5"/>
    </row>
    <row r="6" spans="1:963" ht="18" customHeight="1" x14ac:dyDescent="0.2">
      <c r="D6" s="95" t="s">
        <v>37</v>
      </c>
      <c r="E6" s="95"/>
      <c r="F6" s="95"/>
      <c r="G6" s="95"/>
      <c r="H6" s="95"/>
      <c r="I6" s="95"/>
      <c r="J6" s="95"/>
      <c r="K6" s="95"/>
      <c r="L6" s="5"/>
      <c r="N6"/>
      <c r="O6"/>
      <c r="P6"/>
      <c r="Q6"/>
      <c r="R6"/>
    </row>
    <row r="7" spans="1:963" ht="18" customHeight="1" x14ac:dyDescent="0.2">
      <c r="D7" s="7"/>
      <c r="E7" s="7"/>
      <c r="F7" s="5"/>
      <c r="G7" s="5"/>
      <c r="H7" s="5"/>
      <c r="I7" s="5"/>
      <c r="J7" s="5"/>
      <c r="K7" s="41" t="s">
        <v>23</v>
      </c>
      <c r="L7" s="5"/>
      <c r="N7"/>
      <c r="O7"/>
      <c r="P7"/>
      <c r="Q7"/>
      <c r="R7"/>
    </row>
    <row r="8" spans="1:963" ht="18" customHeight="1" x14ac:dyDescent="0.2">
      <c r="D8" s="7"/>
      <c r="E8" s="7"/>
      <c r="F8" s="5"/>
      <c r="G8" s="5"/>
      <c r="H8" s="5"/>
      <c r="I8" s="5"/>
      <c r="J8" s="5"/>
      <c r="K8" s="41"/>
      <c r="L8" s="5"/>
      <c r="N8"/>
      <c r="O8"/>
      <c r="P8"/>
      <c r="Q8"/>
      <c r="R8"/>
    </row>
    <row r="9" spans="1:963" s="5" customFormat="1" ht="21.95" customHeight="1" x14ac:dyDescent="0.2">
      <c r="A9" s="59"/>
      <c r="B9" s="60"/>
      <c r="D9" s="10" t="s">
        <v>10</v>
      </c>
      <c r="E9" s="91"/>
      <c r="F9" s="91"/>
      <c r="H9" s="98" t="s">
        <v>3</v>
      </c>
      <c r="I9" s="98"/>
      <c r="J9" s="97"/>
      <c r="K9" s="97"/>
      <c r="M9" s="59"/>
      <c r="N9"/>
      <c r="O9"/>
      <c r="P9"/>
      <c r="Q9"/>
      <c r="R9"/>
    </row>
    <row r="10" spans="1:963" s="5" customFormat="1" ht="21.95" customHeight="1" x14ac:dyDescent="0.2">
      <c r="A10" s="59"/>
      <c r="B10" s="60"/>
      <c r="D10" s="10" t="s">
        <v>11</v>
      </c>
      <c r="E10" s="91"/>
      <c r="F10" s="91"/>
      <c r="H10" s="98" t="s">
        <v>12</v>
      </c>
      <c r="I10" s="98"/>
      <c r="J10" s="97"/>
      <c r="K10" s="97"/>
      <c r="M10" s="59"/>
      <c r="N10"/>
      <c r="O10"/>
      <c r="P10"/>
      <c r="Q10"/>
      <c r="R10"/>
    </row>
    <row r="11" spans="1:963" ht="9.75" customHeight="1" x14ac:dyDescent="0.2">
      <c r="N11"/>
      <c r="O11"/>
      <c r="P11"/>
      <c r="Q11"/>
      <c r="R11"/>
    </row>
    <row r="12" spans="1:963" s="7" customFormat="1" ht="20.100000000000001" customHeight="1" x14ac:dyDescent="0.2">
      <c r="A12" s="2"/>
      <c r="B12" s="9" t="s">
        <v>8</v>
      </c>
      <c r="D12" s="57" t="s">
        <v>22</v>
      </c>
      <c r="E12" s="99" t="s">
        <v>4</v>
      </c>
      <c r="F12" s="99"/>
      <c r="G12" s="99"/>
      <c r="H12" s="99"/>
      <c r="I12" s="58" t="s">
        <v>0</v>
      </c>
      <c r="J12" s="57" t="s">
        <v>7</v>
      </c>
      <c r="K12" s="57" t="s">
        <v>6</v>
      </c>
      <c r="L12" s="10"/>
      <c r="M12" s="11"/>
      <c r="N12"/>
      <c r="O12"/>
      <c r="P12"/>
      <c r="Q12"/>
      <c r="R12"/>
    </row>
    <row r="13" spans="1:963" s="7" customFormat="1" ht="20.100000000000001" customHeight="1" x14ac:dyDescent="0.2">
      <c r="A13" s="2"/>
      <c r="B13" s="12">
        <v>0</v>
      </c>
      <c r="D13" s="42"/>
      <c r="E13" s="86"/>
      <c r="F13" s="86"/>
      <c r="G13" s="86"/>
      <c r="H13" s="86"/>
      <c r="I13" s="43">
        <v>0</v>
      </c>
      <c r="J13" s="44">
        <v>0</v>
      </c>
      <c r="K13" s="45">
        <f>ROUND(oknQuantity_1*oknPrice_1,2)</f>
        <v>0</v>
      </c>
      <c r="L13" s="14"/>
      <c r="M13" s="11"/>
      <c r="N13"/>
      <c r="O13"/>
      <c r="P13"/>
      <c r="Q13"/>
      <c r="R13"/>
    </row>
    <row r="14" spans="1:963" s="7" customFormat="1" ht="20.100000000000001" customHeight="1" x14ac:dyDescent="0.2">
      <c r="A14" s="2"/>
      <c r="B14" s="12">
        <v>0</v>
      </c>
      <c r="D14" s="49" t="s">
        <v>5</v>
      </c>
      <c r="E14" s="85"/>
      <c r="F14" s="85"/>
      <c r="G14" s="85"/>
      <c r="H14" s="85"/>
      <c r="I14" s="50">
        <v>0</v>
      </c>
      <c r="J14" s="51">
        <v>0</v>
      </c>
      <c r="K14" s="52">
        <f>ROUND(oknQuantity_2*oknPrice_2,2)</f>
        <v>0</v>
      </c>
      <c r="L14" s="18"/>
      <c r="M14" s="11"/>
      <c r="N14"/>
      <c r="O14"/>
      <c r="P14"/>
      <c r="Q14"/>
      <c r="R14"/>
    </row>
    <row r="15" spans="1:963" s="7" customFormat="1" ht="20.100000000000001" customHeight="1" x14ac:dyDescent="0.2">
      <c r="A15" s="2"/>
      <c r="B15" s="12">
        <v>0</v>
      </c>
      <c r="D15" s="42" t="s">
        <v>5</v>
      </c>
      <c r="E15" s="86"/>
      <c r="F15" s="86"/>
      <c r="G15" s="86"/>
      <c r="H15" s="86"/>
      <c r="I15" s="43">
        <v>0</v>
      </c>
      <c r="J15" s="44">
        <v>0</v>
      </c>
      <c r="K15" s="45">
        <f>ROUND(oknQuantity_3*oknPrice_3,2)</f>
        <v>0</v>
      </c>
      <c r="L15" s="18"/>
      <c r="M15" s="11"/>
      <c r="N15"/>
      <c r="O15"/>
      <c r="P15"/>
      <c r="Q15"/>
      <c r="R15"/>
    </row>
    <row r="16" spans="1:963" s="7" customFormat="1" ht="20.100000000000001" customHeight="1" x14ac:dyDescent="0.2">
      <c r="A16" s="2"/>
      <c r="B16" s="12">
        <v>0</v>
      </c>
      <c r="D16" s="49" t="s">
        <v>5</v>
      </c>
      <c r="E16" s="85"/>
      <c r="F16" s="85"/>
      <c r="G16" s="85"/>
      <c r="H16" s="85"/>
      <c r="I16" s="50">
        <v>0</v>
      </c>
      <c r="J16" s="51">
        <v>0</v>
      </c>
      <c r="K16" s="52">
        <f>ROUND(oknQuantity_4*oknPrice_4,2)</f>
        <v>0</v>
      </c>
      <c r="L16" s="18"/>
      <c r="M16" s="11"/>
      <c r="N16"/>
      <c r="O16"/>
      <c r="P16"/>
      <c r="Q16"/>
      <c r="R16"/>
    </row>
    <row r="17" spans="1:18" s="7" customFormat="1" ht="20.100000000000001" customHeight="1" x14ac:dyDescent="0.2">
      <c r="A17" s="2"/>
      <c r="B17" s="12">
        <v>0</v>
      </c>
      <c r="D17" s="42" t="s">
        <v>5</v>
      </c>
      <c r="E17" s="86"/>
      <c r="F17" s="86"/>
      <c r="G17" s="86"/>
      <c r="H17" s="86"/>
      <c r="I17" s="43">
        <v>0</v>
      </c>
      <c r="J17" s="44">
        <v>0</v>
      </c>
      <c r="K17" s="45">
        <f>ROUND(oknQuantity_5*oknPrice_5,2)</f>
        <v>0</v>
      </c>
      <c r="L17" s="18"/>
      <c r="M17" s="11"/>
      <c r="N17"/>
      <c r="O17"/>
      <c r="P17"/>
      <c r="Q17"/>
      <c r="R17"/>
    </row>
    <row r="18" spans="1:18" s="7" customFormat="1" ht="20.100000000000001" customHeight="1" x14ac:dyDescent="0.2">
      <c r="A18" s="2"/>
      <c r="B18" s="12">
        <v>0</v>
      </c>
      <c r="D18" s="49" t="s">
        <v>5</v>
      </c>
      <c r="E18" s="85"/>
      <c r="F18" s="85"/>
      <c r="G18" s="85"/>
      <c r="H18" s="85"/>
      <c r="I18" s="50">
        <v>0</v>
      </c>
      <c r="J18" s="51">
        <v>0</v>
      </c>
      <c r="K18" s="52">
        <f>ROUND(oknQuantity_6*oknPrice_6,2)</f>
        <v>0</v>
      </c>
      <c r="L18" s="18"/>
      <c r="M18" s="11"/>
      <c r="N18"/>
      <c r="O18"/>
      <c r="P18"/>
      <c r="Q18"/>
      <c r="R18"/>
    </row>
    <row r="19" spans="1:18" s="7" customFormat="1" ht="20.100000000000001" customHeight="1" x14ac:dyDescent="0.2">
      <c r="A19" s="2"/>
      <c r="B19" s="12">
        <v>0</v>
      </c>
      <c r="D19" s="42" t="s">
        <v>5</v>
      </c>
      <c r="E19" s="89"/>
      <c r="F19" s="89"/>
      <c r="G19" s="89"/>
      <c r="H19" s="89"/>
      <c r="I19" s="43">
        <v>0</v>
      </c>
      <c r="J19" s="44">
        <v>0</v>
      </c>
      <c r="K19" s="45">
        <f>ROUND(oknQuantity_7*oknPrice_7,2)</f>
        <v>0</v>
      </c>
      <c r="L19" s="18"/>
      <c r="M19" s="11"/>
      <c r="N19"/>
      <c r="O19"/>
      <c r="P19"/>
      <c r="Q19"/>
      <c r="R19"/>
    </row>
    <row r="20" spans="1:18" s="7" customFormat="1" ht="20.100000000000001" customHeight="1" x14ac:dyDescent="0.2">
      <c r="A20" s="2"/>
      <c r="B20" s="12">
        <v>0</v>
      </c>
      <c r="D20" s="49" t="s">
        <v>5</v>
      </c>
      <c r="E20" s="87"/>
      <c r="F20" s="87"/>
      <c r="G20" s="87"/>
      <c r="H20" s="87"/>
      <c r="I20" s="50">
        <v>0</v>
      </c>
      <c r="J20" s="51">
        <v>0</v>
      </c>
      <c r="K20" s="52">
        <f>ROUND(oknQuantity_8*oknPrice_8,2)</f>
        <v>0</v>
      </c>
      <c r="L20" s="18"/>
      <c r="M20" s="11"/>
      <c r="N20"/>
      <c r="O20"/>
      <c r="P20"/>
      <c r="Q20"/>
      <c r="R20"/>
    </row>
    <row r="21" spans="1:18" s="7" customFormat="1" ht="20.100000000000001" customHeight="1" x14ac:dyDescent="0.2">
      <c r="A21" s="2"/>
      <c r="B21" s="12">
        <v>0</v>
      </c>
      <c r="D21" s="42" t="s">
        <v>5</v>
      </c>
      <c r="E21" s="86"/>
      <c r="F21" s="86"/>
      <c r="G21" s="86"/>
      <c r="H21" s="86"/>
      <c r="I21" s="43">
        <v>0</v>
      </c>
      <c r="J21" s="44">
        <v>0</v>
      </c>
      <c r="K21" s="45">
        <f>ROUND(oknQuantity_9*oknPrice_9,2)</f>
        <v>0</v>
      </c>
      <c r="L21" s="18"/>
      <c r="M21" s="11"/>
      <c r="N21"/>
      <c r="O21"/>
      <c r="P21"/>
      <c r="Q21"/>
      <c r="R21"/>
    </row>
    <row r="22" spans="1:18" s="7" customFormat="1" ht="20.100000000000001" customHeight="1" x14ac:dyDescent="0.2">
      <c r="A22" s="2"/>
      <c r="B22" s="12">
        <v>0</v>
      </c>
      <c r="D22" s="49" t="s">
        <v>5</v>
      </c>
      <c r="E22" s="87"/>
      <c r="F22" s="87"/>
      <c r="G22" s="87"/>
      <c r="H22" s="87"/>
      <c r="I22" s="50">
        <v>0</v>
      </c>
      <c r="J22" s="51">
        <v>0</v>
      </c>
      <c r="K22" s="52">
        <f>ROUND(oknQuantity_10*oknPrice_10,2)</f>
        <v>0</v>
      </c>
      <c r="L22" s="18"/>
      <c r="M22" s="11"/>
      <c r="N22"/>
      <c r="O22"/>
      <c r="P22"/>
      <c r="Q22"/>
      <c r="R22"/>
    </row>
    <row r="23" spans="1:18" s="7" customFormat="1" ht="20.100000000000001" customHeight="1" x14ac:dyDescent="0.2">
      <c r="A23" s="2"/>
      <c r="B23" s="12">
        <v>0</v>
      </c>
      <c r="D23" s="42" t="s">
        <v>5</v>
      </c>
      <c r="E23" s="86"/>
      <c r="F23" s="86"/>
      <c r="G23" s="86"/>
      <c r="H23" s="86"/>
      <c r="I23" s="43">
        <v>0</v>
      </c>
      <c r="J23" s="44">
        <v>0</v>
      </c>
      <c r="K23" s="45">
        <f>ROUND(oknQuantity_11*oknPrice_11,2)</f>
        <v>0</v>
      </c>
      <c r="L23" s="18"/>
      <c r="M23" s="11"/>
      <c r="N23"/>
      <c r="O23"/>
      <c r="P23"/>
      <c r="Q23"/>
      <c r="R23"/>
    </row>
    <row r="24" spans="1:18" s="7" customFormat="1" ht="20.100000000000001" customHeight="1" x14ac:dyDescent="0.2">
      <c r="A24" s="2"/>
      <c r="B24" s="12">
        <v>0</v>
      </c>
      <c r="D24" s="53" t="s">
        <v>5</v>
      </c>
      <c r="E24" s="88"/>
      <c r="F24" s="88"/>
      <c r="G24" s="88"/>
      <c r="H24" s="88"/>
      <c r="I24" s="54">
        <v>0</v>
      </c>
      <c r="J24" s="55">
        <v>0</v>
      </c>
      <c r="K24" s="56">
        <f>ROUND(oknQuantity_12*oknPrice_12,2)</f>
        <v>0</v>
      </c>
      <c r="L24" s="18"/>
      <c r="M24" s="11"/>
      <c r="N24"/>
      <c r="O24"/>
      <c r="P24"/>
      <c r="Q24"/>
      <c r="R24"/>
    </row>
    <row r="25" spans="1:18" s="7" customFormat="1" ht="20.100000000000001" hidden="1" customHeight="1" x14ac:dyDescent="0.2">
      <c r="A25" s="2"/>
      <c r="B25" s="12">
        <v>0</v>
      </c>
      <c r="D25" s="13" t="s">
        <v>5</v>
      </c>
      <c r="E25" s="70"/>
      <c r="F25" s="71"/>
      <c r="H25" s="22"/>
      <c r="I25" s="19">
        <v>0</v>
      </c>
      <c r="J25" s="23">
        <v>0</v>
      </c>
      <c r="K25" s="24">
        <f>ROUND(oknQuantity_13*oknPrice_13,2)</f>
        <v>0</v>
      </c>
      <c r="L25" s="18"/>
      <c r="M25" s="11"/>
      <c r="N25"/>
      <c r="O25"/>
      <c r="P25"/>
      <c r="Q25"/>
      <c r="R25"/>
    </row>
    <row r="26" spans="1:18" s="7" customFormat="1" ht="20.100000000000001" hidden="1" customHeight="1" x14ac:dyDescent="0.2">
      <c r="A26" s="2"/>
      <c r="B26" s="12">
        <v>0</v>
      </c>
      <c r="D26" s="15" t="s">
        <v>5</v>
      </c>
      <c r="E26" s="72"/>
      <c r="F26" s="73"/>
      <c r="H26" s="25"/>
      <c r="I26" s="16">
        <v>0</v>
      </c>
      <c r="J26" s="26">
        <v>0</v>
      </c>
      <c r="K26" s="17">
        <f>ROUND(oknQuantity_14*oknPrice_14,2)</f>
        <v>0</v>
      </c>
      <c r="L26" s="18"/>
      <c r="M26" s="11"/>
      <c r="N26" s="4"/>
      <c r="O26" s="4"/>
      <c r="P26" s="4"/>
    </row>
    <row r="27" spans="1:18" s="7" customFormat="1" ht="20.100000000000001" hidden="1" customHeight="1" x14ac:dyDescent="0.2">
      <c r="A27" s="2"/>
      <c r="B27" s="12">
        <v>0</v>
      </c>
      <c r="D27" s="13" t="s">
        <v>5</v>
      </c>
      <c r="E27" s="70"/>
      <c r="F27" s="71"/>
      <c r="H27" s="27"/>
      <c r="I27" s="28">
        <v>0</v>
      </c>
      <c r="J27" s="23">
        <v>0</v>
      </c>
      <c r="K27" s="24">
        <f>ROUND(oknQuantity_15*oknPrice_15,2)</f>
        <v>0</v>
      </c>
      <c r="L27" s="18"/>
      <c r="M27" s="11"/>
      <c r="N27" s="4"/>
      <c r="O27" s="4"/>
      <c r="P27" s="64"/>
    </row>
    <row r="28" spans="1:18" s="7" customFormat="1" ht="20.100000000000001" hidden="1" customHeight="1" x14ac:dyDescent="0.2">
      <c r="A28" s="2"/>
      <c r="B28" s="12">
        <v>0</v>
      </c>
      <c r="D28" s="15" t="s">
        <v>5</v>
      </c>
      <c r="E28" s="72"/>
      <c r="F28" s="73"/>
      <c r="H28" s="25"/>
      <c r="I28" s="16">
        <v>0</v>
      </c>
      <c r="J28" s="26">
        <v>0</v>
      </c>
      <c r="K28" s="17">
        <f>ROUND(oknQuantity_16*oknPrice_16,2)</f>
        <v>0</v>
      </c>
      <c r="L28" s="18"/>
      <c r="M28" s="11"/>
      <c r="N28" s="4"/>
      <c r="O28" s="4"/>
      <c r="P28" s="64"/>
    </row>
    <row r="29" spans="1:18" s="7" customFormat="1" ht="18.75" hidden="1" customHeight="1" x14ac:dyDescent="0.2">
      <c r="A29" s="2"/>
      <c r="B29" s="9">
        <v>0</v>
      </c>
      <c r="D29" s="13" t="s">
        <v>5</v>
      </c>
      <c r="E29" s="70"/>
      <c r="F29" s="71"/>
      <c r="H29" s="22"/>
      <c r="I29" s="19">
        <v>0</v>
      </c>
      <c r="J29" s="23">
        <v>0</v>
      </c>
      <c r="K29" s="24">
        <f>ROUND(oknQuantity_17*oknPrice_17,2)</f>
        <v>0</v>
      </c>
      <c r="L29" s="29"/>
      <c r="M29" s="11"/>
      <c r="N29" s="4"/>
      <c r="O29" s="4"/>
      <c r="P29" s="64"/>
    </row>
    <row r="30" spans="1:18" s="7" customFormat="1" ht="18.75" hidden="1" customHeight="1" x14ac:dyDescent="0.2">
      <c r="A30" s="2"/>
      <c r="B30" s="9">
        <v>0</v>
      </c>
      <c r="D30" s="20" t="s">
        <v>5</v>
      </c>
      <c r="E30" s="83"/>
      <c r="F30" s="84"/>
      <c r="H30" s="30"/>
      <c r="I30" s="21">
        <v>0</v>
      </c>
      <c r="J30" s="31">
        <v>0</v>
      </c>
      <c r="K30" s="17">
        <f>ROUND(oknQuantity_18*oknPrice_18,2)</f>
        <v>0</v>
      </c>
      <c r="L30" s="14"/>
      <c r="M30" s="11"/>
      <c r="N30" s="4"/>
      <c r="O30" s="4"/>
      <c r="P30" s="64"/>
    </row>
    <row r="31" spans="1:18" s="7" customFormat="1" ht="18.75" customHeight="1" x14ac:dyDescent="0.2">
      <c r="A31" s="2"/>
      <c r="B31" s="9"/>
      <c r="D31" s="4"/>
      <c r="J31" s="8" t="s">
        <v>16</v>
      </c>
      <c r="K31" s="46">
        <v>0</v>
      </c>
      <c r="L31" s="14"/>
      <c r="M31" s="11"/>
      <c r="N31" s="4"/>
      <c r="O31" s="4"/>
      <c r="P31" s="64"/>
    </row>
    <row r="32" spans="1:18" ht="18.75" customHeight="1" x14ac:dyDescent="0.2">
      <c r="D32" s="34" t="s">
        <v>9</v>
      </c>
      <c r="E32" s="7"/>
      <c r="F32" s="7"/>
      <c r="G32" s="7"/>
      <c r="H32" s="7"/>
      <c r="I32" s="7"/>
      <c r="J32" s="8" t="s">
        <v>13</v>
      </c>
      <c r="K32" s="47">
        <f>SUM(oknLineTotal_1:oknLineTotal_18)-oknDiscount</f>
        <v>0</v>
      </c>
      <c r="P32" s="64"/>
    </row>
    <row r="33" spans="4:43" ht="18.75" customHeight="1" x14ac:dyDescent="0.2">
      <c r="D33" s="74"/>
      <c r="E33" s="75"/>
      <c r="F33" s="75"/>
      <c r="G33" s="75"/>
      <c r="H33" s="76"/>
      <c r="I33" s="7"/>
      <c r="J33" s="8" t="s">
        <v>14</v>
      </c>
      <c r="K33" s="46">
        <v>0</v>
      </c>
    </row>
    <row r="34" spans="4:43" ht="18.75" customHeight="1" x14ac:dyDescent="0.2">
      <c r="D34" s="77"/>
      <c r="E34" s="78"/>
      <c r="F34" s="78"/>
      <c r="G34" s="78"/>
      <c r="H34" s="79"/>
      <c r="J34" s="8" t="s">
        <v>15</v>
      </c>
      <c r="K34" s="48">
        <f>IF(oknAdvance=0,0,oknTotal-oknAdvance)</f>
        <v>0</v>
      </c>
      <c r="AO34" s="66" t="s">
        <v>26</v>
      </c>
      <c r="AP34" s="67"/>
      <c r="AQ34" s="35" t="str">
        <f>"A"</f>
        <v>A</v>
      </c>
    </row>
    <row r="35" spans="4:43" ht="22.5" customHeight="1" x14ac:dyDescent="0.2">
      <c r="D35" s="77"/>
      <c r="E35" s="78"/>
      <c r="F35" s="78"/>
      <c r="G35" s="78"/>
      <c r="H35" s="79"/>
      <c r="I35" s="36"/>
      <c r="J35" s="36"/>
      <c r="K35" s="36"/>
      <c r="AO35" s="37" t="s">
        <v>27</v>
      </c>
      <c r="AP35" s="37"/>
      <c r="AQ35" s="38"/>
    </row>
    <row r="36" spans="4:43" x14ac:dyDescent="0.2">
      <c r="D36" s="77"/>
      <c r="E36" s="78"/>
      <c r="F36" s="78"/>
      <c r="G36" s="78"/>
      <c r="H36" s="79"/>
      <c r="I36" s="36"/>
      <c r="J36" s="36"/>
      <c r="K36" s="36"/>
      <c r="AO36" s="39" t="s">
        <v>28</v>
      </c>
      <c r="AP36" s="33">
        <f>oknSubtotal</f>
        <v>0</v>
      </c>
      <c r="AQ36" s="38"/>
    </row>
    <row r="37" spans="4:43" x14ac:dyDescent="0.2">
      <c r="D37" s="80"/>
      <c r="E37" s="81"/>
      <c r="F37" s="81"/>
      <c r="G37" s="81"/>
      <c r="H37" s="82"/>
      <c r="I37" s="36"/>
      <c r="J37" s="36"/>
      <c r="K37" s="36"/>
      <c r="AO37" s="39" t="s">
        <v>29</v>
      </c>
      <c r="AP37" s="32">
        <v>0</v>
      </c>
      <c r="AQ37" s="38"/>
    </row>
    <row r="38" spans="4:43" ht="15.75" x14ac:dyDescent="0.25">
      <c r="I38" s="36"/>
      <c r="J38" s="40" t="s">
        <v>18</v>
      </c>
      <c r="K38" s="36"/>
      <c r="AO38" s="39" t="s">
        <v>30</v>
      </c>
      <c r="AP38" s="33">
        <f>oknTotal-oknAdvance-oknPayments</f>
        <v>0</v>
      </c>
      <c r="AQ38" s="38"/>
    </row>
    <row r="39" spans="4:43" x14ac:dyDescent="0.2">
      <c r="AO39" s="38" t="s">
        <v>31</v>
      </c>
      <c r="AP39" s="63"/>
      <c r="AQ39" s="38"/>
    </row>
    <row r="40" spans="4:43" x14ac:dyDescent="0.2">
      <c r="AO40" s="38" t="s">
        <v>32</v>
      </c>
      <c r="AP40" s="63"/>
      <c r="AQ40" s="38"/>
    </row>
    <row r="41" spans="4:43" ht="30.75" customHeight="1" x14ac:dyDescent="0.2">
      <c r="D41" s="68" t="s">
        <v>19</v>
      </c>
      <c r="E41" s="69"/>
      <c r="F41" s="69"/>
      <c r="G41" s="69"/>
      <c r="H41" s="69"/>
      <c r="I41" s="69"/>
      <c r="J41" s="69"/>
      <c r="K41" s="69"/>
    </row>
    <row r="917" spans="1:1" hidden="1" x14ac:dyDescent="0.2">
      <c r="A917" s="61" t="s">
        <v>33</v>
      </c>
    </row>
    <row r="934" spans="1:1" hidden="1" x14ac:dyDescent="0.2">
      <c r="A934" s="61" t="s">
        <v>35</v>
      </c>
    </row>
    <row r="935" spans="1:1" hidden="1" x14ac:dyDescent="0.2">
      <c r="A935" s="61" t="s">
        <v>35</v>
      </c>
    </row>
    <row r="947" spans="1:1" hidden="1" x14ac:dyDescent="0.2">
      <c r="A947" s="61" t="s">
        <v>35</v>
      </c>
    </row>
  </sheetData>
  <sheetProtection sheet="1" objects="1" scenarios="1" selectLockedCells="1"/>
  <dataConsolidate/>
  <mergeCells count="37">
    <mergeCell ref="H10:I10"/>
    <mergeCell ref="E12:H12"/>
    <mergeCell ref="E10:F10"/>
    <mergeCell ref="J10:K10"/>
    <mergeCell ref="E13:H13"/>
    <mergeCell ref="D3:L3"/>
    <mergeCell ref="E9:F9"/>
    <mergeCell ref="R1:S1"/>
    <mergeCell ref="T1:U1"/>
    <mergeCell ref="N1:O1"/>
    <mergeCell ref="P1:Q1"/>
    <mergeCell ref="D4:K4"/>
    <mergeCell ref="D5:K5"/>
    <mergeCell ref="D6:K6"/>
    <mergeCell ref="A1:M1"/>
    <mergeCell ref="J9:K9"/>
    <mergeCell ref="H9:I9"/>
    <mergeCell ref="E14:H14"/>
    <mergeCell ref="E15:H15"/>
    <mergeCell ref="E16:H16"/>
    <mergeCell ref="E28:F28"/>
    <mergeCell ref="E22:H22"/>
    <mergeCell ref="E23:H23"/>
    <mergeCell ref="E24:H24"/>
    <mergeCell ref="E17:H17"/>
    <mergeCell ref="E18:H18"/>
    <mergeCell ref="E19:H19"/>
    <mergeCell ref="E20:H20"/>
    <mergeCell ref="E21:H21"/>
    <mergeCell ref="AO34:AP34"/>
    <mergeCell ref="D41:K41"/>
    <mergeCell ref="E27:F27"/>
    <mergeCell ref="E26:F26"/>
    <mergeCell ref="E25:F25"/>
    <mergeCell ref="E29:F29"/>
    <mergeCell ref="D33:H37"/>
    <mergeCell ref="E30:F30"/>
  </mergeCells>
  <phoneticPr fontId="7" type="noConversion"/>
  <dataValidations count="4">
    <dataValidation type="decimal" operator="lessThanOrEqual" allowBlank="1" showInputMessage="1" showErrorMessage="1" errorTitle="Invalid Input" error="Please enter a valid numeric_x000a_value." sqref="I31 G31 H29:H31 I13:J30 H25:H26" xr:uid="{00000000-0002-0000-0000-000000000000}">
      <formula1>999999999.99</formula1>
    </dataValidation>
    <dataValidation type="textLength" allowBlank="1" showInputMessage="1" showErrorMessage="1" sqref="D13:D31 E10:F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E13:E31 F25 F27 F29:F31" xr:uid="{00000000-0002-0000-0000-000002000000}">
      <formula1>100</formula1>
    </dataValidation>
    <dataValidation type="date" allowBlank="1" showErrorMessage="1" errorTitle="Invalid Input" error="Please enter a valid date." sqref="J9:J10" xr:uid="{00000000-0002-0000-0000-000003000000}">
      <formula1>36526</formula1>
      <formula2>402132</formula2>
    </dataValidation>
  </dataValidations>
  <hyperlinks>
    <hyperlink ref="A917" r:id="rId1" tooltip="Payment Voucher Template" display="http://www.invoicingtemplate.com/paymentvouchertemplate.html" xr:uid="{00000000-0004-0000-0000-000001000000}"/>
    <hyperlink ref="AJR1" r:id="rId2" tooltip="Excel Payment Voucher Template" display="http://www.invoicingtemplate.com/paymentvouchertemplate.html" xr:uid="{00000000-0004-0000-0000-000002000000}"/>
    <hyperlink ref="A935" r:id="rId3" tooltip="Payment Voucher Template" display="http://www.invoicingtemplate.com/paymentvouchertemplate.html" xr:uid="{00000000-0004-0000-0000-000003000000}"/>
    <hyperlink ref="AIL1" r:id="rId4" tooltip="Excel Payment Voucher Template" display="http://www.invoicingtemplate.com/paymentvouchertemplate.html" xr:uid="{00000000-0004-0000-0000-000004000000}"/>
    <hyperlink ref="A934" r:id="rId5" tooltip="Payment Voucher Template" display="http://www.invoicingtemplate.com/paymentvouchertemplate.html" xr:uid="{00000000-0004-0000-0000-000005000000}"/>
    <hyperlink ref="AKA1" r:id="rId6" tooltip="Excel Payment Voucher Template" display="http://www.invoicingtemplate.com/paymentvouchertemplate.html" xr:uid="{00000000-0004-0000-0000-000006000000}"/>
    <hyperlink ref="A947" r:id="rId7" tooltip="Payment Voucher Template" display="http://www.invoicingtemplate.com/paymentvouchertemplate.html" xr:uid="{00000000-0004-0000-0000-000007000000}"/>
    <hyperlink ref="AJW1" r:id="rId8" tooltip="Excel Payment Voucher Template" display="http://www.invoicingtemplate.com/paymentvouchertemplate.html" xr:uid="{00000000-0004-0000-0000-000008000000}"/>
  </hyperlinks>
  <printOptions horizontalCentered="1" verticalCentered="1"/>
  <pageMargins left="0.7" right="0.7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0BC6-9FD2-465F-84A1-1C381A66572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143</vt:i4>
      </vt:variant>
    </vt:vector>
  </HeadingPairs>
  <TitlesOfParts>
    <vt:vector size="145" baseType="lpstr">
      <vt:lpstr>Invoice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oknWhoAddress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Payment Voucher Template</dc:title>
  <dc:subject>"Excel Payment Voucher Template" summary: Excel Payment Voucher Template is a sample voucher template created from Payment Voucher Template (Golden Shop). It differs from the original voucher template in that this sample Excel voucher template is suitable for general business.</dc:subject>
  <dc:creator>https://www.invoicingtemplate.com/</dc:creator>
  <cp:keywords/>
  <dc:description>https://www.invoicingtemplate.com/paymentvouchertemplate.html</dc:description>
  <cp:lastModifiedBy>liangjun yu</cp:lastModifiedBy>
  <cp:lastPrinted>2016-08-15T17:06:37Z</cp:lastPrinted>
  <dcterms:created xsi:type="dcterms:W3CDTF">2000-07-27T22:24:14Z</dcterms:created>
  <dcterms:modified xsi:type="dcterms:W3CDTF">2024-03-08T11:27:22Z</dcterms:modified>
  <cp:category>Excel Payment Voucher Template, Payment Voucher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223, Abilene, Texas, 122225, 117063, 7000440959141658770?+4.41%, 106.7 sq mi, 276.4 km2, 1,146/sq mi, 442/km2, 32°27′16″N 99°44′17″W? / ?32.4545°N 99.7381°W? / 32.4545; -99.7381? (Abilene)</vt:lpwstr>
  </property>
</Properties>
</file>