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04\"/>
    </mc:Choice>
  </mc:AlternateContent>
  <xr:revisionPtr revIDLastSave="0" documentId="13_ncr:1_{8993F7A3-71FC-4444-85F7-58CC9FC16C12}" xr6:coauthVersionLast="47" xr6:coauthVersionMax="47" xr10:uidLastSave="{00000000-0000-0000-0000-000000000000}"/>
  <bookViews>
    <workbookView xWindow="-120" yWindow="-120" windowWidth="29040" windowHeight="15720" tabRatio="887" xr2:uid="{00000000-000D-0000-FFFF-FFFF00000000}"/>
  </bookViews>
  <sheets>
    <sheet name="Invoice" sheetId="1" r:id="rId1"/>
    <sheet name="©" sheetId="59" r:id="rId2"/>
    <sheet name="Sales Report" sheetId="60" r:id="rId3"/>
    <sheet name="Customer Report" sheetId="61" r:id="rId4"/>
    <sheet name="Product Report" sheetId="62" r:id="rId5"/>
    <sheet name="Customer Statement" sheetId="63" r:id="rId6"/>
    <sheet name="Sales Rep. Report" sheetId="64" r:id="rId7"/>
    <sheet name="Payment Report" sheetId="65" r:id="rId8"/>
    <sheet name="UniformSoftware.com" sheetId="66" r:id="rId9"/>
    <sheet name="Office-Kit.com.System" sheetId="2" state="veryHidden" r:id="rId10"/>
  </sheets>
  <definedNames>
    <definedName name="InvoicingTemplateLinkTarget" hidden="1">'Office-Kit.com.System'!$A$1</definedName>
    <definedName name="oknAdvance">Invoice!$N$33</definedName>
    <definedName name="oknBalanceDue">Invoice!$S$34</definedName>
    <definedName name="oknCompanyAddress">Invoice!$G$4</definedName>
    <definedName name="oknCompanyCityStateZip">Invoice!$G$5</definedName>
    <definedName name="oknCompanyContact">Invoice!$G$6</definedName>
    <definedName name="oknCompanyName">Invoice!$E$3</definedName>
    <definedName name="oknCost_1">Invoice!$C$13</definedName>
    <definedName name="oknCost_10">Invoice!$C$22</definedName>
    <definedName name="oknCost_11">Invoice!$C$23</definedName>
    <definedName name="oknCost_12">Invoice!$C$24</definedName>
    <definedName name="oknCost_13">Invoice!$C$25</definedName>
    <definedName name="oknCost_14">Invoice!$C$26</definedName>
    <definedName name="oknCost_15">Invoice!$C$27</definedName>
    <definedName name="oknCost_16">Invoice!$C$28</definedName>
    <definedName name="oknCost_17">Invoice!$C$29</definedName>
    <definedName name="oknCost_18">Invoice!$C$30</definedName>
    <definedName name="oknCost_2">Invoice!$C$14</definedName>
    <definedName name="oknCost_3">Invoice!$C$15</definedName>
    <definedName name="oknCost_4">Invoice!$C$16</definedName>
    <definedName name="oknCost_5">Invoice!$C$17</definedName>
    <definedName name="oknCost_6">Invoice!$C$18</definedName>
    <definedName name="oknCost_7">Invoice!$C$19</definedName>
    <definedName name="oknCost_8">Invoice!$C$20</definedName>
    <definedName name="oknCost_9">Invoice!$C$21</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iscount">Invoice!$N$31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Invoice!$N$8</definedName>
    <definedName name="oknInvoiceID">Invoice!$N$9</definedName>
    <definedName name="oknLineTotal_1">Invoice!$N$13</definedName>
    <definedName name="oknLineTotal_10">Invoice!$N$22</definedName>
    <definedName name="oknLineTotal_11">Invoice!$N$23</definedName>
    <definedName name="oknLineTotal_12">Invoice!$N$24</definedName>
    <definedName name="oknLineTotal_13">Invoice!$N$25</definedName>
    <definedName name="oknLineTotal_14">Invoice!$N$26</definedName>
    <definedName name="oknLineTotal_15">Invoice!$N$27</definedName>
    <definedName name="oknLineTotal_16">Invoice!$N$28</definedName>
    <definedName name="oknLineTotal_17">Invoice!$N$29</definedName>
    <definedName name="oknLineTotal_18">Invoice!$N$30</definedName>
    <definedName name="oknLineTotal_2">Invoice!$N$14</definedName>
    <definedName name="oknLineTotal_3">Invoice!$N$15</definedName>
    <definedName name="oknLineTotal_4">Invoice!$N$16</definedName>
    <definedName name="oknLineTotal_5">Invoice!$N$17</definedName>
    <definedName name="oknLineTotal_6">Invoice!$N$18</definedName>
    <definedName name="oknLineTotal_7">Invoice!$N$19</definedName>
    <definedName name="oknLineTotal_8">Invoice!$N$20</definedName>
    <definedName name="oknLineTotal_9">Invoice!$N$21</definedName>
    <definedName name="oknNotes">Invoice!$E$35</definedName>
    <definedName name="oknPaymentPaymentTerm">Invoice!$H$35</definedName>
    <definedName name="oknPayments">Invoice!$S$33</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Invoice!$M$13</definedName>
    <definedName name="oknPrice_10">Invoice!$M$22</definedName>
    <definedName name="oknPrice_11">Invoice!$M$23</definedName>
    <definedName name="oknPrice_12">Invoice!$M$24</definedName>
    <definedName name="oknPrice_13">Invoice!$M$25</definedName>
    <definedName name="oknPrice_14">Invoice!$M$26</definedName>
    <definedName name="oknPrice_15">Invoice!$M$27</definedName>
    <definedName name="oknPrice_16">Invoice!$M$28</definedName>
    <definedName name="oknPrice_17">Invoice!$M$29</definedName>
    <definedName name="oknPrice_18">Invoice!$M$30</definedName>
    <definedName name="oknPrice_2">Invoice!$M$14</definedName>
    <definedName name="oknPrice_3">Invoice!$M$15</definedName>
    <definedName name="oknPrice_4">Invoice!$M$16</definedName>
    <definedName name="oknPrice_5">Invoice!$M$17</definedName>
    <definedName name="oknPrice_6">Invoice!$M$18</definedName>
    <definedName name="oknPrice_7">Invoice!$M$19</definedName>
    <definedName name="oknPrice_8">Invoice!$M$20</definedName>
    <definedName name="oknPrice_9">Invoice!$M$21</definedName>
    <definedName name="oknPrInvoiceID">'Payment Report'!$D$14</definedName>
    <definedName name="oknPrNotes">'Payment Report'!$F$14</definedName>
    <definedName name="oknProductID_1">Invoice!$E$13</definedName>
    <definedName name="oknProductID_10">Invoice!$E$22</definedName>
    <definedName name="oknProductID_11">Invoice!$E$23</definedName>
    <definedName name="oknProductID_12">Invoice!$E$24</definedName>
    <definedName name="oknProductID_13">Invoice!$E$25</definedName>
    <definedName name="oknProductID_14">Invoice!$E$26</definedName>
    <definedName name="oknProductID_15">Invoice!$E$27</definedName>
    <definedName name="oknProductID_16">Invoice!$E$28</definedName>
    <definedName name="oknProductID_17">Invoice!$E$29</definedName>
    <definedName name="oknProductID_18">Invoice!$E$30</definedName>
    <definedName name="oknProductID_2">Invoice!$E$14</definedName>
    <definedName name="oknProductID_3">Invoice!$E$15</definedName>
    <definedName name="oknProductID_4">Invoice!$E$16</definedName>
    <definedName name="oknProductID_5">Invoice!$E$17</definedName>
    <definedName name="oknProductID_6">Invoice!$E$18</definedName>
    <definedName name="oknProductID_7">Invoice!$E$19</definedName>
    <definedName name="oknProductID_8">Invoice!$E$20</definedName>
    <definedName name="oknProductID_9">Invoice!$E$21</definedName>
    <definedName name="oknProductName_1">Invoice!$G$13</definedName>
    <definedName name="oknProductName_10">Invoice!$G$22</definedName>
    <definedName name="oknProductName_11">Invoice!$G$23</definedName>
    <definedName name="oknProductName_12">Invoice!$G$24</definedName>
    <definedName name="oknProductName_13">Invoice!$G$25</definedName>
    <definedName name="oknProductName_14">Invoice!$G$26</definedName>
    <definedName name="oknProductName_15">Invoice!$G$27</definedName>
    <definedName name="oknProductName_16">Invoice!$G$28</definedName>
    <definedName name="oknProductName_17">Invoice!$G$29</definedName>
    <definedName name="oknProductName_18">Invoice!$G$30</definedName>
    <definedName name="oknProductName_2">Invoice!$G$14</definedName>
    <definedName name="oknProductName_3">Invoice!$G$15</definedName>
    <definedName name="oknProductName_4">Invoice!$G$16</definedName>
    <definedName name="oknProductName_5">Invoice!$G$17</definedName>
    <definedName name="oknProductName_6">Invoice!$G$18</definedName>
    <definedName name="oknProductName_7">Invoice!$G$19</definedName>
    <definedName name="oknProductName_8">Invoice!$G$20</definedName>
    <definedName name="oknProductName_9">Invoice!$G$21</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Invoice!$J$13</definedName>
    <definedName name="oknQuantity_10">Invoice!$J$22</definedName>
    <definedName name="oknQuantity_11">Invoice!$J$23</definedName>
    <definedName name="oknQuantity_12">Invoice!$J$24</definedName>
    <definedName name="oknQuantity_13">Invoice!$J$25</definedName>
    <definedName name="oknQuantity_14">Invoice!$J$26</definedName>
    <definedName name="oknQuantity_15">Invoice!$J$27</definedName>
    <definedName name="oknQuantity_16">Invoice!$J$28</definedName>
    <definedName name="oknQuantity_17">Invoice!$J$29</definedName>
    <definedName name="oknQuantity_18">Invoice!$J$30</definedName>
    <definedName name="oknQuantity_2">Invoice!$J$14</definedName>
    <definedName name="oknQuantity_3">Invoice!$J$15</definedName>
    <definedName name="oknQuantity_4">Invoice!$J$16</definedName>
    <definedName name="oknQuantity_5">Invoice!$J$17</definedName>
    <definedName name="oknQuantity_6">Invoice!$J$18</definedName>
    <definedName name="oknQuantity_7">Invoice!$J$19</definedName>
    <definedName name="oknQuantity_8">Invoice!$J$20</definedName>
    <definedName name="oknQuantity_9">Invoice!$J$21</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vingInvoiceClearWorksheet" hidden="1">'Office-Kit.com.System'!$B$9</definedName>
    <definedName name="oknSavingInvoicePromptForPayment" hidden="1">'Office-Kit.com.System'!$B$8</definedName>
    <definedName name="oknStatus">Invoice!$A$6</definedName>
    <definedName name="oknSubtotal">Invoice!$N$32</definedName>
    <definedName name="oknTax1Name">Invoice!$V$32</definedName>
    <definedName name="oknTax2Name">Invoice!$V$33</definedName>
    <definedName name="oknTotal">Invoice!$S$32</definedName>
    <definedName name="oknUnit_1">Invoice!$S$13</definedName>
    <definedName name="oknUnit_10">Invoice!$S$22</definedName>
    <definedName name="oknUnit_12">Invoice!$S$24</definedName>
    <definedName name="oknUnit_13">Invoice!$S$23</definedName>
    <definedName name="oknUnit_14">Invoice!$S$26</definedName>
    <definedName name="oknUnit_15">Invoice!$S$27</definedName>
    <definedName name="oknUnit_16">Invoice!$S$28</definedName>
    <definedName name="oknUnit_17">Invoice!$S$29</definedName>
    <definedName name="oknUnit_18">Invoice!$S$30</definedName>
    <definedName name="oknUnit_2">Invoice!$S$14</definedName>
    <definedName name="oknUnit_3">Invoice!$S$15</definedName>
    <definedName name="oknUnit_4">Invoice!$S$16</definedName>
    <definedName name="oknUnit_5">Invoice!$S$17</definedName>
    <definedName name="oknUnit_6">Invoice!$S$18</definedName>
    <definedName name="oknUnit_7">Invoice!$S$19</definedName>
    <definedName name="oknUnit_8">Invoice!$S$20</definedName>
    <definedName name="oknUnit_9">Invoice!$S$21</definedName>
    <definedName name="oknWeight_1">Invoice!$L$13</definedName>
    <definedName name="oknWeight_10">Invoice!$L$22</definedName>
    <definedName name="oknWeight_11">Invoice!$L$23</definedName>
    <definedName name="oknWeight_12">Invoice!$L$24</definedName>
    <definedName name="oknWeight_13">Invoice!$L$25</definedName>
    <definedName name="oknWeight_14">Invoice!$L$26</definedName>
    <definedName name="oknWeight_15">Invoice!$L$27</definedName>
    <definedName name="oknWeight_16">Invoice!$L$28</definedName>
    <definedName name="oknWeight_17">Invoice!$L$29</definedName>
    <definedName name="oknWeight_18">Invoice!$L$30</definedName>
    <definedName name="oknWeight_2">Invoice!$L$14</definedName>
    <definedName name="oknWeight_3">Invoice!$L$15</definedName>
    <definedName name="oknWeight_4">Invoice!$L$16</definedName>
    <definedName name="oknWeight_5">Invoice!$L$17</definedName>
    <definedName name="oknWeight_6">Invoice!$L$18</definedName>
    <definedName name="oknWeight_7">Invoice!$L$19</definedName>
    <definedName name="oknWeight_8">Invoice!$L$20</definedName>
    <definedName name="oknWeight_9">Invoice!$L$21</definedName>
    <definedName name="oknWhoAddress">Invoice!$G$10</definedName>
    <definedName name="oknWhoID">Invoice!$S$8</definedName>
    <definedName name="oknWhoName">Invoice!$G$9</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_xlnm.Print_Area" localSheetId="3">'Customer Report'!$B$13:$Q$15</definedName>
    <definedName name="_xlnm.Print_Area" localSheetId="5">'Customer Statement'!$B$22:$H$436</definedName>
    <definedName name="_xlnm.Print_Area" localSheetId="0">Invoice!$E$3:$N$41</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Invoice!$3:$12</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65" l="1"/>
  <c r="B6" i="65"/>
  <c r="B5" i="65"/>
  <c r="B4" i="65"/>
  <c r="H14" i="64"/>
  <c r="G14" i="64"/>
  <c r="B7" i="64"/>
  <c r="B6" i="64"/>
  <c r="B5" i="64"/>
  <c r="B4" i="64"/>
  <c r="B7" i="63"/>
  <c r="B6" i="63"/>
  <c r="B5" i="63"/>
  <c r="B4" i="63"/>
  <c r="B7" i="62"/>
  <c r="B6" i="62"/>
  <c r="B5" i="62"/>
  <c r="B4" i="62"/>
  <c r="H12" i="61"/>
  <c r="G12" i="61"/>
  <c r="B7" i="61"/>
  <c r="B6" i="61"/>
  <c r="B5" i="61"/>
  <c r="B4" i="61"/>
  <c r="K13" i="60"/>
  <c r="J13" i="60"/>
  <c r="B7" i="60"/>
  <c r="B6" i="60"/>
  <c r="B5" i="60"/>
  <c r="B4" i="60"/>
  <c r="N13" i="1" l="1"/>
  <c r="S8" i="1"/>
  <c r="N30" i="1"/>
  <c r="N29" i="1"/>
  <c r="N28" i="1"/>
  <c r="N27" i="1"/>
  <c r="N26" i="1"/>
  <c r="N25" i="1"/>
  <c r="N24" i="1"/>
  <c r="N23" i="1"/>
  <c r="N22" i="1"/>
  <c r="N21" i="1"/>
  <c r="N20" i="1"/>
  <c r="N19" i="1"/>
  <c r="N18" i="1"/>
  <c r="N17" i="1"/>
  <c r="N16" i="1"/>
  <c r="N15" i="1"/>
  <c r="N14" i="1"/>
  <c r="N34" i="1"/>
  <c r="N32" i="1" l="1"/>
  <c r="S32" i="1" s="1"/>
  <c r="S34" i="1" s="1"/>
</calcChain>
</file>

<file path=xl/sharedStrings.xml><?xml version="1.0" encoding="utf-8"?>
<sst xmlns="http://schemas.openxmlformats.org/spreadsheetml/2006/main" count="195" uniqueCount="129">
  <si>
    <t>SoftID</t>
    <phoneticPr fontId="9" type="noConversion"/>
  </si>
  <si>
    <t>DbPath</t>
    <phoneticPr fontId="9" type="noConversion"/>
  </si>
  <si>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</si>
  <si>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</si>
  <si>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</si>
  <si>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</si>
  <si>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</si>
  <si>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</si>
  <si>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</si>
  <si>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</si>
  <si>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</si>
  <si>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</si>
  <si>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</si>
  <si>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</si>
  <si>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</si>
  <si>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</si>
  <si>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</si>
  <si>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</si>
  <si>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Current Database</t>
  </si>
  <si>
    <t>Invoice Status</t>
  </si>
  <si>
    <t>Date</t>
  </si>
  <si>
    <t>Date:</t>
  </si>
  <si>
    <t>Invoice #</t>
  </si>
  <si>
    <t>Customer ID</t>
  </si>
  <si>
    <t>Product ID</t>
  </si>
  <si>
    <t>Description</t>
  </si>
  <si>
    <t>OkInv 1.0</t>
  </si>
  <si>
    <t>Allow incomplete line</t>
  </si>
  <si>
    <t>Allow zero line total</t>
  </si>
  <si>
    <t/>
  </si>
  <si>
    <t>Type</t>
  </si>
  <si>
    <t>Notes</t>
  </si>
  <si>
    <t>Amount</t>
  </si>
  <si>
    <t>Customer Name</t>
  </si>
  <si>
    <t>Check / Money Order #</t>
  </si>
  <si>
    <t>Unit Price</t>
  </si>
  <si>
    <t>cost</t>
  </si>
  <si>
    <t>NOTES:</t>
  </si>
  <si>
    <t>Name :</t>
  </si>
  <si>
    <t>Address :</t>
  </si>
  <si>
    <t>Voucher No :</t>
  </si>
  <si>
    <t xml:space="preserve">TOTAL  </t>
  </si>
  <si>
    <t xml:space="preserve">ADVANCE  </t>
  </si>
  <si>
    <t xml:space="preserve">BALANCE  </t>
  </si>
  <si>
    <t>Weight</t>
    <phoneticPr fontId="6" type="noConversion"/>
  </si>
  <si>
    <t xml:space="preserve">DISCOUNT  </t>
    <phoneticPr fontId="6" type="noConversion"/>
  </si>
  <si>
    <t>$C$3</t>
    <phoneticPr fontId="9" type="noConversion"/>
  </si>
  <si>
    <t>Pending</t>
    <phoneticPr fontId="6" type="noConversion"/>
  </si>
  <si>
    <r>
      <t>C</t>
    </r>
    <r>
      <rPr>
        <sz val="10"/>
        <rFont val="Arial"/>
        <family val="2"/>
      </rPr>
      <t>ustomer#</t>
    </r>
    <phoneticPr fontId="6" type="noConversion"/>
  </si>
  <si>
    <r>
      <t>P</t>
    </r>
    <r>
      <rPr>
        <sz val="10"/>
        <rFont val="Arial"/>
        <family val="2"/>
      </rPr>
      <t>lease don't delete the following</t>
    </r>
    <phoneticPr fontId="6" type="noConversion"/>
  </si>
  <si>
    <r>
      <t>T</t>
    </r>
    <r>
      <rPr>
        <sz val="10"/>
        <rFont val="Arial"/>
        <family val="2"/>
      </rPr>
      <t>OTAL</t>
    </r>
    <phoneticPr fontId="6" type="noConversion"/>
  </si>
  <si>
    <r>
      <t>P</t>
    </r>
    <r>
      <rPr>
        <sz val="10"/>
        <rFont val="Arial"/>
        <family val="2"/>
      </rPr>
      <t>AID</t>
    </r>
    <phoneticPr fontId="6" type="noConversion"/>
  </si>
  <si>
    <r>
      <t>B</t>
    </r>
    <r>
      <rPr>
        <sz val="10"/>
        <rFont val="Arial"/>
        <family val="2"/>
      </rPr>
      <t>ALANCE DUE</t>
    </r>
    <phoneticPr fontId="6" type="noConversion"/>
  </si>
  <si>
    <t>Total Applied</t>
  </si>
  <si>
    <t>Cashier</t>
    <phoneticPr fontId="6" type="noConversion"/>
  </si>
  <si>
    <t xml:space="preserve">THANK YOU FOR YOUR BUSINESS! </t>
    <phoneticPr fontId="6" type="noConversion"/>
  </si>
  <si>
    <t>GOLDEN PEARL JEWELLERY SHOP</t>
    <phoneticPr fontId="6" type="noConversion"/>
  </si>
  <si>
    <t>Contact, telephone, fax</t>
    <phoneticPr fontId="6" type="noConversion"/>
  </si>
  <si>
    <t>Slogan, Web site, email</t>
    <phoneticPr fontId="6" type="noConversion"/>
  </si>
  <si>
    <t>Company address, city, state ZIP</t>
    <phoneticPr fontId="6" type="noConversion"/>
  </si>
  <si>
    <t>Month</t>
  </si>
  <si>
    <t>Cost</t>
  </si>
  <si>
    <t>P.O. #</t>
  </si>
  <si>
    <t>Sales Rep.</t>
  </si>
  <si>
    <t>Subtotal</t>
  </si>
  <si>
    <t>Shipping</t>
  </si>
  <si>
    <t>Total</t>
  </si>
  <si>
    <t>Paid</t>
  </si>
  <si>
    <t>Balance Due</t>
  </si>
  <si>
    <t>Due Date</t>
  </si>
  <si>
    <t>Payment Term</t>
  </si>
  <si>
    <t>Name</t>
  </si>
  <si>
    <t>Shipping Cost</t>
  </si>
  <si>
    <t>Price</t>
  </si>
  <si>
    <t>Line Total</t>
  </si>
  <si>
    <t>Unit Cost</t>
  </si>
  <si>
    <t>Bill To:</t>
  </si>
  <si>
    <t>ID:</t>
  </si>
  <si>
    <t>Name:</t>
  </si>
  <si>
    <t>Address:</t>
  </si>
  <si>
    <t>City,ST ZIP:</t>
  </si>
  <si>
    <t>Country:</t>
  </si>
  <si>
    <t>Phone:</t>
  </si>
  <si>
    <t>Statement Period:</t>
  </si>
  <si>
    <t>From:</t>
  </si>
  <si>
    <t>To:</t>
  </si>
  <si>
    <r>
      <t>T</t>
    </r>
    <r>
      <rPr>
        <sz val="10"/>
        <rFont val="Arial"/>
        <family val="2"/>
      </rPr>
      <t>ax1Name</t>
    </r>
    <phoneticPr fontId="6" type="noConversion"/>
  </si>
  <si>
    <r>
      <t>T</t>
    </r>
    <r>
      <rPr>
        <sz val="10"/>
        <rFont val="Arial"/>
        <family val="2"/>
      </rPr>
      <t>ax2Name</t>
    </r>
    <phoneticPr fontId="6" type="noConversion"/>
  </si>
  <si>
    <r>
      <t>T</t>
    </r>
    <r>
      <rPr>
        <sz val="10"/>
        <rFont val="Arial"/>
        <family val="2"/>
      </rPr>
      <t>emplate#</t>
    </r>
    <phoneticPr fontId="6" type="noConversion"/>
  </si>
  <si>
    <t>c6004</t>
  </si>
  <si>
    <t>c6004.mdb</t>
  </si>
  <si>
    <t>Item #</t>
  </si>
  <si>
    <t>Need a different invoice layout? Visit our invoice template collection.</t>
  </si>
  <si>
    <t>InvoicingTemplates.com</t>
  </si>
  <si>
    <t>VOUCHER</t>
  </si>
  <si>
    <t>Payment Voucher Template (Golden Shop)</t>
  </si>
  <si>
    <r>
      <t>C</t>
    </r>
    <r>
      <rPr>
        <sz val="10"/>
        <rFont val="Arial"/>
        <family val="2"/>
      </rPr>
      <t>6004</t>
    </r>
  </si>
  <si>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</si>
  <si>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</si>
  <si>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</si>
  <si>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</si>
  <si>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</si>
  <si>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</si>
  <si>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</si>
  <si>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</si>
  <si>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</si>
  <si>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Payment Voucher Template (Golden Shop) - c6004</t>
  </si>
  <si>
    <t>Voucher Template (Golden Shop) - 296, Davenport, Iowa, 102612, 99685, 7000293624918493250?+2.94%, 62.9 sq mi, 162.9 km2, 1,631/sq mi, 630/km2, 41°33′15″N 90°36′14″W? / ?41.5541°N 90.6040°W? / 41.5541; -90.6040? (Davenport)</t>
  </si>
  <si>
    <t>Payment Voucher Template (Golden Shop)c6004 - 296, Davenport, Iowa, 102612, 99685, 7000293624918493250?+2.94%, 62.9 sq mi, 162.9 km2, 1,631/sq mi, 630/km2, 41°33′15″N 90°36′14″W? / ?41.5541°N 90.6040°W? / 41.5541; -90.6040? (Davenport)</t>
  </si>
  <si>
    <t>3FI6I6I5DI1D</t>
  </si>
  <si>
    <t>Sales Report</t>
  </si>
  <si>
    <t>Customer</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</si>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</sst>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409]d\-mmm\-yy;@"/>
    <numFmt numFmtId="170" formatCode="General\ &quot;g&quot;"/>
  </numFmts>
  <fonts count="3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i/>
      <sz val="9"/>
      <name val="Arial"/>
      <family val="2"/>
    </font>
    <font>
      <b/>
      <sz val="14"/>
      <name val="Arial Black"/>
      <family val="2"/>
    </font>
    <font>
      <sz val="10"/>
      <name val="Arial"/>
      <family val="2"/>
    </font>
    <font>
      <sz val="12"/>
      <name val="Arial"/>
      <family val="2"/>
    </font>
    <font>
      <sz val="9"/>
      <name val="Zawgyi-One"/>
      <family val="2"/>
    </font>
    <font>
      <sz val="8"/>
      <name val="Arial"/>
      <family val="2"/>
    </font>
    <font>
      <u/>
      <sz val="10"/>
      <color indexed="12"/>
      <name val="Arial"/>
      <family val="2"/>
    </font>
    <font>
      <sz val="8"/>
      <color theme="0"/>
      <name val="Arial"/>
      <family val="2"/>
    </font>
    <font>
      <u/>
      <sz val="8"/>
      <color indexed="12"/>
      <name val="Arial"/>
      <family val="2"/>
    </font>
    <font>
      <b/>
      <sz val="10"/>
      <color theme="0"/>
      <name val="Arial"/>
      <family val="2"/>
    </font>
    <font>
      <sz val="10"/>
      <name val="Trebuchet MS"/>
      <family val="2"/>
    </font>
    <font>
      <sz val="18"/>
      <color theme="4"/>
      <name val="Arial"/>
      <family val="2"/>
    </font>
    <font>
      <b/>
      <sz val="12"/>
      <name val="Arial"/>
      <family val="2"/>
    </font>
    <font>
      <u/>
      <sz val="10"/>
      <color indexed="12"/>
      <name val="Verdana"/>
      <family val="2"/>
    </font>
    <font>
      <b/>
      <sz val="12"/>
      <color indexed="8"/>
      <name val="Arial"/>
      <family val="2"/>
    </font>
    <font>
      <u/>
      <sz val="10"/>
      <color theme="1" tint="4.9989318521683403E-2"/>
      <name val="Arial"/>
      <family val="2"/>
    </font>
    <font>
      <sz val="18"/>
      <color theme="6" tint="-0.499984740745262"/>
      <name val="Arial Black"/>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19" fillId="0" borderId="0" applyNumberFormat="0" applyFill="0" applyBorder="0" applyAlignment="0" applyProtection="0">
      <alignment vertical="top"/>
      <protection locked="0"/>
    </xf>
    <xf numFmtId="0" fontId="23" fillId="0" borderId="0"/>
    <xf numFmtId="0" fontId="4" fillId="0" borderId="0"/>
    <xf numFmtId="0" fontId="26"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15">
    <xf numFmtId="0" fontId="0" fillId="0" borderId="0" xfId="0"/>
    <xf numFmtId="0" fontId="6" fillId="0" borderId="0" xfId="0" applyFont="1" applyAlignment="1">
      <alignment horizontal="center" vertical="center"/>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4" fontId="13" fillId="0" borderId="0" xfId="0" applyNumberFormat="1" applyFont="1" applyAlignment="1">
      <alignment horizontal="left" indent="1"/>
    </xf>
    <xf numFmtId="0" fontId="6" fillId="0" borderId="0" xfId="0" applyFont="1" applyAlignment="1">
      <alignment horizontal="right" vertical="center"/>
    </xf>
    <xf numFmtId="0" fontId="11" fillId="0" borderId="0" xfId="0" applyFont="1" applyProtection="1">
      <protection locked="0" hidden="1"/>
    </xf>
    <xf numFmtId="0" fontId="11" fillId="0" borderId="0" xfId="0" applyFont="1"/>
    <xf numFmtId="0" fontId="11" fillId="0" borderId="0" xfId="0" applyFont="1" applyAlignment="1" applyProtection="1">
      <alignment horizontal="right"/>
      <protection locked="0" hidden="1"/>
    </xf>
    <xf numFmtId="0" fontId="7" fillId="0" borderId="0" xfId="0" applyFont="1"/>
    <xf numFmtId="0" fontId="11" fillId="0" borderId="0" xfId="0" applyFont="1" applyAlignment="1" applyProtection="1">
      <alignment vertical="center"/>
      <protection locked="0" hidden="1"/>
    </xf>
    <xf numFmtId="0" fontId="11"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0" fontId="7" fillId="0" borderId="0" xfId="0" applyFont="1" applyProtection="1">
      <protection locked="0" hidden="1"/>
    </xf>
    <xf numFmtId="0" fontId="7" fillId="0" borderId="0" xfId="0" applyFont="1" applyAlignment="1" applyProtection="1">
      <alignment vertical="center"/>
      <protection locked="0"/>
    </xf>
    <xf numFmtId="44" fontId="7" fillId="0" borderId="0" xfId="0" applyNumberFormat="1" applyFont="1" applyAlignment="1">
      <alignment horizontal="left" vertical="center"/>
    </xf>
    <xf numFmtId="166" fontId="7" fillId="0" borderId="0" xfId="0" applyNumberFormat="1" applyFont="1" applyAlignment="1">
      <alignment horizontal="left" vertical="center"/>
    </xf>
    <xf numFmtId="0" fontId="6" fillId="0" borderId="0" xfId="0" applyFont="1" applyAlignment="1">
      <alignment horizontal="left" vertical="center"/>
    </xf>
    <xf numFmtId="43" fontId="7" fillId="0" borderId="0" xfId="0" applyNumberFormat="1" applyFont="1" applyAlignment="1">
      <alignment horizontal="left" vertical="center"/>
    </xf>
    <xf numFmtId="0" fontId="15" fillId="0" borderId="0" xfId="0" applyFont="1"/>
    <xf numFmtId="0" fontId="8" fillId="0" borderId="0" xfId="0" applyFont="1" applyAlignment="1" applyProtection="1">
      <alignment vertical="center"/>
      <protection locked="0"/>
    </xf>
    <xf numFmtId="0" fontId="11" fillId="0" borderId="0" xfId="0" applyFont="1" applyAlignment="1" applyProtection="1">
      <alignment horizontal="left" vertical="center"/>
      <protection locked="0"/>
    </xf>
    <xf numFmtId="168" fontId="7" fillId="0" borderId="0" xfId="0" applyNumberFormat="1" applyFont="1" applyAlignment="1" applyProtection="1">
      <alignment horizontal="center" vertical="center" shrinkToFit="1"/>
      <protection locked="0"/>
    </xf>
    <xf numFmtId="0" fontId="16" fillId="0" borderId="0" xfId="0" applyFont="1"/>
    <xf numFmtId="38" fontId="7" fillId="0" borderId="2" xfId="0" applyNumberFormat="1" applyFont="1" applyBorder="1" applyAlignment="1">
      <alignment horizontal="right" vertical="center"/>
    </xf>
    <xf numFmtId="38" fontId="7" fillId="0" borderId="2" xfId="0" applyNumberFormat="1" applyFont="1" applyBorder="1" applyAlignment="1" applyProtection="1">
      <alignment horizontal="right" vertical="center"/>
      <protection locked="0"/>
    </xf>
    <xf numFmtId="49" fontId="8" fillId="3" borderId="3" xfId="0" applyNumberFormat="1" applyFont="1" applyFill="1" applyBorder="1" applyAlignment="1" applyProtection="1">
      <alignment horizontal="left" vertical="center"/>
      <protection locked="0"/>
    </xf>
    <xf numFmtId="1" fontId="8" fillId="3" borderId="0" xfId="0" applyNumberFormat="1" applyFont="1" applyFill="1" applyAlignment="1">
      <alignment horizontal="center" vertical="center"/>
    </xf>
    <xf numFmtId="170" fontId="8" fillId="0" borderId="4" xfId="0" applyNumberFormat="1" applyFont="1" applyBorder="1" applyAlignment="1" applyProtection="1">
      <alignment horizontal="right" vertical="center" indent="1"/>
      <protection locked="0"/>
    </xf>
    <xf numFmtId="3" fontId="8" fillId="0" borderId="5" xfId="0" applyNumberFormat="1" applyFont="1" applyBorder="1" applyAlignment="1" applyProtection="1">
      <alignment horizontal="right" vertical="center" indent="1"/>
      <protection locked="0"/>
    </xf>
    <xf numFmtId="38" fontId="8" fillId="0" borderId="5" xfId="0" applyNumberFormat="1" applyFont="1" applyBorder="1" applyAlignment="1" applyProtection="1">
      <alignment horizontal="right" vertical="center"/>
      <protection hidden="1"/>
    </xf>
    <xf numFmtId="49" fontId="8" fillId="4" borderId="3" xfId="0" applyNumberFormat="1" applyFont="1" applyFill="1" applyBorder="1" applyAlignment="1" applyProtection="1">
      <alignment horizontal="left" vertical="center"/>
      <protection locked="0"/>
    </xf>
    <xf numFmtId="1" fontId="8" fillId="4" borderId="0" xfId="0" applyNumberFormat="1" applyFont="1" applyFill="1" applyAlignment="1">
      <alignment vertical="center"/>
    </xf>
    <xf numFmtId="170" fontId="8" fillId="4" borderId="6" xfId="0" applyNumberFormat="1" applyFont="1" applyFill="1" applyBorder="1" applyAlignment="1" applyProtection="1">
      <alignment horizontal="right" vertical="center" indent="1"/>
      <protection locked="0"/>
    </xf>
    <xf numFmtId="3" fontId="8" fillId="4" borderId="7" xfId="0" applyNumberFormat="1" applyFont="1" applyFill="1" applyBorder="1" applyAlignment="1" applyProtection="1">
      <alignment horizontal="right" vertical="center" indent="1"/>
      <protection locked="0"/>
    </xf>
    <xf numFmtId="38" fontId="8" fillId="4" borderId="7" xfId="0" applyNumberFormat="1" applyFont="1" applyFill="1" applyBorder="1" applyAlignment="1" applyProtection="1">
      <alignment horizontal="right" vertical="center"/>
      <protection hidden="1"/>
    </xf>
    <xf numFmtId="170" fontId="8" fillId="0" borderId="6" xfId="0" applyNumberFormat="1" applyFont="1" applyBorder="1" applyAlignment="1" applyProtection="1">
      <alignment horizontal="right" vertical="center" indent="1"/>
      <protection locked="0"/>
    </xf>
    <xf numFmtId="3" fontId="8" fillId="0" borderId="7" xfId="0" applyNumberFormat="1" applyFont="1" applyBorder="1" applyAlignment="1" applyProtection="1">
      <alignment horizontal="right" vertical="center" indent="1"/>
      <protection locked="0"/>
    </xf>
    <xf numFmtId="38" fontId="8" fillId="0" borderId="7" xfId="0" applyNumberFormat="1" applyFont="1" applyBorder="1" applyAlignment="1" applyProtection="1">
      <alignment horizontal="right" vertical="center"/>
      <protection hidden="1"/>
    </xf>
    <xf numFmtId="1" fontId="8" fillId="4" borderId="0" xfId="0" applyNumberFormat="1" applyFont="1" applyFill="1" applyAlignment="1">
      <alignment horizontal="center" vertical="center"/>
    </xf>
    <xf numFmtId="3" fontId="8" fillId="3" borderId="7" xfId="0" applyNumberFormat="1" applyFont="1" applyFill="1" applyBorder="1" applyAlignment="1" applyProtection="1">
      <alignment horizontal="right" vertical="center" indent="1"/>
      <protection locked="0"/>
    </xf>
    <xf numFmtId="38" fontId="8" fillId="3" borderId="7" xfId="0" applyNumberFormat="1" applyFont="1" applyFill="1" applyBorder="1" applyAlignment="1" applyProtection="1">
      <alignment horizontal="right" vertical="center"/>
      <protection hidden="1"/>
    </xf>
    <xf numFmtId="170" fontId="8" fillId="3" borderId="6" xfId="0" applyNumberFormat="1" applyFont="1" applyFill="1" applyBorder="1" applyAlignment="1" applyProtection="1">
      <alignment horizontal="right" vertical="center" indent="1"/>
      <protection locked="0"/>
    </xf>
    <xf numFmtId="49" fontId="8" fillId="4" borderId="8" xfId="0" applyNumberFormat="1" applyFont="1" applyFill="1" applyBorder="1" applyAlignment="1" applyProtection="1">
      <alignment horizontal="left" vertical="center"/>
      <protection locked="0"/>
    </xf>
    <xf numFmtId="1" fontId="8" fillId="4" borderId="9" xfId="0" applyNumberFormat="1" applyFont="1" applyFill="1" applyBorder="1" applyAlignment="1">
      <alignment horizontal="center" vertical="center"/>
    </xf>
    <xf numFmtId="170" fontId="8" fillId="4" borderId="10" xfId="0" applyNumberFormat="1" applyFont="1" applyFill="1" applyBorder="1" applyAlignment="1" applyProtection="1">
      <alignment horizontal="right" vertical="center" indent="1"/>
      <protection locked="0"/>
    </xf>
    <xf numFmtId="3" fontId="8" fillId="4" borderId="11" xfId="0" applyNumberFormat="1" applyFont="1" applyFill="1" applyBorder="1" applyAlignment="1" applyProtection="1">
      <alignment horizontal="right" vertical="center" indent="1"/>
      <protection locked="0"/>
    </xf>
    <xf numFmtId="38" fontId="8" fillId="4" borderId="11" xfId="0" applyNumberFormat="1" applyFont="1" applyFill="1" applyBorder="1" applyAlignment="1" applyProtection="1">
      <alignment horizontal="right" vertical="center"/>
      <protection hidden="1"/>
    </xf>
    <xf numFmtId="0" fontId="0" fillId="0" borderId="0" xfId="0" applyAlignment="1">
      <alignment horizontal="left" vertical="center"/>
    </xf>
    <xf numFmtId="0" fontId="11" fillId="0" borderId="0" xfId="0" applyFont="1" applyAlignment="1">
      <alignment horizontal="center" vertical="center"/>
    </xf>
    <xf numFmtId="0" fontId="0" fillId="0" borderId="0" xfId="0" applyAlignment="1">
      <alignment vertical="center"/>
    </xf>
    <xf numFmtId="168" fontId="7" fillId="0" borderId="0" xfId="0" applyNumberFormat="1" applyFont="1" applyAlignment="1">
      <alignment horizontal="center" vertical="center" shrinkToFit="1"/>
    </xf>
    <xf numFmtId="0" fontId="7" fillId="0" borderId="0" xfId="0" applyFont="1" applyAlignment="1">
      <alignment horizontal="left" vertical="center"/>
    </xf>
    <xf numFmtId="0" fontId="6" fillId="0" borderId="0" xfId="0" applyFont="1" applyAlignment="1">
      <alignment vertical="center"/>
    </xf>
    <xf numFmtId="38" fontId="7" fillId="0" borderId="2" xfId="0" applyNumberFormat="1" applyFont="1" applyBorder="1" applyAlignment="1" applyProtection="1">
      <alignment horizontal="right" vertical="center"/>
      <protection hidden="1"/>
    </xf>
    <xf numFmtId="4" fontId="12" fillId="2" borderId="2" xfId="0" applyNumberFormat="1" applyFont="1" applyFill="1" applyBorder="1" applyAlignment="1">
      <alignment horizontal="center"/>
    </xf>
    <xf numFmtId="0" fontId="12" fillId="2" borderId="2" xfId="0" applyFont="1" applyFill="1" applyBorder="1" applyAlignment="1">
      <alignment horizontal="center"/>
    </xf>
    <xf numFmtId="0" fontId="8" fillId="0" borderId="0" xfId="0" applyFont="1" applyAlignment="1">
      <alignment horizontal="left" indent="1"/>
    </xf>
    <xf numFmtId="164" fontId="8" fillId="0" borderId="0" xfId="0" applyNumberFormat="1" applyFont="1"/>
    <xf numFmtId="0" fontId="12" fillId="0" borderId="0" xfId="0" applyFont="1" applyAlignment="1">
      <alignment horizontal="left"/>
    </xf>
    <xf numFmtId="0" fontId="8"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4" fontId="8" fillId="0" borderId="0" xfId="0" applyNumberFormat="1" applyFont="1"/>
    <xf numFmtId="14" fontId="8" fillId="0" borderId="0" xfId="0" applyNumberFormat="1" applyFont="1" applyAlignment="1">
      <alignment horizontal="right"/>
    </xf>
    <xf numFmtId="14" fontId="12" fillId="0" borderId="0" xfId="0" applyNumberFormat="1" applyFont="1" applyAlignment="1">
      <alignment horizontal="right"/>
    </xf>
    <xf numFmtId="164" fontId="8" fillId="0" borderId="4" xfId="0" applyNumberFormat="1" applyFont="1" applyBorder="1" applyProtection="1">
      <protection locked="0"/>
    </xf>
    <xf numFmtId="164" fontId="8" fillId="0" borderId="10" xfId="0" applyNumberFormat="1" applyFont="1" applyBorder="1" applyProtection="1">
      <protection locked="0"/>
    </xf>
    <xf numFmtId="14" fontId="12" fillId="0" borderId="0" xfId="0" applyNumberFormat="1" applyFont="1" applyAlignment="1">
      <alignment horizontal="left"/>
    </xf>
    <xf numFmtId="14" fontId="8" fillId="0" borderId="0" xfId="0" applyNumberFormat="1" applyFont="1" applyAlignment="1">
      <alignment horizontal="left"/>
    </xf>
    <xf numFmtId="0" fontId="5" fillId="0" borderId="27" xfId="2" applyFont="1" applyBorder="1"/>
    <xf numFmtId="0" fontId="24" fillId="0" borderId="28" xfId="2" applyFont="1" applyBorder="1" applyAlignment="1">
      <alignment horizontal="left" vertical="center"/>
    </xf>
    <xf numFmtId="0" fontId="23" fillId="0" borderId="27" xfId="2" applyBorder="1"/>
    <xf numFmtId="0" fontId="23" fillId="0" borderId="0" xfId="2"/>
    <xf numFmtId="0" fontId="16" fillId="0" borderId="29" xfId="2" applyFont="1" applyBorder="1" applyAlignment="1">
      <alignment horizontal="left" wrapText="1" indent="1"/>
    </xf>
    <xf numFmtId="0" fontId="16" fillId="0" borderId="27" xfId="2" applyFont="1" applyBorder="1"/>
    <xf numFmtId="0" fontId="16" fillId="0" borderId="27" xfId="2" applyFont="1" applyBorder="1" applyAlignment="1">
      <alignment horizontal="left" wrapText="1"/>
    </xf>
    <xf numFmtId="0" fontId="25" fillId="0" borderId="27" xfId="2" applyFont="1" applyBorder="1" applyAlignment="1">
      <alignment horizontal="left" wrapText="1"/>
    </xf>
    <xf numFmtId="0" fontId="26" fillId="0" borderId="27" xfId="4" applyBorder="1" applyAlignment="1" applyProtection="1">
      <alignment horizontal="left" wrapText="1"/>
    </xf>
    <xf numFmtId="0" fontId="16" fillId="0" borderId="27" xfId="2" applyFont="1" applyBorder="1" applyAlignment="1">
      <alignment horizontal="left"/>
    </xf>
    <xf numFmtId="0" fontId="5" fillId="0" borderId="0" xfId="2" applyFont="1"/>
    <xf numFmtId="0" fontId="19" fillId="0" borderId="0" xfId="1" applyAlignment="1" applyProtection="1"/>
    <xf numFmtId="0" fontId="2" fillId="0" borderId="0" xfId="6"/>
    <xf numFmtId="0" fontId="15" fillId="0" borderId="0" xfId="0" applyFont="1" applyAlignment="1">
      <alignment vertical="center"/>
    </xf>
    <xf numFmtId="0" fontId="15" fillId="0" borderId="0" xfId="0" applyFont="1" applyAlignment="1" applyProtection="1">
      <alignment vertical="center"/>
      <protection locked="0"/>
    </xf>
    <xf numFmtId="0" fontId="15" fillId="0" borderId="0" xfId="0" applyFont="1" applyAlignment="1">
      <alignment horizontal="right"/>
    </xf>
    <xf numFmtId="38" fontId="15" fillId="0" borderId="2" xfId="0" applyNumberFormat="1" applyFont="1" applyBorder="1" applyAlignment="1">
      <alignment horizontal="right" vertical="center"/>
    </xf>
    <xf numFmtId="38" fontId="15" fillId="0" borderId="2" xfId="0" applyNumberFormat="1" applyFont="1" applyBorder="1" applyAlignment="1" applyProtection="1">
      <alignment horizontal="right" vertical="center"/>
      <protection locked="0"/>
    </xf>
    <xf numFmtId="0" fontId="5" fillId="6" borderId="0" xfId="0" applyFont="1" applyFill="1" applyAlignment="1">
      <alignment vertical="center"/>
    </xf>
    <xf numFmtId="0" fontId="19" fillId="6" borderId="0" xfId="1" applyFill="1" applyAlignment="1" applyProtection="1">
      <alignment vertical="center"/>
      <protection locked="0"/>
    </xf>
    <xf numFmtId="0" fontId="7" fillId="6" borderId="0" xfId="0" applyFont="1" applyFill="1" applyAlignment="1">
      <alignment vertical="center"/>
    </xf>
    <xf numFmtId="0" fontId="7" fillId="6" borderId="0" xfId="0" applyFont="1" applyFill="1" applyAlignment="1">
      <alignment horizontal="center" vertical="center"/>
    </xf>
    <xf numFmtId="0" fontId="0" fillId="6" borderId="0" xfId="0" applyFill="1" applyAlignment="1">
      <alignment vertical="center"/>
    </xf>
    <xf numFmtId="0" fontId="19" fillId="6" borderId="0" xfId="1" applyFill="1" applyAlignment="1" applyProtection="1">
      <alignment vertical="center"/>
    </xf>
    <xf numFmtId="0" fontId="0" fillId="7" borderId="0" xfId="0" applyFill="1" applyProtection="1">
      <protection locked="0" hidden="1"/>
    </xf>
    <xf numFmtId="0" fontId="0" fillId="7" borderId="0" xfId="0" applyFill="1"/>
    <xf numFmtId="0" fontId="19" fillId="7" borderId="0" xfId="1" applyFill="1" applyAlignment="1" applyProtection="1"/>
    <xf numFmtId="0" fontId="29" fillId="0" borderId="0" xfId="0" applyFont="1" applyAlignment="1">
      <alignment horizontal="center" vertical="center"/>
    </xf>
    <xf numFmtId="0" fontId="6" fillId="7" borderId="1" xfId="0" applyFont="1" applyFill="1" applyBorder="1" applyAlignment="1">
      <alignment horizontal="center" vertical="center"/>
    </xf>
    <xf numFmtId="0" fontId="7" fillId="6" borderId="26" xfId="0" applyFont="1" applyFill="1" applyBorder="1" applyAlignment="1">
      <alignment vertical="center"/>
    </xf>
    <xf numFmtId="0" fontId="8" fillId="8" borderId="0" xfId="0" applyFont="1" applyFill="1"/>
    <xf numFmtId="14" fontId="8" fillId="8" borderId="0" xfId="0" applyNumberFormat="1" applyFont="1" applyFill="1"/>
    <xf numFmtId="4" fontId="8" fillId="8" borderId="0" xfId="0" applyNumberFormat="1" applyFont="1" applyFill="1"/>
    <xf numFmtId="0" fontId="8" fillId="8" borderId="0" xfId="0" applyFont="1" applyFill="1" applyAlignment="1">
      <alignment horizontal="center"/>
    </xf>
    <xf numFmtId="0" fontId="8" fillId="10" borderId="0" xfId="0" applyFont="1" applyFill="1"/>
    <xf numFmtId="14" fontId="8" fillId="0" borderId="0" xfId="0" applyNumberFormat="1" applyFont="1"/>
    <xf numFmtId="0" fontId="30" fillId="0" borderId="0" xfId="0" applyFont="1"/>
    <xf numFmtId="0" fontId="31" fillId="0" borderId="0" xfId="0" applyFont="1" applyAlignment="1">
      <alignment horizontal="left" vertical="center"/>
    </xf>
    <xf numFmtId="14" fontId="32" fillId="0" borderId="0" xfId="0" applyNumberFormat="1" applyFont="1"/>
    <xf numFmtId="4" fontId="30" fillId="0" borderId="0" xfId="0" applyNumberFormat="1" applyFont="1"/>
    <xf numFmtId="0" fontId="30" fillId="0" borderId="0" xfId="0" applyFont="1" applyAlignment="1">
      <alignment horizontal="center"/>
    </xf>
    <xf numFmtId="4" fontId="33" fillId="0" borderId="0" xfId="0" applyNumberFormat="1" applyFont="1"/>
    <xf numFmtId="0" fontId="34" fillId="0" borderId="0" xfId="0" applyFont="1" applyAlignment="1">
      <alignment horizontal="left" vertical="center"/>
    </xf>
    <xf numFmtId="4" fontId="8" fillId="0" borderId="0" xfId="0" applyNumberFormat="1" applyFont="1" applyAlignment="1">
      <alignment shrinkToFit="1"/>
    </xf>
    <xf numFmtId="4" fontId="12" fillId="0" borderId="0" xfId="0" applyNumberFormat="1" applyFont="1"/>
    <xf numFmtId="0" fontId="12" fillId="0" borderId="0" xfId="0" applyFont="1"/>
    <xf numFmtId="0" fontId="8" fillId="0" borderId="0" xfId="0" applyFont="1" applyAlignment="1">
      <alignment horizontal="right" indent="1"/>
    </xf>
    <xf numFmtId="14" fontId="13" fillId="0" borderId="0" xfId="0" applyNumberFormat="1" applyFont="1"/>
    <xf numFmtId="0" fontId="12" fillId="11" borderId="2" xfId="0" applyFont="1" applyFill="1" applyBorder="1"/>
    <xf numFmtId="14" fontId="12" fillId="11" borderId="2" xfId="0" applyNumberFormat="1" applyFont="1" applyFill="1" applyBorder="1" applyAlignment="1">
      <alignment horizontal="center"/>
    </xf>
    <xf numFmtId="4" fontId="12" fillId="11" borderId="2" xfId="0" applyNumberFormat="1" applyFont="1" applyFill="1" applyBorder="1" applyAlignment="1">
      <alignment horizontal="center"/>
    </xf>
    <xf numFmtId="0" fontId="12" fillId="11" borderId="2" xfId="0" applyFont="1" applyFill="1" applyBorder="1" applyAlignment="1">
      <alignment horizontal="center"/>
    </xf>
    <xf numFmtId="17" fontId="8" fillId="0" borderId="0" xfId="0" applyNumberFormat="1" applyFont="1"/>
    <xf numFmtId="0" fontId="35" fillId="0" borderId="0" xfId="0" applyFont="1" applyAlignment="1">
      <alignment vertical="center"/>
    </xf>
    <xf numFmtId="0" fontId="31" fillId="0" borderId="0" xfId="0" applyFont="1" applyAlignment="1">
      <alignment vertical="center"/>
    </xf>
    <xf numFmtId="14" fontId="31" fillId="0" borderId="0" xfId="0" applyNumberFormat="1" applyFont="1" applyAlignment="1">
      <alignment vertical="center"/>
    </xf>
    <xf numFmtId="0" fontId="35" fillId="0" borderId="0" xfId="0" applyFont="1" applyAlignment="1">
      <alignment horizontal="left" vertical="center"/>
    </xf>
    <xf numFmtId="0" fontId="35" fillId="0" borderId="0" xfId="0" applyFont="1" applyAlignment="1">
      <alignment horizontal="center" vertical="center"/>
    </xf>
    <xf numFmtId="4" fontId="35" fillId="0" borderId="0" xfId="0" applyNumberFormat="1" applyFont="1" applyAlignment="1">
      <alignment vertical="center"/>
    </xf>
    <xf numFmtId="0" fontId="12" fillId="12" borderId="2" xfId="0" applyFont="1" applyFill="1" applyBorder="1" applyAlignment="1">
      <alignment horizontal="center"/>
    </xf>
    <xf numFmtId="14" fontId="12" fillId="12" borderId="2" xfId="0" applyNumberFormat="1" applyFont="1" applyFill="1" applyBorder="1" applyAlignment="1">
      <alignment horizontal="center"/>
    </xf>
    <xf numFmtId="4" fontId="12" fillId="12" borderId="2" xfId="0" applyNumberFormat="1" applyFont="1" applyFill="1" applyBorder="1" applyAlignment="1">
      <alignment horizontal="center"/>
    </xf>
    <xf numFmtId="0" fontId="37" fillId="0" borderId="0" xfId="0" applyFont="1" applyAlignment="1">
      <alignment horizontal="right" vertical="center"/>
    </xf>
    <xf numFmtId="168" fontId="8" fillId="0" borderId="0" xfId="0" applyNumberFormat="1" applyFont="1" applyAlignment="1">
      <alignment horizontal="left" shrinkToFit="1"/>
    </xf>
    <xf numFmtId="164" fontId="12" fillId="11" borderId="2" xfId="0" applyNumberFormat="1" applyFont="1" applyFill="1" applyBorder="1" applyAlignment="1">
      <alignment horizontal="center"/>
    </xf>
    <xf numFmtId="49" fontId="8" fillId="0" borderId="0" xfId="0" applyNumberFormat="1" applyFont="1"/>
    <xf numFmtId="0" fontId="35" fillId="0" borderId="0" xfId="0" applyFont="1"/>
    <xf numFmtId="14" fontId="31" fillId="0" borderId="0" xfId="0" applyNumberFormat="1" applyFont="1"/>
    <xf numFmtId="49" fontId="35" fillId="0" borderId="0" xfId="0" applyNumberFormat="1" applyFont="1" applyAlignment="1">
      <alignment horizontal="left"/>
    </xf>
    <xf numFmtId="4" fontId="35" fillId="0" borderId="0" xfId="0" applyNumberFormat="1" applyFont="1" applyAlignment="1">
      <alignment horizontal="left"/>
    </xf>
    <xf numFmtId="49" fontId="8" fillId="0" borderId="0" xfId="0" applyNumberFormat="1" applyFont="1" applyAlignment="1">
      <alignment horizontal="left"/>
    </xf>
    <xf numFmtId="164" fontId="8" fillId="0" borderId="6" xfId="0" applyNumberFormat="1" applyFont="1" applyBorder="1" applyProtection="1">
      <protection locked="0"/>
    </xf>
    <xf numFmtId="0" fontId="8" fillId="0" borderId="0" xfId="0" applyFont="1" applyAlignment="1">
      <alignment wrapText="1"/>
    </xf>
    <xf numFmtId="14" fontId="12" fillId="11" borderId="8" xfId="0" applyNumberFormat="1" applyFont="1" applyFill="1" applyBorder="1" applyAlignment="1">
      <alignment horizontal="left" indent="1"/>
    </xf>
    <xf numFmtId="164" fontId="12" fillId="11" borderId="11" xfId="0" applyNumberFormat="1" applyFont="1" applyFill="1" applyBorder="1" applyAlignment="1">
      <alignment horizontal="left" indent="1"/>
    </xf>
    <xf numFmtId="49" fontId="12" fillId="11" borderId="2" xfId="0" applyNumberFormat="1" applyFont="1" applyFill="1" applyBorder="1" applyAlignment="1">
      <alignment horizontal="center"/>
    </xf>
    <xf numFmtId="0" fontId="7" fillId="6" borderId="0" xfId="0" applyFont="1" applyFill="1" applyProtection="1">
      <protection locked="0"/>
    </xf>
    <xf numFmtId="0" fontId="1" fillId="0" borderId="0" xfId="7"/>
    <xf numFmtId="165" fontId="28" fillId="6" borderId="0" xfId="1" applyNumberFormat="1" applyFont="1" applyFill="1" applyAlignment="1" applyProtection="1">
      <alignment horizontal="center" vertical="center"/>
      <protection locked="0"/>
    </xf>
    <xf numFmtId="0" fontId="22" fillId="5" borderId="0" xfId="0" applyFont="1" applyFill="1" applyAlignment="1" applyProtection="1">
      <alignment horizontal="center" vertical="center" wrapText="1"/>
      <protection locked="0"/>
    </xf>
    <xf numFmtId="0" fontId="0" fillId="7" borderId="0" xfId="0" applyFill="1" applyAlignment="1">
      <alignment horizontal="center" vertical="center" wrapText="1"/>
    </xf>
    <xf numFmtId="0" fontId="0" fillId="6" borderId="0" xfId="0" applyFill="1" applyAlignment="1">
      <alignment horizontal="center" vertical="center" wrapText="1"/>
    </xf>
    <xf numFmtId="165" fontId="19" fillId="6" borderId="0" xfId="1" applyNumberFormat="1" applyFill="1" applyAlignment="1" applyProtection="1">
      <alignment horizontal="left" vertical="center"/>
      <protection locked="0"/>
    </xf>
    <xf numFmtId="165" fontId="20" fillId="6" borderId="0" xfId="0" applyNumberFormat="1" applyFont="1" applyFill="1" applyAlignment="1" applyProtection="1">
      <alignment horizontal="left" vertical="center"/>
      <protection locked="0"/>
    </xf>
    <xf numFmtId="165" fontId="18" fillId="6" borderId="0" xfId="0" applyNumberFormat="1" applyFont="1" applyFill="1" applyAlignment="1" applyProtection="1">
      <alignment horizontal="left" vertical="center"/>
      <protection locked="0"/>
    </xf>
    <xf numFmtId="165" fontId="21" fillId="6" borderId="0" xfId="1" applyNumberFormat="1" applyFont="1" applyFill="1" applyAlignment="1" applyProtection="1">
      <alignment horizontal="left" vertical="center"/>
      <protection locked="0"/>
    </xf>
    <xf numFmtId="0" fontId="7" fillId="7" borderId="24" xfId="0" applyFont="1" applyFill="1" applyBorder="1" applyAlignment="1">
      <alignment horizontal="left" vertical="center"/>
    </xf>
    <xf numFmtId="0" fontId="7" fillId="7" borderId="25" xfId="0" applyFont="1" applyFill="1" applyBorder="1" applyAlignment="1">
      <alignment horizontal="left" vertical="center"/>
    </xf>
    <xf numFmtId="167" fontId="8" fillId="0" borderId="3" xfId="0" applyNumberFormat="1" applyFont="1" applyBorder="1" applyAlignment="1" applyProtection="1">
      <alignment vertical="center"/>
      <protection locked="0"/>
    </xf>
    <xf numFmtId="167" fontId="8" fillId="0" borderId="7" xfId="0" applyNumberFormat="1" applyFont="1" applyBorder="1" applyAlignment="1" applyProtection="1">
      <alignment vertical="center"/>
      <protection locked="0"/>
    </xf>
    <xf numFmtId="0" fontId="17" fillId="4" borderId="3" xfId="0" applyFont="1" applyFill="1" applyBorder="1" applyAlignment="1" applyProtection="1">
      <alignment horizontal="left" vertical="center"/>
      <protection locked="0"/>
    </xf>
    <xf numFmtId="0" fontId="17" fillId="4" borderId="0" xfId="0" applyFont="1" applyFill="1" applyAlignment="1" applyProtection="1">
      <alignment horizontal="left" vertical="center"/>
      <protection locked="0"/>
    </xf>
    <xf numFmtId="0" fontId="17" fillId="4" borderId="7" xfId="0" applyFont="1" applyFill="1" applyBorder="1" applyAlignment="1" applyProtection="1">
      <alignment horizontal="left" vertical="center"/>
      <protection locked="0"/>
    </xf>
    <xf numFmtId="0" fontId="17" fillId="0" borderId="3" xfId="0" applyFont="1" applyBorder="1" applyAlignment="1" applyProtection="1">
      <alignment horizontal="left" vertical="center"/>
      <protection locked="0"/>
    </xf>
    <xf numFmtId="0" fontId="17" fillId="0" borderId="0" xfId="0" applyFont="1" applyAlignment="1" applyProtection="1">
      <alignment horizontal="left" vertical="center"/>
      <protection locked="0"/>
    </xf>
    <xf numFmtId="0" fontId="17" fillId="0" borderId="7" xfId="0" applyFont="1" applyBorder="1" applyAlignment="1" applyProtection="1">
      <alignment horizontal="left" vertical="center"/>
      <protection locked="0"/>
    </xf>
    <xf numFmtId="0" fontId="17" fillId="4" borderId="3" xfId="0" applyFont="1" applyFill="1" applyBorder="1" applyAlignment="1" applyProtection="1">
      <alignment horizontal="left" vertical="center" wrapText="1"/>
      <protection locked="0"/>
    </xf>
    <xf numFmtId="167" fontId="8" fillId="3" borderId="3" xfId="0" applyNumberFormat="1" applyFont="1" applyFill="1" applyBorder="1" applyAlignment="1" applyProtection="1">
      <alignment vertical="center"/>
      <protection locked="0"/>
    </xf>
    <xf numFmtId="167" fontId="8" fillId="3" borderId="7" xfId="0" applyNumberFormat="1" applyFont="1" applyFill="1" applyBorder="1" applyAlignment="1" applyProtection="1">
      <alignment vertical="center"/>
      <protection locked="0"/>
    </xf>
    <xf numFmtId="167" fontId="8" fillId="4" borderId="3" xfId="0" applyNumberFormat="1" applyFont="1" applyFill="1" applyBorder="1" applyAlignment="1" applyProtection="1">
      <alignment vertical="center"/>
      <protection locked="0"/>
    </xf>
    <xf numFmtId="167" fontId="8" fillId="4" borderId="7" xfId="0" applyNumberFormat="1" applyFont="1" applyFill="1" applyBorder="1" applyAlignment="1" applyProtection="1">
      <alignment vertical="center"/>
      <protection locked="0"/>
    </xf>
    <xf numFmtId="0" fontId="10" fillId="4" borderId="0" xfId="0" applyFont="1" applyFill="1" applyAlignment="1">
      <alignment horizontal="center" vertical="center"/>
    </xf>
    <xf numFmtId="0" fontId="11" fillId="4" borderId="0" xfId="0" applyFont="1" applyFill="1" applyAlignment="1">
      <alignment horizontal="center" vertical="center"/>
    </xf>
    <xf numFmtId="169" fontId="12" fillId="3" borderId="12" xfId="0" applyNumberFormat="1" applyFont="1" applyFill="1" applyBorder="1" applyAlignment="1" applyProtection="1">
      <alignment horizontal="left" vertical="center"/>
      <protection locked="0"/>
    </xf>
    <xf numFmtId="169" fontId="12" fillId="3" borderId="13" xfId="0" applyNumberFormat="1" applyFont="1" applyFill="1" applyBorder="1" applyAlignment="1" applyProtection="1">
      <alignment horizontal="left" vertical="center"/>
      <protection locked="0"/>
    </xf>
    <xf numFmtId="169" fontId="12" fillId="3" borderId="14" xfId="0" applyNumberFormat="1" applyFont="1" applyFill="1" applyBorder="1" applyAlignment="1" applyProtection="1">
      <alignment horizontal="left" vertical="center"/>
      <protection locked="0"/>
    </xf>
    <xf numFmtId="169" fontId="12" fillId="3" borderId="15" xfId="0" applyNumberFormat="1" applyFont="1" applyFill="1" applyBorder="1" applyAlignment="1" applyProtection="1">
      <alignment horizontal="left" vertical="center"/>
      <protection locked="0"/>
    </xf>
    <xf numFmtId="169" fontId="12" fillId="3" borderId="0" xfId="0" applyNumberFormat="1" applyFont="1" applyFill="1" applyAlignment="1" applyProtection="1">
      <alignment horizontal="left" vertical="center"/>
      <protection locked="0"/>
    </xf>
    <xf numFmtId="169" fontId="12" fillId="3" borderId="16" xfId="0" applyNumberFormat="1" applyFont="1" applyFill="1" applyBorder="1" applyAlignment="1" applyProtection="1">
      <alignment horizontal="left" vertical="center"/>
      <protection locked="0"/>
    </xf>
    <xf numFmtId="169" fontId="12" fillId="3" borderId="17" xfId="0" applyNumberFormat="1" applyFont="1" applyFill="1" applyBorder="1" applyAlignment="1" applyProtection="1">
      <alignment horizontal="left" vertical="center"/>
      <protection locked="0"/>
    </xf>
    <xf numFmtId="169" fontId="12" fillId="3" borderId="18" xfId="0" applyNumberFormat="1" applyFont="1" applyFill="1" applyBorder="1" applyAlignment="1" applyProtection="1">
      <alignment horizontal="left" vertical="center"/>
      <protection locked="0"/>
    </xf>
    <xf numFmtId="169" fontId="12" fillId="3" borderId="19" xfId="0" applyNumberFormat="1" applyFont="1" applyFill="1" applyBorder="1" applyAlignment="1" applyProtection="1">
      <alignment horizontal="left" vertical="center"/>
      <protection locked="0"/>
    </xf>
    <xf numFmtId="0" fontId="17" fillId="4" borderId="8" xfId="0" applyFont="1" applyFill="1" applyBorder="1" applyAlignment="1" applyProtection="1">
      <alignment horizontal="left" vertical="center"/>
      <protection locked="0"/>
    </xf>
    <xf numFmtId="0" fontId="17" fillId="4" borderId="9" xfId="0" applyFont="1" applyFill="1" applyBorder="1" applyAlignment="1" applyProtection="1">
      <alignment horizontal="left" vertical="center"/>
      <protection locked="0"/>
    </xf>
    <xf numFmtId="0" fontId="17" fillId="4" borderId="11" xfId="0" applyFont="1" applyFill="1" applyBorder="1" applyAlignment="1" applyProtection="1">
      <alignment horizontal="left" vertical="center"/>
      <protection locked="0"/>
    </xf>
    <xf numFmtId="167" fontId="8" fillId="4" borderId="8" xfId="0" applyNumberFormat="1" applyFont="1" applyFill="1" applyBorder="1" applyAlignment="1" applyProtection="1">
      <alignment vertical="center"/>
      <protection locked="0"/>
    </xf>
    <xf numFmtId="167" fontId="8" fillId="4" borderId="11" xfId="0" applyNumberFormat="1" applyFont="1" applyFill="1" applyBorder="1" applyAlignment="1" applyProtection="1">
      <alignment vertical="center"/>
      <protection locked="0"/>
    </xf>
    <xf numFmtId="0" fontId="17" fillId="0" borderId="21" xfId="0" applyFont="1" applyBorder="1" applyAlignment="1" applyProtection="1">
      <alignment horizontal="left" vertical="center"/>
      <protection locked="0"/>
    </xf>
    <xf numFmtId="0" fontId="17" fillId="0" borderId="23" xfId="0" applyFont="1" applyBorder="1" applyAlignment="1" applyProtection="1">
      <alignment horizontal="left" vertical="center"/>
      <protection locked="0"/>
    </xf>
    <xf numFmtId="0" fontId="17" fillId="0" borderId="5" xfId="0" applyFont="1" applyBorder="1" applyAlignment="1" applyProtection="1">
      <alignment horizontal="left" vertical="center"/>
      <protection locked="0"/>
    </xf>
    <xf numFmtId="0" fontId="17" fillId="0" borderId="3" xfId="0" applyFont="1" applyBorder="1" applyAlignment="1" applyProtection="1">
      <alignment horizontal="left" vertical="center" wrapText="1"/>
      <protection locked="0"/>
    </xf>
    <xf numFmtId="167" fontId="8" fillId="0" borderId="21" xfId="0" applyNumberFormat="1" applyFont="1" applyBorder="1" applyAlignment="1" applyProtection="1">
      <alignment vertical="center"/>
      <protection locked="0"/>
    </xf>
    <xf numFmtId="167" fontId="8" fillId="0" borderId="5" xfId="0" applyNumberFormat="1" applyFont="1" applyBorder="1" applyAlignment="1" applyProtection="1">
      <alignment vertical="center"/>
      <protection locked="0"/>
    </xf>
    <xf numFmtId="0" fontId="6" fillId="7" borderId="20" xfId="0" applyFont="1" applyFill="1" applyBorder="1" applyAlignment="1">
      <alignment horizontal="center" vertical="center"/>
    </xf>
    <xf numFmtId="0" fontId="6" fillId="7" borderId="1" xfId="0" applyFont="1" applyFill="1" applyBorder="1" applyAlignment="1">
      <alignment horizontal="center" vertical="center"/>
    </xf>
    <xf numFmtId="0" fontId="14" fillId="0" borderId="0" xfId="0" applyFont="1" applyAlignment="1">
      <alignment horizontal="center" vertical="center"/>
    </xf>
    <xf numFmtId="0" fontId="0" fillId="0" borderId="0" xfId="0" applyAlignment="1" applyProtection="1">
      <alignment horizontal="left" vertical="center"/>
      <protection locked="0"/>
    </xf>
    <xf numFmtId="0" fontId="6" fillId="6" borderId="0" xfId="0" applyFont="1" applyFill="1" applyAlignment="1">
      <alignment horizontal="center" vertical="center"/>
    </xf>
    <xf numFmtId="0" fontId="7" fillId="7" borderId="0" xfId="0" applyFont="1" applyFill="1" applyAlignment="1" applyProtection="1">
      <alignment horizontal="center" vertical="center"/>
      <protection locked="0"/>
    </xf>
    <xf numFmtId="0" fontId="0" fillId="0" borderId="0" xfId="0" applyAlignment="1">
      <alignment horizontal="center" vertical="center"/>
    </xf>
    <xf numFmtId="0" fontId="11" fillId="0" borderId="0" xfId="0" applyFont="1" applyAlignment="1" applyProtection="1">
      <alignment horizontal="left" vertical="center"/>
      <protection locked="0"/>
    </xf>
    <xf numFmtId="0" fontId="6" fillId="7" borderId="22" xfId="0" applyFont="1" applyFill="1" applyBorder="1" applyAlignment="1">
      <alignment horizontal="center" vertical="center"/>
    </xf>
    <xf numFmtId="0" fontId="8" fillId="9" borderId="0" xfId="0" applyFont="1" applyFill="1" applyAlignment="1">
      <alignment horizontal="center"/>
    </xf>
    <xf numFmtId="0" fontId="34" fillId="0" borderId="0" xfId="0" applyFont="1" applyAlignment="1">
      <alignment horizontal="right" vertical="center"/>
    </xf>
    <xf numFmtId="4" fontId="36" fillId="0" borderId="0" xfId="0" applyNumberFormat="1" applyFont="1" applyAlignment="1">
      <alignment horizontal="right" vertical="center"/>
    </xf>
    <xf numFmtId="164" fontId="36" fillId="0" borderId="0" xfId="0" applyNumberFormat="1" applyFont="1" applyAlignment="1">
      <alignment horizontal="right" vertical="center"/>
    </xf>
    <xf numFmtId="14" fontId="12" fillId="11" borderId="21" xfId="0" applyNumberFormat="1" applyFont="1" applyFill="1" applyBorder="1" applyAlignment="1">
      <alignment horizontal="left" indent="1"/>
    </xf>
    <xf numFmtId="14" fontId="12" fillId="11" borderId="5" xfId="0" applyNumberFormat="1" applyFont="1" applyFill="1" applyBorder="1" applyAlignment="1">
      <alignment horizontal="left" indent="1"/>
    </xf>
    <xf numFmtId="14" fontId="12" fillId="11" borderId="3" xfId="0" applyNumberFormat="1" applyFont="1" applyFill="1" applyBorder="1" applyAlignment="1">
      <alignment horizontal="left" indent="1"/>
    </xf>
    <xf numFmtId="14" fontId="12" fillId="11" borderId="7" xfId="0" applyNumberFormat="1" applyFont="1" applyFill="1" applyBorder="1" applyAlignment="1">
      <alignment horizontal="left" indent="1"/>
    </xf>
    <xf numFmtId="14" fontId="12" fillId="11" borderId="8" xfId="0" applyNumberFormat="1" applyFont="1" applyFill="1" applyBorder="1" applyAlignment="1">
      <alignment horizontal="left" indent="1"/>
    </xf>
    <xf numFmtId="14" fontId="12" fillId="11" borderId="11"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7C45F5D-9D5B-4ABC-B494-E3B2B6A244C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paymentvouchergoldenshop.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3</xdr:col>
      <xdr:colOff>76200</xdr:colOff>
      <xdr:row>6</xdr:row>
      <xdr:rowOff>485775</xdr:rowOff>
    </xdr:from>
    <xdr:to>
      <xdr:col>14</xdr:col>
      <xdr:colOff>9525</xdr:colOff>
      <xdr:row>6</xdr:row>
      <xdr:rowOff>495300</xdr:rowOff>
    </xdr:to>
    <xdr:sp macro="" textlink="">
      <xdr:nvSpPr>
        <xdr:cNvPr id="1180" name="oknWidget_1">
          <a:extLst>
            <a:ext uri="{FF2B5EF4-FFF2-40B4-BE49-F238E27FC236}">
              <a16:creationId xmlns:a16="http://schemas.microsoft.com/office/drawing/2014/main" id="{00000000-0008-0000-0000-00009C040000}"/>
            </a:ext>
          </a:extLst>
        </xdr:cNvPr>
        <xdr:cNvSpPr>
          <a:spLocks noChangeShapeType="1"/>
        </xdr:cNvSpPr>
      </xdr:nvSpPr>
      <xdr:spPr bwMode="auto">
        <a:xfrm>
          <a:off x="1381125" y="2028825"/>
          <a:ext cx="6496050" cy="9525"/>
        </a:xfrm>
        <a:prstGeom prst="line">
          <a:avLst/>
        </a:prstGeom>
        <a:noFill/>
        <a:ln w="76200" cmpd="tri">
          <a:solidFill>
            <a:schemeClr val="accent3">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28575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28575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171450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71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6</xdr:col>
      <xdr:colOff>171450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71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7</xdr:col>
      <xdr:colOff>428625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813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7</xdr:col>
      <xdr:colOff>428625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813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47625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038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47625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038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123825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0388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123825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0388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314325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7048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314325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7048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0</xdr:col>
      <xdr:colOff>47625</xdr:colOff>
      <xdr:row>0</xdr:row>
      <xdr:rowOff>400050</xdr:rowOff>
    </xdr:from>
    <xdr:ext cx="1200150" cy="224998"/>
    <xdr:sp macro="_xll.ExecImeCommand" textlink="">
      <xdr:nvSpPr>
        <xdr:cNvPr id="14" name="oknCmdAbout">
          <a:extLst>
            <a:ext uri="{FF2B5EF4-FFF2-40B4-BE49-F238E27FC236}">
              <a16:creationId xmlns:a16="http://schemas.microsoft.com/office/drawing/2014/main" id="{00000000-0008-0000-0000-00000E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0</xdr:colOff>
      <xdr:row>10</xdr:row>
      <xdr:rowOff>0</xdr:rowOff>
    </xdr:from>
    <xdr:ext cx="171450" cy="171450"/>
    <xdr:sp macro="_xll.ExecImeCommand" textlink="">
      <xdr:nvSpPr>
        <xdr:cNvPr id="15" name="oknCboShipVia">
          <a:extLst>
            <a:ext uri="{FF2B5EF4-FFF2-40B4-BE49-F238E27FC236}">
              <a16:creationId xmlns:a16="http://schemas.microsoft.com/office/drawing/2014/main" id="{00000000-0008-0000-0000-00000F000000}"/>
            </a:ext>
          </a:extLst>
        </xdr:cNvPr>
        <xdr:cNvSpPr txBox="1"/>
      </xdr:nvSpPr>
      <xdr:spPr>
        <a:xfrm>
          <a:off x="5343525" y="28289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13</xdr:row>
      <xdr:rowOff>38100</xdr:rowOff>
    </xdr:from>
    <xdr:ext cx="171450" cy="171450"/>
    <xdr:sp macro="_xll.ExecImeCommand" textlink="">
      <xdr:nvSpPr>
        <xdr:cNvPr id="16" name="oknCboPID_2">
          <a:extLst>
            <a:ext uri="{FF2B5EF4-FFF2-40B4-BE49-F238E27FC236}">
              <a16:creationId xmlns:a16="http://schemas.microsoft.com/office/drawing/2014/main" id="{00000000-0008-0000-0000-000010000000}"/>
            </a:ext>
          </a:extLst>
        </xdr:cNvPr>
        <xdr:cNvSpPr txBox="1"/>
      </xdr:nvSpPr>
      <xdr:spPr>
        <a:xfrm>
          <a:off x="2047875" y="3486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14</xdr:row>
      <xdr:rowOff>19050</xdr:rowOff>
    </xdr:from>
    <xdr:ext cx="171450" cy="171450"/>
    <xdr:sp macro="_xll.ExecImeCommand" textlink="">
      <xdr:nvSpPr>
        <xdr:cNvPr id="17" name="oknCboPID_3">
          <a:extLst>
            <a:ext uri="{FF2B5EF4-FFF2-40B4-BE49-F238E27FC236}">
              <a16:creationId xmlns:a16="http://schemas.microsoft.com/office/drawing/2014/main" id="{00000000-0008-0000-0000-000011000000}"/>
            </a:ext>
          </a:extLst>
        </xdr:cNvPr>
        <xdr:cNvSpPr txBox="1"/>
      </xdr:nvSpPr>
      <xdr:spPr>
        <a:xfrm>
          <a:off x="2047875" y="3714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16</xdr:row>
      <xdr:rowOff>47625</xdr:rowOff>
    </xdr:from>
    <xdr:ext cx="171450" cy="171450"/>
    <xdr:sp macro="_xll.ExecImeCommand" textlink="">
      <xdr:nvSpPr>
        <xdr:cNvPr id="18" name="oknCboPID_5">
          <a:extLst>
            <a:ext uri="{FF2B5EF4-FFF2-40B4-BE49-F238E27FC236}">
              <a16:creationId xmlns:a16="http://schemas.microsoft.com/office/drawing/2014/main" id="{00000000-0008-0000-0000-000012000000}"/>
            </a:ext>
          </a:extLst>
        </xdr:cNvPr>
        <xdr:cNvSpPr txBox="1"/>
      </xdr:nvSpPr>
      <xdr:spPr>
        <a:xfrm>
          <a:off x="2047875" y="42386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17</xdr:row>
      <xdr:rowOff>66675</xdr:rowOff>
    </xdr:from>
    <xdr:ext cx="171450" cy="171450"/>
    <xdr:sp macro="_xll.ExecImeCommand" textlink="">
      <xdr:nvSpPr>
        <xdr:cNvPr id="19" name="oknCboPID_6">
          <a:extLst>
            <a:ext uri="{FF2B5EF4-FFF2-40B4-BE49-F238E27FC236}">
              <a16:creationId xmlns:a16="http://schemas.microsoft.com/office/drawing/2014/main" id="{00000000-0008-0000-0000-000013000000}"/>
            </a:ext>
          </a:extLst>
        </xdr:cNvPr>
        <xdr:cNvSpPr txBox="1"/>
      </xdr:nvSpPr>
      <xdr:spPr>
        <a:xfrm>
          <a:off x="2047875" y="4505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20</xdr:row>
      <xdr:rowOff>28575</xdr:rowOff>
    </xdr:from>
    <xdr:ext cx="171450" cy="171450"/>
    <xdr:sp macro="_xll.ExecImeCommand" textlink="">
      <xdr:nvSpPr>
        <xdr:cNvPr id="20" name="oknCboPID_9">
          <a:extLst>
            <a:ext uri="{FF2B5EF4-FFF2-40B4-BE49-F238E27FC236}">
              <a16:creationId xmlns:a16="http://schemas.microsoft.com/office/drawing/2014/main" id="{00000000-0008-0000-0000-000014000000}"/>
            </a:ext>
          </a:extLst>
        </xdr:cNvPr>
        <xdr:cNvSpPr txBox="1"/>
      </xdr:nvSpPr>
      <xdr:spPr>
        <a:xfrm>
          <a:off x="2047875" y="52101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21</xdr:row>
      <xdr:rowOff>47625</xdr:rowOff>
    </xdr:from>
    <xdr:ext cx="171450" cy="171450"/>
    <xdr:sp macro="_xll.ExecImeCommand" textlink="">
      <xdr:nvSpPr>
        <xdr:cNvPr id="21" name="oknCboPID_10">
          <a:extLst>
            <a:ext uri="{FF2B5EF4-FFF2-40B4-BE49-F238E27FC236}">
              <a16:creationId xmlns:a16="http://schemas.microsoft.com/office/drawing/2014/main" id="{00000000-0008-0000-0000-000015000000}"/>
            </a:ext>
          </a:extLst>
        </xdr:cNvPr>
        <xdr:cNvSpPr txBox="1"/>
      </xdr:nvSpPr>
      <xdr:spPr>
        <a:xfrm>
          <a:off x="2047875" y="5476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22</xdr:row>
      <xdr:rowOff>28575</xdr:rowOff>
    </xdr:from>
    <xdr:ext cx="171450" cy="171450"/>
    <xdr:sp macro="_xll.ExecImeCommand" textlink="">
      <xdr:nvSpPr>
        <xdr:cNvPr id="22" name="oknCboPID_11">
          <a:extLst>
            <a:ext uri="{FF2B5EF4-FFF2-40B4-BE49-F238E27FC236}">
              <a16:creationId xmlns:a16="http://schemas.microsoft.com/office/drawing/2014/main" id="{00000000-0008-0000-0000-000016000000}"/>
            </a:ext>
          </a:extLst>
        </xdr:cNvPr>
        <xdr:cNvSpPr txBox="1"/>
      </xdr:nvSpPr>
      <xdr:spPr>
        <a:xfrm>
          <a:off x="2047875" y="57054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28</xdr:row>
      <xdr:rowOff>28575</xdr:rowOff>
    </xdr:from>
    <xdr:ext cx="171450" cy="171450"/>
    <xdr:sp macro="_xll.ExecImeCommand" textlink="">
      <xdr:nvSpPr>
        <xdr:cNvPr id="23" name="oknCboPID_17">
          <a:extLst>
            <a:ext uri="{FF2B5EF4-FFF2-40B4-BE49-F238E27FC236}">
              <a16:creationId xmlns:a16="http://schemas.microsoft.com/office/drawing/2014/main" id="{00000000-0008-0000-0000-000017000000}"/>
            </a:ext>
          </a:extLst>
        </xdr:cNvPr>
        <xdr:cNvSpPr txBox="1"/>
      </xdr:nvSpPr>
      <xdr:spPr>
        <a:xfrm>
          <a:off x="2047875" y="71913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29</xdr:row>
      <xdr:rowOff>47625</xdr:rowOff>
    </xdr:from>
    <xdr:ext cx="171450" cy="171450"/>
    <xdr:sp macro="_xll.ExecImeCommand" textlink="">
      <xdr:nvSpPr>
        <xdr:cNvPr id="24" name="oknCboPID_18">
          <a:extLst>
            <a:ext uri="{FF2B5EF4-FFF2-40B4-BE49-F238E27FC236}">
              <a16:creationId xmlns:a16="http://schemas.microsoft.com/office/drawing/2014/main" id="{00000000-0008-0000-0000-000018000000}"/>
            </a:ext>
          </a:extLst>
        </xdr:cNvPr>
        <xdr:cNvSpPr txBox="1"/>
      </xdr:nvSpPr>
      <xdr:spPr>
        <a:xfrm>
          <a:off x="2047875" y="74485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25</xdr:row>
      <xdr:rowOff>47625</xdr:rowOff>
    </xdr:from>
    <xdr:ext cx="171450" cy="171450"/>
    <xdr:sp macro="_xll.ExecImeCommand" textlink="">
      <xdr:nvSpPr>
        <xdr:cNvPr id="25" name="oknCboPID_14">
          <a:extLst>
            <a:ext uri="{FF2B5EF4-FFF2-40B4-BE49-F238E27FC236}">
              <a16:creationId xmlns:a16="http://schemas.microsoft.com/office/drawing/2014/main" id="{00000000-0008-0000-0000-000019000000}"/>
            </a:ext>
          </a:extLst>
        </xdr:cNvPr>
        <xdr:cNvSpPr txBox="1"/>
      </xdr:nvSpPr>
      <xdr:spPr>
        <a:xfrm>
          <a:off x="2047875" y="64674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24</xdr:row>
      <xdr:rowOff>47625</xdr:rowOff>
    </xdr:from>
    <xdr:ext cx="171450" cy="171450"/>
    <xdr:sp macro="_xll.ExecImeCommand" textlink="">
      <xdr:nvSpPr>
        <xdr:cNvPr id="26" name="oknCboPID_13">
          <a:extLst>
            <a:ext uri="{FF2B5EF4-FFF2-40B4-BE49-F238E27FC236}">
              <a16:creationId xmlns:a16="http://schemas.microsoft.com/office/drawing/2014/main" id="{00000000-0008-0000-0000-00001A000000}"/>
            </a:ext>
          </a:extLst>
        </xdr:cNvPr>
        <xdr:cNvSpPr txBox="1"/>
      </xdr:nvSpPr>
      <xdr:spPr>
        <a:xfrm>
          <a:off x="2047875" y="6219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27</xdr:row>
      <xdr:rowOff>28575</xdr:rowOff>
    </xdr:from>
    <xdr:ext cx="171450" cy="171450"/>
    <xdr:sp macro="_xll.ExecImeCommand" textlink="">
      <xdr:nvSpPr>
        <xdr:cNvPr id="27" name="oknCboPID_16">
          <a:extLst>
            <a:ext uri="{FF2B5EF4-FFF2-40B4-BE49-F238E27FC236}">
              <a16:creationId xmlns:a16="http://schemas.microsoft.com/office/drawing/2014/main" id="{00000000-0008-0000-0000-00001B000000}"/>
            </a:ext>
          </a:extLst>
        </xdr:cNvPr>
        <xdr:cNvSpPr txBox="1"/>
      </xdr:nvSpPr>
      <xdr:spPr>
        <a:xfrm>
          <a:off x="2047875" y="6943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26</xdr:row>
      <xdr:rowOff>28575</xdr:rowOff>
    </xdr:from>
    <xdr:ext cx="171450" cy="171450"/>
    <xdr:sp macro="_xll.ExecImeCommand" textlink="">
      <xdr:nvSpPr>
        <xdr:cNvPr id="28" name="oknCboPID_15">
          <a:extLst>
            <a:ext uri="{FF2B5EF4-FFF2-40B4-BE49-F238E27FC236}">
              <a16:creationId xmlns:a16="http://schemas.microsoft.com/office/drawing/2014/main" id="{00000000-0008-0000-0000-00001C000000}"/>
            </a:ext>
          </a:extLst>
        </xdr:cNvPr>
        <xdr:cNvSpPr txBox="1"/>
      </xdr:nvSpPr>
      <xdr:spPr>
        <a:xfrm>
          <a:off x="2047875" y="66960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19</xdr:row>
      <xdr:rowOff>38100</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2047875" y="49720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12</xdr:row>
      <xdr:rowOff>38100</xdr:rowOff>
    </xdr:from>
    <xdr:ext cx="171450" cy="171450"/>
    <xdr:sp macro="_xll.ExecImeCommand" textlink="">
      <xdr:nvSpPr>
        <xdr:cNvPr id="30" name="oknCboPID_1">
          <a:extLst>
            <a:ext uri="{FF2B5EF4-FFF2-40B4-BE49-F238E27FC236}">
              <a16:creationId xmlns:a16="http://schemas.microsoft.com/office/drawing/2014/main" id="{00000000-0008-0000-0000-00001E000000}"/>
            </a:ext>
          </a:extLst>
        </xdr:cNvPr>
        <xdr:cNvSpPr txBox="1"/>
      </xdr:nvSpPr>
      <xdr:spPr>
        <a:xfrm>
          <a:off x="2047875" y="32385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15</xdr:row>
      <xdr:rowOff>28575</xdr:rowOff>
    </xdr:from>
    <xdr:ext cx="171450" cy="171450"/>
    <xdr:sp macro="_xll.ExecImeCommand" textlink="">
      <xdr:nvSpPr>
        <xdr:cNvPr id="31" name="oknCboPID_4">
          <a:extLst>
            <a:ext uri="{FF2B5EF4-FFF2-40B4-BE49-F238E27FC236}">
              <a16:creationId xmlns:a16="http://schemas.microsoft.com/office/drawing/2014/main" id="{00000000-0008-0000-0000-00001F000000}"/>
            </a:ext>
          </a:extLst>
        </xdr:cNvPr>
        <xdr:cNvSpPr txBox="1"/>
      </xdr:nvSpPr>
      <xdr:spPr>
        <a:xfrm>
          <a:off x="2047875" y="39719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18</xdr:row>
      <xdr:rowOff>47625</xdr:rowOff>
    </xdr:from>
    <xdr:ext cx="171450" cy="171450"/>
    <xdr:sp macro="_xll.ExecImeCommand" textlink="">
      <xdr:nvSpPr>
        <xdr:cNvPr id="1120" name="oknCboPID_7">
          <a:extLst>
            <a:ext uri="{FF2B5EF4-FFF2-40B4-BE49-F238E27FC236}">
              <a16:creationId xmlns:a16="http://schemas.microsoft.com/office/drawing/2014/main" id="{00000000-0008-0000-0000-000060040000}"/>
            </a:ext>
          </a:extLst>
        </xdr:cNvPr>
        <xdr:cNvSpPr txBox="1"/>
      </xdr:nvSpPr>
      <xdr:spPr>
        <a:xfrm>
          <a:off x="2047875" y="47339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5</xdr:col>
      <xdr:colOff>47625</xdr:colOff>
      <xdr:row>23</xdr:row>
      <xdr:rowOff>28575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2047875" y="5953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19</xdr:col>
      <xdr:colOff>0</xdr:colOff>
      <xdr:row>9</xdr:row>
      <xdr:rowOff>0</xdr:rowOff>
    </xdr:from>
    <xdr:to>
      <xdr:col>27</xdr:col>
      <xdr:colOff>219786</xdr:colOff>
      <xdr:row>19</xdr:row>
      <xdr:rowOff>228960</xdr:rowOff>
    </xdr:to>
    <xdr:pic>
      <xdr:nvPicPr>
        <xdr:cNvPr id="41" name="oknQuickStart">
          <a:hlinkClick xmlns:r="http://schemas.openxmlformats.org/officeDocument/2006/relationships" r:id="rId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067925" y="2581275"/>
          <a:ext cx="5096586" cy="2581635"/>
        </a:xfrm>
        <a:prstGeom prst="rect">
          <a:avLst/>
        </a:prstGeom>
      </xdr:spPr>
    </xdr:pic>
    <xdr:clientData/>
  </xdr:twoCellAnchor>
  <xdr:twoCellAnchor editAs="oneCell">
    <xdr:from>
      <xdr:col>4</xdr:col>
      <xdr:colOff>31750</xdr:colOff>
      <xdr:row>2</xdr:row>
      <xdr:rowOff>180975</xdr:rowOff>
    </xdr:from>
    <xdr:to>
      <xdr:col>6</xdr:col>
      <xdr:colOff>9525</xdr:colOff>
      <xdr:row>6</xdr:row>
      <xdr:rowOff>171450</xdr:rowOff>
    </xdr:to>
    <xdr:pic>
      <xdr:nvPicPr>
        <xdr:cNvPr id="33" name="oknWidget_logo">
          <a:hlinkClick xmlns:r="http://schemas.openxmlformats.org/officeDocument/2006/relationships" r:id="rId3"/>
          <a:extLst>
            <a:ext uri="{FF2B5EF4-FFF2-40B4-BE49-F238E27FC236}">
              <a16:creationId xmlns:a16="http://schemas.microsoft.com/office/drawing/2014/main" id="{736C41EB-4E4F-8CF6-AB7E-5DC21A974203}"/>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22400" y="9525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paymentvouchergoldenshop.html" TargetMode="External"/><Relationship Id="rId7" Type="http://schemas.openxmlformats.org/officeDocument/2006/relationships/hyperlink" Target="http://www.invoicingtemplate.com/paymentvouchergoldenshop.html" TargetMode="External"/><Relationship Id="rId2" Type="http://schemas.openxmlformats.org/officeDocument/2006/relationships/hyperlink" Target="http://www.invoicingtemplate.com/paymentvouchergoldenshop.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paymentvouchergoldenshop.html" TargetMode="External"/><Relationship Id="rId5" Type="http://schemas.openxmlformats.org/officeDocument/2006/relationships/hyperlink" Target="http://www.invoicingtemplate.com/paymentvouchergoldenshop.html" TargetMode="External"/><Relationship Id="rId4" Type="http://schemas.openxmlformats.org/officeDocument/2006/relationships/hyperlink" Target="http://www.invoicingtemplate.com/paymentvouchergoldenshop.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paymentvouchergoldenshop.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C946"/>
  <sheetViews>
    <sheetView showGridLines="0" showRowColHeaders="0" showZeros="0" tabSelected="1" showOutlineSymbols="0" workbookViewId="0">
      <pane xSplit="2" ySplit="1" topLeftCell="D2" activePane="bottomRight" state="frozen"/>
      <selection pane="topRight" activeCell="D1" sqref="D1"/>
      <selection pane="bottomLeft" activeCell="A2" sqref="A2"/>
      <selection pane="bottomRight" activeCell="G9" sqref="G9:I9"/>
    </sheetView>
  </sheetViews>
  <sheetFormatPr defaultRowHeight="12.75"/>
  <cols>
    <col min="1" max="1" width="9.85546875" style="93" customWidth="1"/>
    <col min="2" max="2" width="9.7109375" style="93" customWidth="1"/>
    <col min="3" max="3" width="16" style="3" hidden="1" customWidth="1"/>
    <col min="4" max="4" width="1.28515625" customWidth="1"/>
    <col min="6" max="6" width="3" customWidth="1"/>
    <col min="7" max="7" width="11.28515625" customWidth="1"/>
    <col min="8" max="8" width="10.42578125" customWidth="1"/>
    <col min="9" max="9" width="17.28515625" customWidth="1"/>
    <col min="10" max="10" width="2.85546875" customWidth="1"/>
    <col min="11" max="11" width="5.28515625" customWidth="1"/>
    <col min="12" max="12" width="8.5703125" customWidth="1"/>
    <col min="13" max="13" width="12.28515625" customWidth="1"/>
    <col min="14" max="14" width="17" customWidth="1"/>
    <col min="15" max="15" width="1.28515625" customWidth="1"/>
    <col min="16" max="16" width="1" customWidth="1"/>
    <col min="17" max="17" width="5" style="22" customWidth="1"/>
    <col min="18" max="18" width="10" style="22" customWidth="1"/>
    <col min="19" max="19" width="15.7109375" style="22" customWidth="1"/>
    <col min="20" max="42" width="9.140625" customWidth="1"/>
  </cols>
  <sheetData>
    <row r="1" spans="1:991" s="98" customFormat="1" ht="57" customHeight="1">
      <c r="A1" s="153" t="s">
        <v>95</v>
      </c>
      <c r="B1" s="153"/>
      <c r="C1" s="97"/>
      <c r="AHS1" s="99" t="s">
        <v>108</v>
      </c>
      <c r="AJQ1" s="99" t="s">
        <v>108</v>
      </c>
      <c r="ALC1" s="99" t="s">
        <v>108</v>
      </c>
    </row>
    <row r="2" spans="1:991" ht="3.75" customHeight="1">
      <c r="A2" s="91"/>
      <c r="B2" s="91"/>
      <c r="Q2"/>
      <c r="R2"/>
      <c r="S2"/>
    </row>
    <row r="3" spans="1:991" s="22" customFormat="1" ht="22.5">
      <c r="A3" s="200" t="s">
        <v>18</v>
      </c>
      <c r="B3" s="200"/>
      <c r="C3" s="8"/>
      <c r="D3" s="9"/>
      <c r="E3" s="198" t="s">
        <v>56</v>
      </c>
      <c r="F3" s="198"/>
      <c r="G3" s="198"/>
      <c r="H3" s="198"/>
      <c r="I3" s="198"/>
      <c r="J3" s="198"/>
      <c r="K3" s="198"/>
      <c r="L3" s="198"/>
      <c r="M3" s="198"/>
      <c r="N3" s="198"/>
      <c r="O3" s="198"/>
      <c r="Q3"/>
      <c r="R3"/>
      <c r="S3"/>
    </row>
    <row r="4" spans="1:991" s="9" customFormat="1" ht="12.75" customHeight="1">
      <c r="A4" s="201" t="s">
        <v>89</v>
      </c>
      <c r="B4" s="201"/>
      <c r="C4" s="8"/>
      <c r="E4" s="13"/>
      <c r="F4" s="51"/>
      <c r="G4" s="202" t="s">
        <v>59</v>
      </c>
      <c r="H4" s="202"/>
      <c r="I4" s="202"/>
      <c r="J4" s="202"/>
      <c r="K4" s="202"/>
      <c r="L4" s="202"/>
      <c r="M4" s="202"/>
      <c r="N4" s="202"/>
      <c r="O4" s="51"/>
      <c r="Q4"/>
      <c r="R4"/>
      <c r="S4"/>
    </row>
    <row r="5" spans="1:991" s="11" customFormat="1">
      <c r="A5" s="200" t="s">
        <v>19</v>
      </c>
      <c r="B5" s="200"/>
      <c r="C5" s="8"/>
      <c r="D5" s="9"/>
      <c r="E5" s="52"/>
      <c r="F5" s="52"/>
      <c r="G5" s="202" t="s">
        <v>57</v>
      </c>
      <c r="H5" s="202"/>
      <c r="I5" s="202"/>
      <c r="J5" s="202"/>
      <c r="K5" s="202"/>
      <c r="L5" s="202"/>
      <c r="M5" s="202"/>
      <c r="N5" s="202"/>
      <c r="O5" s="54"/>
      <c r="Q5"/>
      <c r="R5"/>
      <c r="S5"/>
    </row>
    <row r="6" spans="1:991" s="11" customFormat="1">
      <c r="A6" s="201" t="s">
        <v>47</v>
      </c>
      <c r="B6" s="201"/>
      <c r="C6" s="8"/>
      <c r="D6" s="9"/>
      <c r="E6" s="14"/>
      <c r="F6" s="51"/>
      <c r="G6" s="202" t="s">
        <v>58</v>
      </c>
      <c r="H6" s="202"/>
      <c r="I6" s="202"/>
      <c r="J6" s="202"/>
      <c r="K6" s="202"/>
      <c r="L6" s="202"/>
      <c r="M6" s="202"/>
      <c r="N6" s="202"/>
      <c r="O6" s="51"/>
      <c r="Q6"/>
      <c r="R6"/>
      <c r="S6"/>
    </row>
    <row r="7" spans="1:991" s="11" customFormat="1" ht="41.45" customHeight="1">
      <c r="A7" s="154"/>
      <c r="B7" s="154"/>
      <c r="C7" s="16"/>
      <c r="E7" s="14"/>
      <c r="F7" s="51"/>
      <c r="G7" s="14"/>
      <c r="H7" s="51"/>
      <c r="I7" s="51"/>
      <c r="J7" s="51"/>
      <c r="K7" s="51"/>
      <c r="L7" s="51"/>
      <c r="M7" s="51"/>
      <c r="N7" s="100" t="s">
        <v>94</v>
      </c>
      <c r="O7" s="51"/>
      <c r="Q7"/>
      <c r="R7"/>
      <c r="S7"/>
    </row>
    <row r="8" spans="1:991" s="11" customFormat="1" ht="21" customHeight="1">
      <c r="A8" s="154"/>
      <c r="B8" s="154"/>
      <c r="C8" s="16"/>
      <c r="E8" s="14"/>
      <c r="F8" s="53"/>
      <c r="G8" s="14"/>
      <c r="H8" s="14"/>
      <c r="I8" s="14"/>
      <c r="J8" s="14"/>
      <c r="K8" s="14"/>
      <c r="L8" s="14"/>
      <c r="M8" s="7" t="s">
        <v>21</v>
      </c>
      <c r="N8" s="25"/>
      <c r="O8" s="55"/>
      <c r="Q8" s="159" t="s">
        <v>48</v>
      </c>
      <c r="R8" s="160"/>
      <c r="S8" s="102" t="str">
        <f>"A"</f>
        <v>A</v>
      </c>
    </row>
    <row r="9" spans="1:991" s="11" customFormat="1" ht="20.100000000000001" customHeight="1">
      <c r="A9" s="155"/>
      <c r="B9" s="156"/>
      <c r="C9" s="16"/>
      <c r="E9" s="7" t="s">
        <v>38</v>
      </c>
      <c r="F9" s="14"/>
      <c r="G9" s="199"/>
      <c r="H9" s="199"/>
      <c r="I9" s="199"/>
      <c r="J9" s="14"/>
      <c r="K9" s="14"/>
      <c r="L9" s="14"/>
      <c r="M9" s="7" t="s">
        <v>40</v>
      </c>
      <c r="N9" s="25"/>
      <c r="O9" s="55"/>
      <c r="Q9"/>
      <c r="R9"/>
      <c r="S9"/>
    </row>
    <row r="10" spans="1:991" s="9" customFormat="1" ht="20.100000000000001" customHeight="1">
      <c r="A10" s="155"/>
      <c r="B10" s="157"/>
      <c r="C10" s="10"/>
      <c r="E10" s="56" t="s">
        <v>39</v>
      </c>
      <c r="F10" s="13"/>
      <c r="G10" s="203"/>
      <c r="H10" s="203"/>
      <c r="I10" s="203"/>
      <c r="J10" s="13"/>
      <c r="K10" s="13"/>
      <c r="L10" s="13"/>
      <c r="M10" s="13"/>
      <c r="N10" s="24"/>
      <c r="O10" s="13"/>
      <c r="Q10"/>
      <c r="R10"/>
      <c r="S10"/>
    </row>
    <row r="11" spans="1:991" s="11" customFormat="1" ht="9.75" customHeight="1">
      <c r="A11" s="155"/>
      <c r="B11" s="158"/>
      <c r="C11" s="16"/>
      <c r="Q11"/>
      <c r="R11"/>
      <c r="S11"/>
    </row>
    <row r="12" spans="1:991" s="14" customFormat="1" ht="20.100000000000001" customHeight="1">
      <c r="A12" s="92"/>
      <c r="B12" s="92"/>
      <c r="C12" s="12" t="s">
        <v>36</v>
      </c>
      <c r="D12" s="13"/>
      <c r="E12" s="196" t="s">
        <v>91</v>
      </c>
      <c r="F12" s="197"/>
      <c r="G12" s="196" t="s">
        <v>25</v>
      </c>
      <c r="H12" s="204"/>
      <c r="I12" s="197"/>
      <c r="J12" s="196" t="s">
        <v>2</v>
      </c>
      <c r="K12" s="197"/>
      <c r="L12" s="101" t="s">
        <v>44</v>
      </c>
      <c r="M12" s="101" t="s">
        <v>35</v>
      </c>
      <c r="N12" s="101" t="s">
        <v>32</v>
      </c>
      <c r="O12" s="1"/>
      <c r="Q12"/>
      <c r="R12"/>
      <c r="S12"/>
    </row>
    <row r="13" spans="1:991" s="14" customFormat="1" ht="20.100000000000001" customHeight="1">
      <c r="A13" s="93"/>
      <c r="B13" s="94">
        <v>1</v>
      </c>
      <c r="C13" s="17">
        <v>0</v>
      </c>
      <c r="E13" s="29" t="s">
        <v>29</v>
      </c>
      <c r="F13" s="30"/>
      <c r="G13" s="190"/>
      <c r="H13" s="191"/>
      <c r="I13" s="192"/>
      <c r="J13" s="194">
        <v>0</v>
      </c>
      <c r="K13" s="195"/>
      <c r="L13" s="31">
        <v>0</v>
      </c>
      <c r="M13" s="32">
        <v>0</v>
      </c>
      <c r="N13" s="33">
        <f>ROUND(oknQuantity_1*oknWeight_1*oknPrice_1,0)</f>
        <v>0</v>
      </c>
      <c r="O13" s="18"/>
      <c r="Q13"/>
      <c r="R13"/>
      <c r="S13"/>
    </row>
    <row r="14" spans="1:991" s="14" customFormat="1" ht="20.100000000000001" customHeight="1">
      <c r="A14" s="93"/>
      <c r="B14" s="94">
        <v>2</v>
      </c>
      <c r="C14" s="17">
        <v>0</v>
      </c>
      <c r="E14" s="34" t="s">
        <v>29</v>
      </c>
      <c r="F14" s="35"/>
      <c r="G14" s="163"/>
      <c r="H14" s="164"/>
      <c r="I14" s="165"/>
      <c r="J14" s="172">
        <v>0</v>
      </c>
      <c r="K14" s="173"/>
      <c r="L14" s="36">
        <v>0</v>
      </c>
      <c r="M14" s="37">
        <v>0</v>
      </c>
      <c r="N14" s="38">
        <f>ROUND(oknQuantity_2*oknWeight_2*oknPrice_2,0)</f>
        <v>0</v>
      </c>
      <c r="O14" s="19"/>
      <c r="Q14"/>
      <c r="R14"/>
      <c r="S14"/>
    </row>
    <row r="15" spans="1:991" s="14" customFormat="1" ht="20.100000000000001" customHeight="1">
      <c r="A15" s="93"/>
      <c r="B15" s="94">
        <v>3</v>
      </c>
      <c r="C15" s="17">
        <v>0</v>
      </c>
      <c r="E15" s="29" t="s">
        <v>29</v>
      </c>
      <c r="F15" s="30"/>
      <c r="G15" s="166"/>
      <c r="H15" s="167"/>
      <c r="I15" s="168"/>
      <c r="J15" s="161">
        <v>0</v>
      </c>
      <c r="K15" s="162"/>
      <c r="L15" s="39">
        <v>0</v>
      </c>
      <c r="M15" s="40">
        <v>0</v>
      </c>
      <c r="N15" s="41">
        <f>ROUND(oknQuantity_3*oknWeight_3*oknPrice_3,0)</f>
        <v>0</v>
      </c>
      <c r="O15" s="19"/>
      <c r="Q15"/>
      <c r="R15"/>
      <c r="S15"/>
    </row>
    <row r="16" spans="1:991" s="14" customFormat="1" ht="20.100000000000001" customHeight="1">
      <c r="A16" s="93"/>
      <c r="B16" s="94">
        <v>4</v>
      </c>
      <c r="C16" s="17">
        <v>0</v>
      </c>
      <c r="E16" s="34" t="s">
        <v>29</v>
      </c>
      <c r="F16" s="35"/>
      <c r="G16" s="163"/>
      <c r="H16" s="164"/>
      <c r="I16" s="165"/>
      <c r="J16" s="172">
        <v>0</v>
      </c>
      <c r="K16" s="173"/>
      <c r="L16" s="36">
        <v>0</v>
      </c>
      <c r="M16" s="37">
        <v>0</v>
      </c>
      <c r="N16" s="38">
        <f>ROUND(oknQuantity_4*oknWeight_4*oknPrice_4,0)</f>
        <v>0</v>
      </c>
      <c r="O16" s="19"/>
      <c r="Q16"/>
      <c r="R16"/>
      <c r="S16"/>
    </row>
    <row r="17" spans="1:22" s="14" customFormat="1" ht="20.100000000000001" customHeight="1">
      <c r="A17" s="93"/>
      <c r="B17" s="94">
        <v>5</v>
      </c>
      <c r="C17" s="17">
        <v>0</v>
      </c>
      <c r="E17" s="29" t="s">
        <v>29</v>
      </c>
      <c r="F17" s="30"/>
      <c r="G17" s="166"/>
      <c r="H17" s="167"/>
      <c r="I17" s="168"/>
      <c r="J17" s="161">
        <v>0</v>
      </c>
      <c r="K17" s="162"/>
      <c r="L17" s="39">
        <v>0</v>
      </c>
      <c r="M17" s="40">
        <v>0</v>
      </c>
      <c r="N17" s="41">
        <f>ROUND(oknQuantity_5*oknWeight_5*oknPrice_5,0)</f>
        <v>0</v>
      </c>
      <c r="O17" s="19"/>
      <c r="Q17"/>
      <c r="R17"/>
      <c r="S17"/>
    </row>
    <row r="18" spans="1:22" s="14" customFormat="1" ht="20.100000000000001" customHeight="1">
      <c r="A18" s="93"/>
      <c r="B18" s="94">
        <v>6</v>
      </c>
      <c r="C18" s="17">
        <v>0</v>
      </c>
      <c r="E18" s="34" t="s">
        <v>29</v>
      </c>
      <c r="F18" s="35"/>
      <c r="G18" s="163"/>
      <c r="H18" s="164"/>
      <c r="I18" s="165"/>
      <c r="J18" s="172">
        <v>0</v>
      </c>
      <c r="K18" s="173"/>
      <c r="L18" s="36">
        <v>0</v>
      </c>
      <c r="M18" s="37">
        <v>0</v>
      </c>
      <c r="N18" s="38">
        <f>ROUND(oknQuantity_6*oknWeight_6*oknPrice_6,0)</f>
        <v>0</v>
      </c>
      <c r="O18" s="19"/>
      <c r="Q18" s="152" t="s">
        <v>92</v>
      </c>
      <c r="R18" s="152"/>
      <c r="S18" s="152"/>
    </row>
    <row r="19" spans="1:22" s="14" customFormat="1" ht="20.100000000000001" customHeight="1">
      <c r="A19" s="93"/>
      <c r="B19" s="94">
        <v>7</v>
      </c>
      <c r="C19" s="17">
        <v>0</v>
      </c>
      <c r="E19" s="29" t="s">
        <v>29</v>
      </c>
      <c r="F19" s="30"/>
      <c r="G19" s="193"/>
      <c r="H19" s="167"/>
      <c r="I19" s="168"/>
      <c r="J19" s="161">
        <v>0</v>
      </c>
      <c r="K19" s="162"/>
      <c r="L19" s="39">
        <v>0</v>
      </c>
      <c r="M19" s="40">
        <v>0</v>
      </c>
      <c r="N19" s="41">
        <f>ROUND(oknQuantity_7*oknWeight_7*oknPrice_7,0)</f>
        <v>0</v>
      </c>
      <c r="O19" s="19"/>
      <c r="Q19" s="152"/>
      <c r="R19" s="152"/>
      <c r="S19" s="152"/>
    </row>
    <row r="20" spans="1:22" s="14" customFormat="1" ht="20.100000000000001" customHeight="1">
      <c r="A20" s="93"/>
      <c r="B20" s="94">
        <v>8</v>
      </c>
      <c r="C20" s="17">
        <v>0</v>
      </c>
      <c r="E20" s="34" t="s">
        <v>29</v>
      </c>
      <c r="F20" s="35"/>
      <c r="G20" s="169"/>
      <c r="H20" s="164"/>
      <c r="I20" s="165"/>
      <c r="J20" s="172">
        <v>0</v>
      </c>
      <c r="K20" s="173"/>
      <c r="L20" s="36">
        <v>0</v>
      </c>
      <c r="M20" s="37">
        <v>0</v>
      </c>
      <c r="N20" s="38">
        <f>ROUND(oknQuantity_8*oknWeight_8*oknPrice_8,0)</f>
        <v>0</v>
      </c>
      <c r="O20" s="19"/>
      <c r="Q20" s="152"/>
      <c r="R20" s="152"/>
      <c r="S20" s="152"/>
    </row>
    <row r="21" spans="1:22" s="14" customFormat="1" ht="20.100000000000001" customHeight="1">
      <c r="A21" s="93"/>
      <c r="B21" s="94">
        <v>9</v>
      </c>
      <c r="C21" s="17">
        <v>0</v>
      </c>
      <c r="E21" s="29" t="s">
        <v>29</v>
      </c>
      <c r="F21" s="30"/>
      <c r="G21" s="166"/>
      <c r="H21" s="167"/>
      <c r="I21" s="168"/>
      <c r="J21" s="161">
        <v>0</v>
      </c>
      <c r="K21" s="162"/>
      <c r="L21" s="39">
        <v>0</v>
      </c>
      <c r="M21" s="40">
        <v>0</v>
      </c>
      <c r="N21" s="41">
        <f>ROUND(oknQuantity_9*oknWeight_9*oknPrice_9,0)</f>
        <v>0</v>
      </c>
      <c r="O21" s="19"/>
      <c r="Q21" s="152"/>
      <c r="R21" s="152"/>
      <c r="S21" s="152"/>
    </row>
    <row r="22" spans="1:22" s="14" customFormat="1" ht="20.100000000000001" customHeight="1">
      <c r="A22" s="93"/>
      <c r="B22" s="94">
        <v>10</v>
      </c>
      <c r="C22" s="17">
        <v>0</v>
      </c>
      <c r="E22" s="34" t="s">
        <v>29</v>
      </c>
      <c r="F22" s="42"/>
      <c r="G22" s="169"/>
      <c r="H22" s="164"/>
      <c r="I22" s="165"/>
      <c r="J22" s="172">
        <v>0</v>
      </c>
      <c r="K22" s="173"/>
      <c r="L22" s="36">
        <v>0</v>
      </c>
      <c r="M22" s="37">
        <v>0</v>
      </c>
      <c r="N22" s="38">
        <f>ROUND(oknQuantity_10*oknWeight_10*oknPrice_10,0)</f>
        <v>0</v>
      </c>
      <c r="O22" s="19"/>
      <c r="Q22" s="152"/>
      <c r="R22" s="152"/>
      <c r="S22" s="152"/>
    </row>
    <row r="23" spans="1:22" s="14" customFormat="1" ht="20.100000000000001" customHeight="1">
      <c r="A23" s="93"/>
      <c r="B23" s="94">
        <v>11</v>
      </c>
      <c r="C23" s="17">
        <v>0</v>
      </c>
      <c r="E23" s="29" t="s">
        <v>29</v>
      </c>
      <c r="F23" s="30"/>
      <c r="G23" s="166"/>
      <c r="H23" s="167"/>
      <c r="I23" s="168"/>
      <c r="J23" s="161">
        <v>0</v>
      </c>
      <c r="K23" s="162"/>
      <c r="L23" s="39">
        <v>0</v>
      </c>
      <c r="M23" s="40">
        <v>0</v>
      </c>
      <c r="N23" s="41">
        <f>ROUND(oknQuantity_11*oknWeight_11*oknPrice_11,0)</f>
        <v>0</v>
      </c>
      <c r="O23" s="19"/>
      <c r="Q23" s="151" t="s">
        <v>93</v>
      </c>
      <c r="R23" s="151"/>
      <c r="S23" s="151"/>
    </row>
    <row r="24" spans="1:22" s="14" customFormat="1" ht="20.100000000000001" customHeight="1">
      <c r="A24" s="93"/>
      <c r="B24" s="94">
        <v>12</v>
      </c>
      <c r="C24" s="17">
        <v>0</v>
      </c>
      <c r="E24" s="34" t="s">
        <v>29</v>
      </c>
      <c r="F24" s="42"/>
      <c r="G24" s="169"/>
      <c r="H24" s="164"/>
      <c r="I24" s="165"/>
      <c r="J24" s="172">
        <v>0</v>
      </c>
      <c r="K24" s="173"/>
      <c r="L24" s="36">
        <v>0</v>
      </c>
      <c r="M24" s="37">
        <v>0</v>
      </c>
      <c r="N24" s="38">
        <f>ROUND(oknQuantity_12*oknWeight_12*oknPrice_12,0)</f>
        <v>0</v>
      </c>
      <c r="O24" s="19"/>
      <c r="Q24" s="151"/>
      <c r="R24" s="151"/>
      <c r="S24" s="151"/>
    </row>
    <row r="25" spans="1:22" s="14" customFormat="1" ht="20.100000000000001" customHeight="1">
      <c r="A25" s="93"/>
      <c r="B25" s="94">
        <v>13</v>
      </c>
      <c r="C25" s="17">
        <v>0</v>
      </c>
      <c r="E25" s="29" t="s">
        <v>29</v>
      </c>
      <c r="F25" s="30"/>
      <c r="G25" s="166"/>
      <c r="H25" s="167"/>
      <c r="I25" s="168"/>
      <c r="J25" s="161">
        <v>0</v>
      </c>
      <c r="K25" s="162"/>
      <c r="L25" s="39">
        <v>0</v>
      </c>
      <c r="M25" s="43">
        <v>0</v>
      </c>
      <c r="N25" s="44">
        <f>ROUND(oknQuantity_13*oknWeight_13*oknPrice_13,0)</f>
        <v>0</v>
      </c>
      <c r="O25" s="19"/>
      <c r="Q25" s="151"/>
      <c r="R25" s="151"/>
      <c r="S25" s="151"/>
    </row>
    <row r="26" spans="1:22" s="14" customFormat="1" ht="20.100000000000001" customHeight="1">
      <c r="A26" s="93"/>
      <c r="B26" s="94">
        <v>14</v>
      </c>
      <c r="C26" s="17">
        <v>0</v>
      </c>
      <c r="E26" s="34" t="s">
        <v>29</v>
      </c>
      <c r="F26" s="42"/>
      <c r="G26" s="169"/>
      <c r="H26" s="164"/>
      <c r="I26" s="165"/>
      <c r="J26" s="172">
        <v>0</v>
      </c>
      <c r="K26" s="173"/>
      <c r="L26" s="36">
        <v>0</v>
      </c>
      <c r="M26" s="37">
        <v>0</v>
      </c>
      <c r="N26" s="38">
        <f>ROUND(oknQuantity_14*oknWeight_14*oknPrice_14,0)</f>
        <v>0</v>
      </c>
      <c r="O26" s="19"/>
      <c r="Q26" s="151"/>
      <c r="R26" s="151"/>
      <c r="S26" s="151"/>
    </row>
    <row r="27" spans="1:22" s="14" customFormat="1" ht="20.100000000000001" customHeight="1">
      <c r="A27" s="93"/>
      <c r="B27" s="94">
        <v>15</v>
      </c>
      <c r="C27" s="17">
        <v>0</v>
      </c>
      <c r="E27" s="29" t="s">
        <v>29</v>
      </c>
      <c r="F27" s="30"/>
      <c r="G27" s="166"/>
      <c r="H27" s="167"/>
      <c r="I27" s="168"/>
      <c r="J27" s="170">
        <v>0</v>
      </c>
      <c r="K27" s="171"/>
      <c r="L27" s="45">
        <v>0</v>
      </c>
      <c r="M27" s="43">
        <v>0</v>
      </c>
      <c r="N27" s="44">
        <f>ROUND(oknQuantity_15*oknWeight_15*oknPrice_15,0)</f>
        <v>0</v>
      </c>
      <c r="O27" s="19"/>
      <c r="Q27" s="151"/>
      <c r="R27" s="151"/>
      <c r="S27" s="151"/>
    </row>
    <row r="28" spans="1:22" s="14" customFormat="1" ht="20.100000000000001" customHeight="1">
      <c r="A28" s="93"/>
      <c r="B28" s="94">
        <v>16</v>
      </c>
      <c r="C28" s="17">
        <v>0</v>
      </c>
      <c r="E28" s="34" t="s">
        <v>29</v>
      </c>
      <c r="F28" s="42"/>
      <c r="G28" s="169"/>
      <c r="H28" s="164"/>
      <c r="I28" s="165"/>
      <c r="J28" s="172">
        <v>0</v>
      </c>
      <c r="K28" s="173"/>
      <c r="L28" s="36">
        <v>0</v>
      </c>
      <c r="M28" s="37">
        <v>0</v>
      </c>
      <c r="N28" s="38">
        <f>ROUND(oknQuantity_16*oknWeight_16*oknPrice_16,0)</f>
        <v>0</v>
      </c>
      <c r="O28" s="19"/>
      <c r="Q28" s="86"/>
      <c r="R28" s="86"/>
      <c r="S28" s="87"/>
    </row>
    <row r="29" spans="1:22" s="14" customFormat="1" ht="18.75" customHeight="1">
      <c r="A29" s="93"/>
      <c r="B29" s="94">
        <v>17</v>
      </c>
      <c r="C29" s="15">
        <v>0</v>
      </c>
      <c r="E29" s="29" t="s">
        <v>29</v>
      </c>
      <c r="F29" s="30"/>
      <c r="G29" s="166"/>
      <c r="H29" s="167"/>
      <c r="I29" s="168"/>
      <c r="J29" s="161">
        <v>0</v>
      </c>
      <c r="K29" s="162"/>
      <c r="L29" s="39">
        <v>0</v>
      </c>
      <c r="M29" s="43">
        <v>0</v>
      </c>
      <c r="N29" s="44">
        <f>ROUND(oknQuantity_17*oknWeight_17*oknPrice_17,0)</f>
        <v>0</v>
      </c>
      <c r="O29" s="21"/>
      <c r="Q29" s="86"/>
      <c r="R29" s="86"/>
      <c r="S29" s="87"/>
    </row>
    <row r="30" spans="1:22" s="14" customFormat="1" ht="18.75" customHeight="1">
      <c r="A30" s="93"/>
      <c r="B30" s="94">
        <v>18</v>
      </c>
      <c r="C30" s="15">
        <v>0</v>
      </c>
      <c r="E30" s="46" t="s">
        <v>29</v>
      </c>
      <c r="F30" s="47"/>
      <c r="G30" s="185"/>
      <c r="H30" s="186"/>
      <c r="I30" s="187"/>
      <c r="J30" s="188">
        <v>0</v>
      </c>
      <c r="K30" s="189"/>
      <c r="L30" s="48">
        <v>0</v>
      </c>
      <c r="M30" s="49">
        <v>0</v>
      </c>
      <c r="N30" s="50">
        <f>ROUND(oknQuantity_18*oknWeight_18*oknPrice_18,0)</f>
        <v>0</v>
      </c>
      <c r="O30" s="18"/>
      <c r="Q30" s="86"/>
      <c r="R30" s="86"/>
      <c r="S30" s="87"/>
    </row>
    <row r="31" spans="1:22" s="14" customFormat="1" ht="18.75" customHeight="1">
      <c r="A31" s="93"/>
      <c r="B31" s="93"/>
      <c r="C31" s="15"/>
      <c r="E31" s="11"/>
      <c r="M31" s="7" t="s">
        <v>45</v>
      </c>
      <c r="N31" s="28">
        <v>0</v>
      </c>
      <c r="O31" s="18"/>
      <c r="Q31" s="86"/>
      <c r="R31" s="86" t="s">
        <v>49</v>
      </c>
      <c r="S31" s="86"/>
    </row>
    <row r="32" spans="1:22" s="11" customFormat="1" ht="18.75" customHeight="1">
      <c r="A32" s="93" t="s">
        <v>88</v>
      </c>
      <c r="B32" s="95" t="s">
        <v>96</v>
      </c>
      <c r="C32" s="16"/>
      <c r="E32" s="14"/>
      <c r="F32" s="14"/>
      <c r="G32" s="14"/>
      <c r="H32" s="14"/>
      <c r="I32" s="14"/>
      <c r="J32" s="14"/>
      <c r="K32" s="14"/>
      <c r="L32" s="14"/>
      <c r="M32" s="7" t="s">
        <v>41</v>
      </c>
      <c r="N32" s="27">
        <f>SUM(oknLineTotal_1:oknLineTotal_18)-oknDiscount</f>
        <v>0</v>
      </c>
      <c r="Q32" s="22"/>
      <c r="R32" s="88" t="s">
        <v>50</v>
      </c>
      <c r="S32" s="89">
        <f>oknSubtotal</f>
        <v>0</v>
      </c>
      <c r="U32" s="11" t="s">
        <v>86</v>
      </c>
      <c r="V32" s="149"/>
    </row>
    <row r="33" spans="1:22" s="11" customFormat="1" ht="18.75" customHeight="1">
      <c r="A33" s="93"/>
      <c r="B33" s="93"/>
      <c r="C33" s="16"/>
      <c r="E33" s="14"/>
      <c r="F33" s="14"/>
      <c r="G33" s="14"/>
      <c r="H33" s="14"/>
      <c r="I33" s="14"/>
      <c r="J33" s="14"/>
      <c r="K33" s="14"/>
      <c r="L33" s="14"/>
      <c r="M33" s="7" t="s">
        <v>42</v>
      </c>
      <c r="N33" s="28">
        <v>0</v>
      </c>
      <c r="Q33" s="22"/>
      <c r="R33" s="88" t="s">
        <v>51</v>
      </c>
      <c r="S33" s="90">
        <v>0</v>
      </c>
      <c r="U33" s="11" t="s">
        <v>87</v>
      </c>
      <c r="V33" s="149"/>
    </row>
    <row r="34" spans="1:22" s="11" customFormat="1" ht="18.75" customHeight="1">
      <c r="A34" s="93"/>
      <c r="B34" s="93"/>
      <c r="C34" s="16"/>
      <c r="E34" s="20" t="s">
        <v>37</v>
      </c>
      <c r="M34" s="7" t="s">
        <v>43</v>
      </c>
      <c r="N34" s="57">
        <f>IF(oknAdvance=0,0,oknTotal-oknAdvance)</f>
        <v>0</v>
      </c>
      <c r="Q34" s="22"/>
      <c r="R34" s="88" t="s">
        <v>52</v>
      </c>
      <c r="S34" s="89">
        <f>oknTotal-oknAdvance-oknPayments</f>
        <v>0</v>
      </c>
    </row>
    <row r="35" spans="1:22" ht="22.5" customHeight="1">
      <c r="E35" s="176"/>
      <c r="F35" s="177"/>
      <c r="G35" s="177"/>
      <c r="H35" s="177"/>
      <c r="I35" s="177"/>
      <c r="J35" s="177"/>
      <c r="K35" s="178"/>
      <c r="L35" s="23"/>
      <c r="M35" s="23"/>
      <c r="N35" s="23"/>
    </row>
    <row r="36" spans="1:22">
      <c r="E36" s="179"/>
      <c r="F36" s="180"/>
      <c r="G36" s="180"/>
      <c r="H36" s="180"/>
      <c r="I36" s="180"/>
      <c r="J36" s="180"/>
      <c r="K36" s="181"/>
      <c r="L36" s="23"/>
      <c r="M36" s="23"/>
      <c r="N36" s="23"/>
    </row>
    <row r="37" spans="1:22">
      <c r="E37" s="179"/>
      <c r="F37" s="180"/>
      <c r="G37" s="180"/>
      <c r="H37" s="180"/>
      <c r="I37" s="180"/>
      <c r="J37" s="180"/>
      <c r="K37" s="181"/>
      <c r="L37" s="23"/>
      <c r="M37" s="23"/>
      <c r="N37" s="23"/>
    </row>
    <row r="38" spans="1:22">
      <c r="E38" s="179"/>
      <c r="F38" s="180"/>
      <c r="G38" s="180"/>
      <c r="H38" s="180"/>
      <c r="I38" s="180"/>
      <c r="J38" s="180"/>
      <c r="K38" s="181"/>
      <c r="L38" s="23"/>
      <c r="M38" s="23"/>
      <c r="N38" s="23"/>
    </row>
    <row r="39" spans="1:22" ht="15">
      <c r="E39" s="182"/>
      <c r="F39" s="183"/>
      <c r="G39" s="183"/>
      <c r="H39" s="183"/>
      <c r="I39" s="183"/>
      <c r="J39" s="183"/>
      <c r="K39" s="184"/>
      <c r="N39" s="26" t="s">
        <v>54</v>
      </c>
    </row>
    <row r="41" spans="1:22" ht="19.899999999999999" customHeight="1">
      <c r="E41" s="174" t="s">
        <v>55</v>
      </c>
      <c r="F41" s="175"/>
      <c r="G41" s="175"/>
      <c r="H41" s="175"/>
      <c r="I41" s="175"/>
      <c r="J41" s="175"/>
      <c r="K41" s="175"/>
      <c r="L41" s="175"/>
      <c r="M41" s="175"/>
      <c r="N41" s="175"/>
    </row>
    <row r="913" spans="1:1" hidden="1">
      <c r="A913" s="96" t="s">
        <v>107</v>
      </c>
    </row>
    <row r="928" spans="1:1" hidden="1">
      <c r="A928" s="96" t="s">
        <v>107</v>
      </c>
    </row>
    <row r="946" spans="1:1" hidden="1">
      <c r="A946" s="96" t="s">
        <v>107</v>
      </c>
    </row>
  </sheetData>
  <sheetProtection sheet="1" objects="1" scenarios="1" selectLockedCells="1"/>
  <dataConsolidate/>
  <mergeCells count="59">
    <mergeCell ref="E12:F12"/>
    <mergeCell ref="E3:O3"/>
    <mergeCell ref="G9:I9"/>
    <mergeCell ref="A3:B3"/>
    <mergeCell ref="A4:B4"/>
    <mergeCell ref="A5:B5"/>
    <mergeCell ref="A6:B6"/>
    <mergeCell ref="G4:N4"/>
    <mergeCell ref="G5:N5"/>
    <mergeCell ref="G6:N6"/>
    <mergeCell ref="G10:I10"/>
    <mergeCell ref="J12:K12"/>
    <mergeCell ref="G12:I12"/>
    <mergeCell ref="J23:K23"/>
    <mergeCell ref="J16:K16"/>
    <mergeCell ref="J17:K17"/>
    <mergeCell ref="G13:I13"/>
    <mergeCell ref="J28:K28"/>
    <mergeCell ref="J26:K26"/>
    <mergeCell ref="G28:I28"/>
    <mergeCell ref="G15:I15"/>
    <mergeCell ref="G14:I14"/>
    <mergeCell ref="G19:I19"/>
    <mergeCell ref="G17:I17"/>
    <mergeCell ref="J13:K13"/>
    <mergeCell ref="J14:K14"/>
    <mergeCell ref="J15:K15"/>
    <mergeCell ref="E41:N41"/>
    <mergeCell ref="G21:I21"/>
    <mergeCell ref="J21:K21"/>
    <mergeCell ref="J22:K22"/>
    <mergeCell ref="G22:I22"/>
    <mergeCell ref="E35:K39"/>
    <mergeCell ref="G30:I30"/>
    <mergeCell ref="G27:I27"/>
    <mergeCell ref="G24:I24"/>
    <mergeCell ref="G26:I26"/>
    <mergeCell ref="G25:I25"/>
    <mergeCell ref="J25:K25"/>
    <mergeCell ref="J24:K24"/>
    <mergeCell ref="J29:K29"/>
    <mergeCell ref="J30:K30"/>
    <mergeCell ref="G29:I29"/>
    <mergeCell ref="Q23:S27"/>
    <mergeCell ref="Q18:S22"/>
    <mergeCell ref="A1:B1"/>
    <mergeCell ref="A7:B8"/>
    <mergeCell ref="A9:B9"/>
    <mergeCell ref="A10:B10"/>
    <mergeCell ref="A11:B11"/>
    <mergeCell ref="Q8:R8"/>
    <mergeCell ref="J19:K19"/>
    <mergeCell ref="G16:I16"/>
    <mergeCell ref="G23:I23"/>
    <mergeCell ref="G20:I20"/>
    <mergeCell ref="J27:K27"/>
    <mergeCell ref="G18:I18"/>
    <mergeCell ref="J18:K18"/>
    <mergeCell ref="J20:K20"/>
  </mergeCells>
  <phoneticPr fontId="6" type="noConversion"/>
  <dataValidations count="4">
    <dataValidation type="decimal" operator="lessThanOrEqual" allowBlank="1" showInputMessage="1" showErrorMessage="1" errorTitle="Invalid Input" error="Please enter a valid numeric_x000a_value." sqref="L31 L13:M30 J13:J31 K29:K31 K13:K26" xr:uid="{00000000-0002-0000-0000-000000000000}">
      <formula1>999999999.99</formula1>
    </dataValidation>
    <dataValidation type="textLength" allowBlank="1" showInputMessage="1" showErrorMessage="1" sqref="N10 E13:E31 G10:I10" xr:uid="{00000000-0002-0000-0000-000001000000}">
      <formula1>1</formula1>
      <formula2>30</formula2>
    </dataValidation>
    <dataValidation type="textLength" operator="lessThanOrEqual" allowBlank="1" showInputMessage="1" showErrorMessage="1" errorTitle="Invalid Input" error="Max characters allowed: 100" sqref="H29:I31 H27:I27 G13:G31 H25:I25 H13:I23" xr:uid="{00000000-0002-0000-0000-000002000000}">
      <formula1>100</formula1>
    </dataValidation>
    <dataValidation type="date" allowBlank="1" showErrorMessage="1" errorTitle="Invalid Input" error="Please enter a valid date." sqref="N8:N9" xr:uid="{00000000-0002-0000-0000-000003000000}">
      <formula1>36526</formula1>
      <formula2>402132</formula2>
    </dataValidation>
  </dataValidations>
  <hyperlinks>
    <hyperlink ref="Q23" r:id="rId1" display="http://www.InvoicingTemplates.com" xr:uid="{00000000-0004-0000-0000-000006000000}"/>
    <hyperlink ref="A928" r:id="rId2" tooltip="Voucher Template (Golden Shop)" display="http://www.invoicingtemplate.com/paymentvouchergoldenshop.html" xr:uid="{00000000-0004-0000-0000-000009000000}"/>
    <hyperlink ref="ALC1" r:id="rId3" tooltip="Payment Voucher Template (Golden Shop)" display="http://www.invoicingtemplate.com/paymentvouchergoldenshop.html" xr:uid="{00000000-0004-0000-0000-00000A000000}"/>
    <hyperlink ref="A946" r:id="rId4" tooltip="Voucher Template (Golden Shop)" display="http://www.invoicingtemplate.com/paymentvouchergoldenshop.html" xr:uid="{00000000-0004-0000-0000-00000B000000}"/>
    <hyperlink ref="AHS1" r:id="rId5" tooltip="Payment Voucher Template (Golden Shop)" display="http://www.invoicingtemplate.com/paymentvouchergoldenshop.html" xr:uid="{00000000-0004-0000-0000-00000C000000}"/>
    <hyperlink ref="A913" r:id="rId6" tooltip="Voucher Template (Golden Shop)" display="http://www.invoicingtemplate.com/paymentvouchergoldenshop.html" xr:uid="{00000000-0004-0000-0000-00000D000000}"/>
    <hyperlink ref="AJQ1" r:id="rId7" tooltip="Payment Voucher Template (Golden Shop)" display="http://www.invoicingtemplate.com/paymentvouchergoldenshop.html" xr:uid="{00000000-0004-0000-0000-00000E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C29"/>
  <sheetViews>
    <sheetView showGridLines="0" workbookViewId="0">
      <selection activeCell="B6" sqref="B6"/>
    </sheetView>
  </sheetViews>
  <sheetFormatPr defaultRowHeight="15"/>
  <cols>
    <col min="1" max="1" width="3" style="83" customWidth="1"/>
    <col min="2" max="2" width="76" style="83" customWidth="1"/>
    <col min="3" max="256" width="9.140625" style="76"/>
    <col min="257" max="257" width="3" style="76" customWidth="1"/>
    <col min="258" max="258" width="76" style="76" customWidth="1"/>
    <col min="259" max="512" width="9.140625" style="76"/>
    <col min="513" max="513" width="3" style="76" customWidth="1"/>
    <col min="514" max="514" width="76" style="76" customWidth="1"/>
    <col min="515" max="768" width="9.140625" style="76"/>
    <col min="769" max="769" width="3" style="76" customWidth="1"/>
    <col min="770" max="770" width="76" style="76" customWidth="1"/>
    <col min="771" max="1024" width="9.140625" style="76"/>
    <col min="1025" max="1025" width="3" style="76" customWidth="1"/>
    <col min="1026" max="1026" width="76" style="76" customWidth="1"/>
    <col min="1027" max="1280" width="9.140625" style="76"/>
    <col min="1281" max="1281" width="3" style="76" customWidth="1"/>
    <col min="1282" max="1282" width="76" style="76" customWidth="1"/>
    <col min="1283" max="1536" width="9.140625" style="76"/>
    <col min="1537" max="1537" width="3" style="76" customWidth="1"/>
    <col min="1538" max="1538" width="76" style="76" customWidth="1"/>
    <col min="1539" max="1792" width="9.140625" style="76"/>
    <col min="1793" max="1793" width="3" style="76" customWidth="1"/>
    <col min="1794" max="1794" width="76" style="76" customWidth="1"/>
    <col min="1795" max="2048" width="9.140625" style="76"/>
    <col min="2049" max="2049" width="3" style="76" customWidth="1"/>
    <col min="2050" max="2050" width="76" style="76" customWidth="1"/>
    <col min="2051" max="2304" width="9.140625" style="76"/>
    <col min="2305" max="2305" width="3" style="76" customWidth="1"/>
    <col min="2306" max="2306" width="76" style="76" customWidth="1"/>
    <col min="2307" max="2560" width="9.140625" style="76"/>
    <col min="2561" max="2561" width="3" style="76" customWidth="1"/>
    <col min="2562" max="2562" width="76" style="76" customWidth="1"/>
    <col min="2563" max="2816" width="9.140625" style="76"/>
    <col min="2817" max="2817" width="3" style="76" customWidth="1"/>
    <col min="2818" max="2818" width="76" style="76" customWidth="1"/>
    <col min="2819" max="3072" width="9.140625" style="76"/>
    <col min="3073" max="3073" width="3" style="76" customWidth="1"/>
    <col min="3074" max="3074" width="76" style="76" customWidth="1"/>
    <col min="3075" max="3328" width="9.140625" style="76"/>
    <col min="3329" max="3329" width="3" style="76" customWidth="1"/>
    <col min="3330" max="3330" width="76" style="76" customWidth="1"/>
    <col min="3331" max="3584" width="9.140625" style="76"/>
    <col min="3585" max="3585" width="3" style="76" customWidth="1"/>
    <col min="3586" max="3586" width="76" style="76" customWidth="1"/>
    <col min="3587" max="3840" width="9.140625" style="76"/>
    <col min="3841" max="3841" width="3" style="76" customWidth="1"/>
    <col min="3842" max="3842" width="76" style="76" customWidth="1"/>
    <col min="3843" max="4096" width="9.140625" style="76"/>
    <col min="4097" max="4097" width="3" style="76" customWidth="1"/>
    <col min="4098" max="4098" width="76" style="76" customWidth="1"/>
    <col min="4099" max="4352" width="9.140625" style="76"/>
    <col min="4353" max="4353" width="3" style="76" customWidth="1"/>
    <col min="4354" max="4354" width="76" style="76" customWidth="1"/>
    <col min="4355" max="4608" width="9.140625" style="76"/>
    <col min="4609" max="4609" width="3" style="76" customWidth="1"/>
    <col min="4610" max="4610" width="76" style="76" customWidth="1"/>
    <col min="4611" max="4864" width="9.140625" style="76"/>
    <col min="4865" max="4865" width="3" style="76" customWidth="1"/>
    <col min="4866" max="4866" width="76" style="76" customWidth="1"/>
    <col min="4867" max="5120" width="9.140625" style="76"/>
    <col min="5121" max="5121" width="3" style="76" customWidth="1"/>
    <col min="5122" max="5122" width="76" style="76" customWidth="1"/>
    <col min="5123" max="5376" width="9.140625" style="76"/>
    <col min="5377" max="5377" width="3" style="76" customWidth="1"/>
    <col min="5378" max="5378" width="76" style="76" customWidth="1"/>
    <col min="5379" max="5632" width="9.140625" style="76"/>
    <col min="5633" max="5633" width="3" style="76" customWidth="1"/>
    <col min="5634" max="5634" width="76" style="76" customWidth="1"/>
    <col min="5635" max="5888" width="9.140625" style="76"/>
    <col min="5889" max="5889" width="3" style="76" customWidth="1"/>
    <col min="5890" max="5890" width="76" style="76" customWidth="1"/>
    <col min="5891" max="6144" width="9.140625" style="76"/>
    <col min="6145" max="6145" width="3" style="76" customWidth="1"/>
    <col min="6146" max="6146" width="76" style="76" customWidth="1"/>
    <col min="6147" max="6400" width="9.140625" style="76"/>
    <col min="6401" max="6401" width="3" style="76" customWidth="1"/>
    <col min="6402" max="6402" width="76" style="76" customWidth="1"/>
    <col min="6403" max="6656" width="9.140625" style="76"/>
    <col min="6657" max="6657" width="3" style="76" customWidth="1"/>
    <col min="6658" max="6658" width="76" style="76" customWidth="1"/>
    <col min="6659" max="6912" width="9.140625" style="76"/>
    <col min="6913" max="6913" width="3" style="76" customWidth="1"/>
    <col min="6914" max="6914" width="76" style="76" customWidth="1"/>
    <col min="6915" max="7168" width="9.140625" style="76"/>
    <col min="7169" max="7169" width="3" style="76" customWidth="1"/>
    <col min="7170" max="7170" width="76" style="76" customWidth="1"/>
    <col min="7171" max="7424" width="9.140625" style="76"/>
    <col min="7425" max="7425" width="3" style="76" customWidth="1"/>
    <col min="7426" max="7426" width="76" style="76" customWidth="1"/>
    <col min="7427" max="7680" width="9.140625" style="76"/>
    <col min="7681" max="7681" width="3" style="76" customWidth="1"/>
    <col min="7682" max="7682" width="76" style="76" customWidth="1"/>
    <col min="7683" max="7936" width="9.140625" style="76"/>
    <col min="7937" max="7937" width="3" style="76" customWidth="1"/>
    <col min="7938" max="7938" width="76" style="76" customWidth="1"/>
    <col min="7939" max="8192" width="9.140625" style="76"/>
    <col min="8193" max="8193" width="3" style="76" customWidth="1"/>
    <col min="8194" max="8194" width="76" style="76" customWidth="1"/>
    <col min="8195" max="8448" width="9.140625" style="76"/>
    <col min="8449" max="8449" width="3" style="76" customWidth="1"/>
    <col min="8450" max="8450" width="76" style="76" customWidth="1"/>
    <col min="8451" max="8704" width="9.140625" style="76"/>
    <col min="8705" max="8705" width="3" style="76" customWidth="1"/>
    <col min="8706" max="8706" width="76" style="76" customWidth="1"/>
    <col min="8707" max="8960" width="9.140625" style="76"/>
    <col min="8961" max="8961" width="3" style="76" customWidth="1"/>
    <col min="8962" max="8962" width="76" style="76" customWidth="1"/>
    <col min="8963" max="9216" width="9.140625" style="76"/>
    <col min="9217" max="9217" width="3" style="76" customWidth="1"/>
    <col min="9218" max="9218" width="76" style="76" customWidth="1"/>
    <col min="9219" max="9472" width="9.140625" style="76"/>
    <col min="9473" max="9473" width="3" style="76" customWidth="1"/>
    <col min="9474" max="9474" width="76" style="76" customWidth="1"/>
    <col min="9475" max="9728" width="9.140625" style="76"/>
    <col min="9729" max="9729" width="3" style="76" customWidth="1"/>
    <col min="9730" max="9730" width="76" style="76" customWidth="1"/>
    <col min="9731" max="9984" width="9.140625" style="76"/>
    <col min="9985" max="9985" width="3" style="76" customWidth="1"/>
    <col min="9986" max="9986" width="76" style="76" customWidth="1"/>
    <col min="9987" max="10240" width="9.140625" style="76"/>
    <col min="10241" max="10241" width="3" style="76" customWidth="1"/>
    <col min="10242" max="10242" width="76" style="76" customWidth="1"/>
    <col min="10243" max="10496" width="9.140625" style="76"/>
    <col min="10497" max="10497" width="3" style="76" customWidth="1"/>
    <col min="10498" max="10498" width="76" style="76" customWidth="1"/>
    <col min="10499" max="10752" width="9.140625" style="76"/>
    <col min="10753" max="10753" width="3" style="76" customWidth="1"/>
    <col min="10754" max="10754" width="76" style="76" customWidth="1"/>
    <col min="10755" max="11008" width="9.140625" style="76"/>
    <col min="11009" max="11009" width="3" style="76" customWidth="1"/>
    <col min="11010" max="11010" width="76" style="76" customWidth="1"/>
    <col min="11011" max="11264" width="9.140625" style="76"/>
    <col min="11265" max="11265" width="3" style="76" customWidth="1"/>
    <col min="11266" max="11266" width="76" style="76" customWidth="1"/>
    <col min="11267" max="11520" width="9.140625" style="76"/>
    <col min="11521" max="11521" width="3" style="76" customWidth="1"/>
    <col min="11522" max="11522" width="76" style="76" customWidth="1"/>
    <col min="11523" max="11776" width="9.140625" style="76"/>
    <col min="11777" max="11777" width="3" style="76" customWidth="1"/>
    <col min="11778" max="11778" width="76" style="76" customWidth="1"/>
    <col min="11779" max="12032" width="9.140625" style="76"/>
    <col min="12033" max="12033" width="3" style="76" customWidth="1"/>
    <col min="12034" max="12034" width="76" style="76" customWidth="1"/>
    <col min="12035" max="12288" width="9.140625" style="76"/>
    <col min="12289" max="12289" width="3" style="76" customWidth="1"/>
    <col min="12290" max="12290" width="76" style="76" customWidth="1"/>
    <col min="12291" max="12544" width="9.140625" style="76"/>
    <col min="12545" max="12545" width="3" style="76" customWidth="1"/>
    <col min="12546" max="12546" width="76" style="76" customWidth="1"/>
    <col min="12547" max="12800" width="9.140625" style="76"/>
    <col min="12801" max="12801" width="3" style="76" customWidth="1"/>
    <col min="12802" max="12802" width="76" style="76" customWidth="1"/>
    <col min="12803" max="13056" width="9.140625" style="76"/>
    <col min="13057" max="13057" width="3" style="76" customWidth="1"/>
    <col min="13058" max="13058" width="76" style="76" customWidth="1"/>
    <col min="13059" max="13312" width="9.140625" style="76"/>
    <col min="13313" max="13313" width="3" style="76" customWidth="1"/>
    <col min="13314" max="13314" width="76" style="76" customWidth="1"/>
    <col min="13315" max="13568" width="9.140625" style="76"/>
    <col min="13569" max="13569" width="3" style="76" customWidth="1"/>
    <col min="13570" max="13570" width="76" style="76" customWidth="1"/>
    <col min="13571" max="13824" width="9.140625" style="76"/>
    <col min="13825" max="13825" width="3" style="76" customWidth="1"/>
    <col min="13826" max="13826" width="76" style="76" customWidth="1"/>
    <col min="13827" max="14080" width="9.140625" style="76"/>
    <col min="14081" max="14081" width="3" style="76" customWidth="1"/>
    <col min="14082" max="14082" width="76" style="76" customWidth="1"/>
    <col min="14083" max="14336" width="9.140625" style="76"/>
    <col min="14337" max="14337" width="3" style="76" customWidth="1"/>
    <col min="14338" max="14338" width="76" style="76" customWidth="1"/>
    <col min="14339" max="14592" width="9.140625" style="76"/>
    <col min="14593" max="14593" width="3" style="76" customWidth="1"/>
    <col min="14594" max="14594" width="76" style="76" customWidth="1"/>
    <col min="14595" max="14848" width="9.140625" style="76"/>
    <col min="14849" max="14849" width="3" style="76" customWidth="1"/>
    <col min="14850" max="14850" width="76" style="76" customWidth="1"/>
    <col min="14851" max="15104" width="9.140625" style="76"/>
    <col min="15105" max="15105" width="3" style="76" customWidth="1"/>
    <col min="15106" max="15106" width="76" style="76" customWidth="1"/>
    <col min="15107" max="15360" width="9.140625" style="76"/>
    <col min="15361" max="15361" width="3" style="76" customWidth="1"/>
    <col min="15362" max="15362" width="76" style="76" customWidth="1"/>
    <col min="15363" max="15616" width="9.140625" style="76"/>
    <col min="15617" max="15617" width="3" style="76" customWidth="1"/>
    <col min="15618" max="15618" width="76" style="76" customWidth="1"/>
    <col min="15619" max="15872" width="9.140625" style="76"/>
    <col min="15873" max="15873" width="3" style="76" customWidth="1"/>
    <col min="15874" max="15874" width="76" style="76" customWidth="1"/>
    <col min="15875" max="16128" width="9.140625" style="76"/>
    <col min="16129" max="16129" width="3" style="76" customWidth="1"/>
    <col min="16130" max="16130" width="76" style="76" customWidth="1"/>
    <col min="16131" max="16384" width="9.140625" style="76"/>
  </cols>
  <sheetData>
    <row r="1" spans="1:3" ht="32.1" customHeight="1">
      <c r="A1" s="73"/>
      <c r="B1" s="74" t="s">
        <v>106</v>
      </c>
      <c r="C1" s="75"/>
    </row>
    <row r="2" spans="1:3" ht="16.5">
      <c r="A2" s="73"/>
      <c r="B2" s="77"/>
      <c r="C2" s="75"/>
    </row>
    <row r="3" spans="1:3" ht="16.5">
      <c r="A3" s="73"/>
      <c r="B3" s="78" t="s">
        <v>97</v>
      </c>
      <c r="C3" s="75"/>
    </row>
    <row r="4" spans="1:3">
      <c r="A4" s="73"/>
      <c r="B4" s="84" t="s">
        <v>98</v>
      </c>
      <c r="C4" s="75"/>
    </row>
    <row r="5" spans="1:3" ht="16.5">
      <c r="A5" s="73"/>
      <c r="B5" s="79"/>
      <c r="C5" s="75"/>
    </row>
    <row r="6" spans="1:3" ht="16.5">
      <c r="A6" s="73"/>
      <c r="B6" s="80" t="s">
        <v>99</v>
      </c>
      <c r="C6" s="75"/>
    </row>
    <row r="7" spans="1:3" ht="16.5">
      <c r="A7" s="73"/>
      <c r="B7" s="79"/>
      <c r="C7" s="75"/>
    </row>
    <row r="8" spans="1:3" ht="46.5">
      <c r="A8" s="73"/>
      <c r="B8" s="79" t="s">
        <v>100</v>
      </c>
      <c r="C8" s="75"/>
    </row>
    <row r="9" spans="1:3" ht="16.5">
      <c r="A9" s="73"/>
      <c r="B9" s="79"/>
      <c r="C9" s="75"/>
    </row>
    <row r="10" spans="1:3" ht="31.5">
      <c r="A10" s="73"/>
      <c r="B10" s="79" t="s">
        <v>101</v>
      </c>
      <c r="C10" s="75"/>
    </row>
    <row r="11" spans="1:3" ht="16.5">
      <c r="A11" s="73"/>
      <c r="B11" s="79"/>
      <c r="C11" s="75"/>
    </row>
    <row r="12" spans="1:3" ht="31.5">
      <c r="A12" s="73"/>
      <c r="B12" s="79" t="s">
        <v>102</v>
      </c>
      <c r="C12" s="75"/>
    </row>
    <row r="13" spans="1:3" ht="16.5">
      <c r="A13" s="73"/>
      <c r="B13" s="79"/>
      <c r="C13" s="75"/>
    </row>
    <row r="14" spans="1:3">
      <c r="A14" s="73"/>
      <c r="B14" s="81" t="s">
        <v>103</v>
      </c>
      <c r="C14" s="75"/>
    </row>
    <row r="15" spans="1:3" ht="15.75">
      <c r="A15" s="73"/>
      <c r="B15" s="85" t="s">
        <v>104</v>
      </c>
      <c r="C15" s="75"/>
    </row>
    <row r="16" spans="1:3" ht="16.5">
      <c r="A16" s="73"/>
      <c r="B16" s="82"/>
      <c r="C16" s="75"/>
    </row>
    <row r="17" spans="1:3" ht="32.25">
      <c r="A17" s="73"/>
      <c r="B17" s="79" t="s">
        <v>105</v>
      </c>
      <c r="C17" s="75"/>
    </row>
    <row r="18" spans="1:3">
      <c r="A18" s="73"/>
      <c r="B18" s="73"/>
      <c r="C18" s="75"/>
    </row>
    <row r="19" spans="1:3">
      <c r="A19" s="73"/>
      <c r="B19" s="73"/>
      <c r="C19" s="75"/>
    </row>
    <row r="20" spans="1:3">
      <c r="A20" s="73"/>
      <c r="B20" s="73"/>
      <c r="C20" s="75"/>
    </row>
    <row r="21" spans="1:3">
      <c r="A21" s="73"/>
      <c r="B21" s="73"/>
      <c r="C21" s="75"/>
    </row>
    <row r="22" spans="1:3">
      <c r="A22" s="73"/>
      <c r="B22" s="73"/>
      <c r="C22" s="75"/>
    </row>
    <row r="23" spans="1:3">
      <c r="A23" s="73"/>
      <c r="B23" s="73"/>
      <c r="C23" s="75"/>
    </row>
    <row r="24" spans="1:3">
      <c r="A24" s="73"/>
      <c r="B24" s="73"/>
      <c r="C24" s="75"/>
    </row>
    <row r="25" spans="1:3">
      <c r="A25" s="73"/>
      <c r="B25" s="73"/>
      <c r="C25" s="75"/>
    </row>
    <row r="26" spans="1:3">
      <c r="A26" s="73"/>
      <c r="B26" s="73"/>
      <c r="C26" s="75"/>
    </row>
    <row r="27" spans="1:3">
      <c r="A27" s="73"/>
      <c r="B27" s="73"/>
      <c r="C27" s="75"/>
    </row>
    <row r="28" spans="1:3">
      <c r="A28" s="73"/>
      <c r="B28" s="73"/>
      <c r="C28" s="75"/>
    </row>
    <row r="29" spans="1:3">
      <c r="A29" s="73"/>
      <c r="B29" s="73"/>
      <c r="C29" s="75"/>
    </row>
  </sheetData>
  <hyperlinks>
    <hyperlink ref="B14" r:id="rId1" display="See License Agreement" xr:uid="{00000000-0004-0000-0700-000000000000}"/>
    <hyperlink ref="B4" r:id="rId2" tooltip="View online document" display="http://www.invoicingtemplate.com/paymentvouchergoldenshop.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CBB57-515D-4AA0-BDA3-738F5FB04E34}">
  <sheetPr codeName="Sheet3"/>
  <dimension ref="A1:AE260"/>
  <sheetViews>
    <sheetView showGridLines="0" showRowColHeaders="0" workbookViewId="0">
      <selection activeCell="C10" sqref="C10"/>
    </sheetView>
  </sheetViews>
  <sheetFormatPr defaultColWidth="9.140625" defaultRowHeight="12"/>
  <cols>
    <col min="1" max="1" width="1.28515625" style="2" customWidth="1"/>
    <col min="2" max="2" width="11.42578125" style="2" customWidth="1"/>
    <col min="3" max="3" width="10.5703125" style="108" customWidth="1"/>
    <col min="4" max="4" width="11.85546875" style="66" customWidth="1"/>
    <col min="5" max="5" width="9.28515625" style="5" customWidth="1"/>
    <col min="6" max="6" width="12.140625" style="2" hidden="1" customWidth="1"/>
    <col min="7" max="7" width="11.42578125" style="2" customWidth="1"/>
    <col min="8" max="8" width="12.140625" style="66" hidden="1" customWidth="1"/>
    <col min="9" max="9" width="11.28515625" style="66" hidden="1" customWidth="1"/>
    <col min="10" max="10" width="9.5703125" style="66" hidden="1" customWidth="1"/>
    <col min="11" max="11" width="10.140625" style="66" hidden="1" customWidth="1"/>
    <col min="12" max="12" width="16" style="66" customWidth="1"/>
    <col min="13" max="13" width="14.140625" style="66" customWidth="1"/>
    <col min="14" max="14" width="12.85546875" style="66" customWidth="1"/>
    <col min="15" max="15" width="11.42578125" style="5" hidden="1" customWidth="1"/>
    <col min="16" max="16" width="16.85546875" style="5" hidden="1" customWidth="1"/>
    <col min="17" max="17" width="0" style="2" hidden="1" customWidth="1"/>
    <col min="18" max="16384" width="9.140625" style="2"/>
  </cols>
  <sheetData>
    <row r="1" spans="1:31" s="103" customFormat="1" ht="3.75" customHeight="1">
      <c r="C1" s="104"/>
      <c r="D1" s="105"/>
      <c r="E1" s="106"/>
      <c r="H1" s="105"/>
      <c r="I1" s="105"/>
      <c r="J1" s="105"/>
      <c r="K1" s="105"/>
      <c r="L1" s="105"/>
      <c r="M1" s="105"/>
      <c r="N1" s="105"/>
      <c r="O1" s="106"/>
      <c r="P1" s="106"/>
    </row>
    <row r="2" spans="1:31" s="107" customFormat="1" ht="57" customHeight="1">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6.75" customHeight="1"/>
    <row r="4" spans="1:31" s="109" customFormat="1" ht="33" customHeight="1">
      <c r="B4" s="110" t="str">
        <f>oknCompanyName</f>
        <v>GOLDEN PEARL JEWELLERY SHOP</v>
      </c>
      <c r="C4" s="111"/>
      <c r="D4" s="112"/>
      <c r="E4" s="113"/>
      <c r="H4" s="112"/>
      <c r="I4" s="112"/>
      <c r="J4" s="114"/>
      <c r="K4" s="112"/>
      <c r="L4" s="115"/>
      <c r="M4" s="206" t="s">
        <v>110</v>
      </c>
      <c r="N4" s="206"/>
      <c r="O4" s="113"/>
      <c r="P4" s="113"/>
    </row>
    <row r="5" spans="1:31" ht="18" customHeight="1">
      <c r="B5" s="2" t="str">
        <f>oknCompanyAddress</f>
        <v>Company address, city, state ZIP</v>
      </c>
    </row>
    <row r="6" spans="1:31" ht="18" customHeight="1">
      <c r="B6" s="2" t="str">
        <f>oknCompanyCityStateZip</f>
        <v>Contact, telephone, fax</v>
      </c>
      <c r="M6" s="116"/>
    </row>
    <row r="7" spans="1:31" ht="18" customHeight="1">
      <c r="B7" s="2" t="str">
        <f>oknCompanyContact</f>
        <v>Slogan, Web site, email</v>
      </c>
    </row>
    <row r="8" spans="1:31" ht="18" customHeight="1">
      <c r="K8" s="117"/>
    </row>
    <row r="9" spans="1:31" ht="18" customHeight="1">
      <c r="B9" s="118" t="s">
        <v>21</v>
      </c>
    </row>
    <row r="10" spans="1:31" ht="18" customHeight="1">
      <c r="B10" s="119" t="s">
        <v>84</v>
      </c>
      <c r="C10" s="120"/>
      <c r="D10"/>
      <c r="E10"/>
      <c r="F10"/>
      <c r="G10"/>
      <c r="H10"/>
      <c r="I10"/>
      <c r="J10"/>
      <c r="K10"/>
      <c r="L10"/>
      <c r="M10"/>
      <c r="N10"/>
    </row>
    <row r="11" spans="1:31" ht="18" customHeight="1">
      <c r="B11" s="119" t="s">
        <v>85</v>
      </c>
      <c r="C11" s="120"/>
      <c r="D11"/>
      <c r="E11"/>
      <c r="F11"/>
      <c r="G11"/>
      <c r="H11"/>
      <c r="I11"/>
      <c r="J11"/>
      <c r="K11"/>
      <c r="L11"/>
      <c r="M11"/>
      <c r="N11"/>
    </row>
    <row r="12" spans="1:31" ht="4.5" customHeight="1"/>
    <row r="13" spans="1:31" s="5" customFormat="1" ht="15.75" customHeight="1">
      <c r="B13" s="121" t="s">
        <v>60</v>
      </c>
      <c r="C13" s="122" t="s">
        <v>20</v>
      </c>
      <c r="D13" s="123" t="s">
        <v>61</v>
      </c>
      <c r="E13" s="124" t="s">
        <v>22</v>
      </c>
      <c r="F13" s="124" t="s">
        <v>62</v>
      </c>
      <c r="G13" s="124" t="s">
        <v>63</v>
      </c>
      <c r="H13" s="123" t="s">
        <v>64</v>
      </c>
      <c r="I13" s="123" t="s">
        <v>65</v>
      </c>
      <c r="J13" s="123">
        <f>oknTax1Name</f>
        <v>0</v>
      </c>
      <c r="K13" s="123">
        <f>oknTax2Name</f>
        <v>0</v>
      </c>
      <c r="L13" s="123" t="s">
        <v>66</v>
      </c>
      <c r="M13" s="123" t="s">
        <v>67</v>
      </c>
      <c r="N13" s="123" t="s">
        <v>68</v>
      </c>
      <c r="O13" s="59" t="s">
        <v>69</v>
      </c>
      <c r="P13" s="59" t="s">
        <v>70</v>
      </c>
      <c r="Q13" s="58" t="s">
        <v>111</v>
      </c>
    </row>
    <row r="14" spans="1:31">
      <c r="B14" s="125"/>
    </row>
    <row r="15" spans="1:31">
      <c r="B15" s="125"/>
    </row>
    <row r="16" spans="1:31">
      <c r="B16" s="125"/>
    </row>
    <row r="17" spans="2:2">
      <c r="B17" s="125"/>
    </row>
    <row r="18" spans="2:2">
      <c r="B18" s="125"/>
    </row>
    <row r="19" spans="2:2">
      <c r="B19" s="125"/>
    </row>
    <row r="20" spans="2:2">
      <c r="B20" s="125"/>
    </row>
    <row r="21" spans="2:2">
      <c r="B21" s="125"/>
    </row>
    <row r="22" spans="2:2">
      <c r="B22" s="125"/>
    </row>
    <row r="23" spans="2:2">
      <c r="B23" s="125"/>
    </row>
    <row r="24" spans="2:2">
      <c r="B24" s="125"/>
    </row>
    <row r="25" spans="2:2">
      <c r="B25" s="125"/>
    </row>
    <row r="26" spans="2:2">
      <c r="B26" s="125"/>
    </row>
    <row r="27" spans="2:2">
      <c r="B27" s="125"/>
    </row>
    <row r="28" spans="2:2">
      <c r="B28" s="125"/>
    </row>
    <row r="29" spans="2:2">
      <c r="B29" s="125"/>
    </row>
    <row r="30" spans="2:2">
      <c r="B30" s="125"/>
    </row>
    <row r="31" spans="2:2">
      <c r="B31" s="125"/>
    </row>
    <row r="32" spans="2:2">
      <c r="B32" s="125"/>
    </row>
    <row r="33" spans="2:2">
      <c r="B33" s="125"/>
    </row>
    <row r="34" spans="2:2">
      <c r="B34" s="125"/>
    </row>
    <row r="35" spans="2:2">
      <c r="B35" s="125"/>
    </row>
    <row r="36" spans="2:2">
      <c r="B36" s="125"/>
    </row>
    <row r="37" spans="2:2">
      <c r="B37" s="125"/>
    </row>
    <row r="38" spans="2:2">
      <c r="B38" s="125"/>
    </row>
    <row r="39" spans="2:2">
      <c r="B39" s="125"/>
    </row>
    <row r="40" spans="2:2">
      <c r="B40" s="125"/>
    </row>
    <row r="41" spans="2:2">
      <c r="B41" s="125"/>
    </row>
    <row r="42" spans="2:2">
      <c r="B42" s="125"/>
    </row>
    <row r="43" spans="2:2">
      <c r="B43" s="125"/>
    </row>
    <row r="44" spans="2:2">
      <c r="B44" s="125"/>
    </row>
    <row r="45" spans="2:2">
      <c r="B45" s="125"/>
    </row>
    <row r="46" spans="2:2">
      <c r="B46" s="125"/>
    </row>
    <row r="47" spans="2:2">
      <c r="B47" s="125"/>
    </row>
    <row r="48" spans="2:2">
      <c r="B48" s="125"/>
    </row>
    <row r="49" spans="2:2">
      <c r="B49" s="125"/>
    </row>
    <row r="50" spans="2:2">
      <c r="B50" s="125"/>
    </row>
    <row r="51" spans="2:2">
      <c r="B51" s="125"/>
    </row>
    <row r="52" spans="2:2">
      <c r="B52" s="125"/>
    </row>
    <row r="53" spans="2:2">
      <c r="B53" s="125"/>
    </row>
    <row r="54" spans="2:2">
      <c r="B54" s="125"/>
    </row>
    <row r="55" spans="2:2">
      <c r="B55" s="125"/>
    </row>
    <row r="56" spans="2:2">
      <c r="B56" s="125"/>
    </row>
    <row r="57" spans="2:2">
      <c r="B57" s="125"/>
    </row>
    <row r="58" spans="2:2">
      <c r="B58" s="125"/>
    </row>
    <row r="59" spans="2:2">
      <c r="B59" s="125"/>
    </row>
    <row r="60" spans="2:2">
      <c r="B60" s="125"/>
    </row>
    <row r="61" spans="2:2">
      <c r="B61" s="125"/>
    </row>
    <row r="62" spans="2:2">
      <c r="B62" s="125"/>
    </row>
    <row r="63" spans="2:2">
      <c r="B63" s="125"/>
    </row>
    <row r="64" spans="2:2">
      <c r="B64" s="125"/>
    </row>
    <row r="65" spans="2:2">
      <c r="B65" s="125"/>
    </row>
    <row r="66" spans="2:2">
      <c r="B66" s="125"/>
    </row>
    <row r="67" spans="2:2">
      <c r="B67" s="125"/>
    </row>
    <row r="68" spans="2:2">
      <c r="B68" s="125"/>
    </row>
    <row r="69" spans="2:2">
      <c r="B69" s="125"/>
    </row>
    <row r="70" spans="2:2">
      <c r="B70" s="125"/>
    </row>
    <row r="71" spans="2:2">
      <c r="B71" s="125"/>
    </row>
    <row r="72" spans="2:2">
      <c r="B72" s="125"/>
    </row>
    <row r="73" spans="2:2">
      <c r="B73" s="125"/>
    </row>
    <row r="74" spans="2:2">
      <c r="B74" s="125"/>
    </row>
    <row r="75" spans="2:2">
      <c r="B75" s="125"/>
    </row>
    <row r="76" spans="2:2">
      <c r="B76" s="125"/>
    </row>
    <row r="77" spans="2:2">
      <c r="B77" s="125"/>
    </row>
    <row r="78" spans="2:2">
      <c r="B78" s="125"/>
    </row>
    <row r="79" spans="2:2">
      <c r="B79" s="125"/>
    </row>
    <row r="80" spans="2:2">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row r="158" spans="2:2">
      <c r="B158" s="125"/>
    </row>
    <row r="159" spans="2:2">
      <c r="B159" s="125"/>
    </row>
    <row r="160" spans="2:2">
      <c r="B160" s="125"/>
    </row>
    <row r="161" spans="2:2">
      <c r="B161" s="125"/>
    </row>
    <row r="162" spans="2:2">
      <c r="B162" s="125"/>
    </row>
    <row r="163" spans="2:2">
      <c r="B163" s="125"/>
    </row>
    <row r="164" spans="2:2">
      <c r="B164" s="125"/>
    </row>
    <row r="165" spans="2:2">
      <c r="B165" s="125"/>
    </row>
    <row r="166" spans="2:2">
      <c r="B166" s="125"/>
    </row>
    <row r="167" spans="2:2">
      <c r="B167" s="125"/>
    </row>
    <row r="168" spans="2:2">
      <c r="B168" s="125"/>
    </row>
    <row r="169" spans="2:2">
      <c r="B169" s="125"/>
    </row>
    <row r="170" spans="2:2">
      <c r="B170" s="125"/>
    </row>
    <row r="171" spans="2:2">
      <c r="B171" s="125"/>
    </row>
    <row r="172" spans="2:2">
      <c r="B172" s="125"/>
    </row>
    <row r="173" spans="2:2">
      <c r="B173" s="125"/>
    </row>
    <row r="174" spans="2:2">
      <c r="B174" s="125"/>
    </row>
    <row r="175" spans="2:2">
      <c r="B175" s="125"/>
    </row>
    <row r="176" spans="2:2">
      <c r="B176" s="125"/>
    </row>
    <row r="177" spans="2:2">
      <c r="B177" s="125"/>
    </row>
    <row r="178" spans="2:2">
      <c r="B178" s="125"/>
    </row>
    <row r="179" spans="2:2">
      <c r="B179" s="125"/>
    </row>
    <row r="180" spans="2:2">
      <c r="B180" s="125"/>
    </row>
    <row r="181" spans="2:2">
      <c r="B181" s="125"/>
    </row>
    <row r="182" spans="2:2">
      <c r="B182" s="125"/>
    </row>
    <row r="183" spans="2:2">
      <c r="B183" s="125"/>
    </row>
    <row r="184" spans="2:2">
      <c r="B184" s="125"/>
    </row>
    <row r="185" spans="2:2">
      <c r="B185" s="125"/>
    </row>
    <row r="186" spans="2:2">
      <c r="B186" s="125"/>
    </row>
    <row r="187" spans="2:2">
      <c r="B187" s="125"/>
    </row>
    <row r="188" spans="2:2">
      <c r="B188" s="125"/>
    </row>
    <row r="189" spans="2:2">
      <c r="B189" s="125"/>
    </row>
    <row r="190" spans="2:2">
      <c r="B190" s="125"/>
    </row>
    <row r="191" spans="2:2">
      <c r="B191" s="125"/>
    </row>
    <row r="192" spans="2:2">
      <c r="B192" s="125"/>
    </row>
    <row r="193" spans="2:2">
      <c r="B193" s="125"/>
    </row>
    <row r="194" spans="2:2">
      <c r="B194" s="125"/>
    </row>
    <row r="195" spans="2:2">
      <c r="B195" s="125"/>
    </row>
    <row r="196" spans="2:2">
      <c r="B196" s="125"/>
    </row>
    <row r="197" spans="2:2">
      <c r="B197" s="125"/>
    </row>
    <row r="198" spans="2:2">
      <c r="B198" s="125"/>
    </row>
    <row r="199" spans="2:2">
      <c r="B199" s="125"/>
    </row>
    <row r="200" spans="2:2">
      <c r="B200" s="125"/>
    </row>
    <row r="201" spans="2:2">
      <c r="B201" s="125"/>
    </row>
    <row r="202" spans="2:2">
      <c r="B202" s="125"/>
    </row>
    <row r="203" spans="2:2">
      <c r="B203" s="125"/>
    </row>
    <row r="204" spans="2:2">
      <c r="B204" s="125"/>
    </row>
    <row r="205" spans="2:2">
      <c r="B205" s="125"/>
    </row>
    <row r="206" spans="2:2">
      <c r="B206" s="125"/>
    </row>
    <row r="207" spans="2:2">
      <c r="B207" s="125"/>
    </row>
    <row r="208" spans="2:2">
      <c r="B208" s="125"/>
    </row>
    <row r="209" spans="2:2">
      <c r="B209" s="125"/>
    </row>
    <row r="210" spans="2:2">
      <c r="B210" s="125"/>
    </row>
    <row r="211" spans="2:2">
      <c r="B211" s="125"/>
    </row>
    <row r="212" spans="2:2">
      <c r="B212" s="125"/>
    </row>
    <row r="213" spans="2:2">
      <c r="B213" s="125"/>
    </row>
    <row r="214" spans="2:2">
      <c r="B214" s="125"/>
    </row>
    <row r="215" spans="2:2">
      <c r="B215" s="125"/>
    </row>
    <row r="216" spans="2:2">
      <c r="B216" s="125"/>
    </row>
    <row r="217" spans="2:2">
      <c r="B217" s="125"/>
    </row>
    <row r="218" spans="2:2">
      <c r="B218" s="125"/>
    </row>
    <row r="219" spans="2:2">
      <c r="B219" s="125"/>
    </row>
    <row r="220" spans="2:2">
      <c r="B220" s="125"/>
    </row>
    <row r="221" spans="2:2">
      <c r="B221" s="125"/>
    </row>
    <row r="222" spans="2:2">
      <c r="B222" s="125"/>
    </row>
    <row r="223" spans="2:2">
      <c r="B223" s="125"/>
    </row>
    <row r="224" spans="2:2">
      <c r="B224" s="125"/>
    </row>
    <row r="225" spans="2:2">
      <c r="B225" s="125"/>
    </row>
    <row r="226" spans="2:2">
      <c r="B226" s="125"/>
    </row>
    <row r="227" spans="2:2">
      <c r="B227" s="125"/>
    </row>
    <row r="228" spans="2:2">
      <c r="B228" s="125"/>
    </row>
    <row r="229" spans="2:2">
      <c r="B229" s="125"/>
    </row>
    <row r="230" spans="2:2">
      <c r="B230" s="125"/>
    </row>
    <row r="231" spans="2:2">
      <c r="B231" s="125"/>
    </row>
    <row r="232" spans="2:2">
      <c r="B232" s="125"/>
    </row>
    <row r="233" spans="2:2">
      <c r="B233" s="125"/>
    </row>
    <row r="234" spans="2:2">
      <c r="B234" s="125"/>
    </row>
    <row r="235" spans="2:2">
      <c r="B235" s="125"/>
    </row>
    <row r="236" spans="2:2">
      <c r="B236" s="125"/>
    </row>
    <row r="237" spans="2:2">
      <c r="B237" s="125"/>
    </row>
    <row r="238" spans="2:2">
      <c r="B238" s="125"/>
    </row>
    <row r="239" spans="2:2">
      <c r="B239" s="125"/>
    </row>
    <row r="240" spans="2:2">
      <c r="B240" s="125"/>
    </row>
    <row r="241" spans="2:2">
      <c r="B241" s="125"/>
    </row>
    <row r="242" spans="2:2">
      <c r="B242" s="125"/>
    </row>
    <row r="243" spans="2:2">
      <c r="B243" s="125"/>
    </row>
    <row r="244" spans="2:2">
      <c r="B244" s="125"/>
    </row>
    <row r="245" spans="2:2">
      <c r="B245" s="125"/>
    </row>
    <row r="246" spans="2:2">
      <c r="B246" s="125"/>
    </row>
    <row r="247" spans="2:2">
      <c r="B247" s="125"/>
    </row>
    <row r="248" spans="2:2">
      <c r="B248" s="125"/>
    </row>
    <row r="249" spans="2:2">
      <c r="B249" s="125"/>
    </row>
    <row r="250" spans="2:2">
      <c r="B250" s="125"/>
    </row>
    <row r="251" spans="2:2">
      <c r="B251" s="125"/>
    </row>
    <row r="252" spans="2:2">
      <c r="B252" s="125"/>
    </row>
    <row r="253" spans="2:2">
      <c r="B253" s="125"/>
    </row>
    <row r="254" spans="2:2">
      <c r="B254" s="125"/>
    </row>
    <row r="255" spans="2:2">
      <c r="B255" s="125"/>
    </row>
    <row r="256" spans="2:2">
      <c r="B256" s="125"/>
    </row>
    <row r="257" spans="2:2">
      <c r="B257" s="125"/>
    </row>
    <row r="258" spans="2:2">
      <c r="B258" s="125"/>
    </row>
    <row r="259" spans="2:2">
      <c r="B259" s="125"/>
    </row>
    <row r="260" spans="2:2">
      <c r="B260" s="125"/>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6E8E5-C079-4767-9A56-9134FFEE88A5}">
  <sheetPr codeName="Sheet4"/>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cols>
    <col min="1" max="1" width="0.7109375" style="2" customWidth="1"/>
    <col min="2" max="2" width="13.28515625" style="2" customWidth="1"/>
    <col min="3" max="3" width="11.42578125" style="108" customWidth="1"/>
    <col min="4" max="4" width="25.5703125" style="60" customWidth="1"/>
    <col min="5" max="5" width="10.42578125" style="5" customWidth="1"/>
    <col min="6" max="6" width="12.28515625" style="66" hidden="1" customWidth="1"/>
    <col min="7" max="7" width="9.42578125" style="66" hidden="1" customWidth="1"/>
    <col min="8" max="8" width="7.5703125" style="66" hidden="1" customWidth="1"/>
    <col min="9" max="9" width="14.5703125" style="66" hidden="1" customWidth="1"/>
    <col min="10" max="10" width="11.28515625" style="66" customWidth="1"/>
    <col min="11" max="11" width="12.5703125" style="66" customWidth="1"/>
    <col min="12" max="12" width="11.5703125" style="66" hidden="1" customWidth="1"/>
    <col min="13" max="13" width="11.42578125" style="66" customWidth="1"/>
    <col min="14" max="14" width="11.140625" style="5" hidden="1" customWidth="1"/>
    <col min="15" max="15" width="13.28515625" style="5" hidden="1" customWidth="1"/>
    <col min="16" max="16" width="12.42578125" style="5" hidden="1" customWidth="1"/>
    <col min="17" max="17" width="16" style="5" hidden="1" customWidth="1"/>
    <col min="18" max="16384" width="9.140625" style="2"/>
  </cols>
  <sheetData>
    <row r="1" spans="1:31" s="103" customFormat="1" ht="3.75" customHeight="1">
      <c r="C1" s="104"/>
      <c r="D1" s="105"/>
      <c r="E1" s="106"/>
      <c r="H1" s="105"/>
      <c r="I1" s="105"/>
      <c r="J1" s="105"/>
      <c r="K1" s="105"/>
      <c r="L1" s="105"/>
      <c r="M1" s="105"/>
      <c r="N1" s="105"/>
      <c r="O1" s="106"/>
      <c r="P1" s="106"/>
    </row>
    <row r="2" spans="1:31" s="107" customFormat="1" ht="57" customHeight="1">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row r="4" spans="1:31" s="126" customFormat="1" ht="33" customHeight="1">
      <c r="B4" s="127" t="str">
        <f>oknCompanyName</f>
        <v>GOLDEN PEARL JEWELLERY SHOP</v>
      </c>
      <c r="C4" s="128"/>
      <c r="D4" s="129"/>
      <c r="E4" s="130"/>
      <c r="F4" s="131"/>
      <c r="G4" s="131"/>
      <c r="H4" s="131"/>
      <c r="I4" s="131"/>
      <c r="J4" s="207" t="s">
        <v>112</v>
      </c>
      <c r="K4" s="207"/>
      <c r="L4" s="207"/>
      <c r="M4" s="207"/>
      <c r="N4" s="130"/>
      <c r="O4" s="130"/>
      <c r="P4" s="130"/>
      <c r="Q4" s="130"/>
    </row>
    <row r="5" spans="1:31">
      <c r="B5" s="2" t="str">
        <f>oknCompanyAddress</f>
        <v>Company address, city, state ZIP</v>
      </c>
    </row>
    <row r="6" spans="1:31">
      <c r="B6" s="2" t="str">
        <f>oknCompanyCityStateZip</f>
        <v>Contact, telephone, fax</v>
      </c>
      <c r="M6" s="116"/>
    </row>
    <row r="7" spans="1:31">
      <c r="B7" s="2" t="str">
        <f>oknCompanyContact</f>
        <v>Slogan, Web site, email</v>
      </c>
    </row>
    <row r="8" spans="1:31" ht="21" customHeight="1">
      <c r="B8" s="118" t="s">
        <v>21</v>
      </c>
      <c r="K8" s="117"/>
    </row>
    <row r="9" spans="1:31" ht="11.25" customHeight="1">
      <c r="B9" s="119" t="s">
        <v>84</v>
      </c>
      <c r="C9" s="120"/>
    </row>
    <row r="10" spans="1:31">
      <c r="B10" s="119" t="s">
        <v>85</v>
      </c>
      <c r="C10" s="120"/>
    </row>
    <row r="11" spans="1:31" ht="4.5" customHeight="1"/>
    <row r="12" spans="1:31" s="5" customFormat="1" ht="15.75" customHeight="1">
      <c r="B12" s="132" t="s">
        <v>23</v>
      </c>
      <c r="C12" s="133" t="s">
        <v>20</v>
      </c>
      <c r="D12" s="132" t="s">
        <v>71</v>
      </c>
      <c r="E12" s="132" t="s">
        <v>22</v>
      </c>
      <c r="F12" s="134" t="s">
        <v>61</v>
      </c>
      <c r="G12" s="134">
        <f>oknTax1Name</f>
        <v>0</v>
      </c>
      <c r="H12" s="134">
        <f>oknTax2Name</f>
        <v>0</v>
      </c>
      <c r="I12" s="134" t="s">
        <v>72</v>
      </c>
      <c r="J12" s="134" t="s">
        <v>67</v>
      </c>
      <c r="K12" s="134" t="s">
        <v>68</v>
      </c>
      <c r="L12" s="134" t="s">
        <v>64</v>
      </c>
      <c r="M12" s="134" t="s">
        <v>66</v>
      </c>
      <c r="N12" s="59" t="s">
        <v>69</v>
      </c>
      <c r="O12" s="59" t="s">
        <v>62</v>
      </c>
      <c r="P12" s="59" t="s">
        <v>63</v>
      </c>
      <c r="Q12" s="59" t="s">
        <v>70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8416D-6957-4883-9A15-D7F8442E9E80}">
  <sheetPr codeName="Sheet6"/>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cols>
    <col min="1" max="1" width="1" style="2" customWidth="1"/>
    <col min="2" max="2" width="13.5703125" style="2" customWidth="1"/>
    <col min="3" max="3" width="13.42578125" style="108" customWidth="1"/>
    <col min="4" max="4" width="10.5703125" style="60" customWidth="1"/>
    <col min="5" max="5" width="17.85546875" style="60" customWidth="1"/>
    <col min="6" max="6" width="9.42578125" style="2" customWidth="1"/>
    <col min="7" max="7" width="9.140625" style="61"/>
    <col min="8" max="9" width="10.5703125" style="61" customWidth="1"/>
    <col min="10" max="16384" width="9.140625" style="2"/>
  </cols>
  <sheetData>
    <row r="1" spans="1:31" s="103" customFormat="1" ht="3.75" customHeight="1">
      <c r="C1" s="104"/>
      <c r="D1" s="105"/>
      <c r="E1" s="106"/>
      <c r="H1" s="105"/>
      <c r="I1" s="105"/>
      <c r="J1" s="105"/>
      <c r="K1" s="105"/>
      <c r="L1" s="105"/>
      <c r="M1" s="105"/>
      <c r="N1" s="105"/>
      <c r="O1" s="106"/>
      <c r="P1" s="106"/>
    </row>
    <row r="2" spans="1:31" s="107" customFormat="1" ht="57" customHeight="1">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4.5" customHeight="1"/>
    <row r="4" spans="1:31" s="126" customFormat="1" ht="33" customHeight="1">
      <c r="B4" s="126" t="str">
        <f>oknCompanyName</f>
        <v>GOLDEN PEARL JEWELLERY SHOP</v>
      </c>
      <c r="C4" s="128"/>
      <c r="D4" s="129"/>
      <c r="E4" s="129"/>
      <c r="G4" s="208" t="s">
        <v>113</v>
      </c>
      <c r="H4" s="208"/>
      <c r="I4" s="208"/>
      <c r="L4" s="135"/>
    </row>
    <row r="5" spans="1:31">
      <c r="B5" s="2" t="str">
        <f>oknCompanyAddress</f>
        <v>Company address, city, state ZIP</v>
      </c>
    </row>
    <row r="6" spans="1:31">
      <c r="B6" s="2" t="str">
        <f>oknCompanyCityStateZip</f>
        <v>Contact, telephone, fax</v>
      </c>
      <c r="L6" s="136"/>
    </row>
    <row r="7" spans="1:31">
      <c r="B7" s="2" t="str">
        <f>oknCompanyContact</f>
        <v>Slogan, Web site, email</v>
      </c>
      <c r="L7" s="63"/>
    </row>
    <row r="8" spans="1:31" ht="21" customHeight="1">
      <c r="B8" s="118" t="s">
        <v>21</v>
      </c>
      <c r="J8" s="62"/>
      <c r="K8" s="63"/>
      <c r="L8" s="63"/>
    </row>
    <row r="9" spans="1:31" ht="13.5" customHeight="1">
      <c r="B9" s="119" t="s">
        <v>84</v>
      </c>
      <c r="C9" s="6"/>
    </row>
    <row r="10" spans="1:31">
      <c r="B10" s="119" t="s">
        <v>85</v>
      </c>
      <c r="C10" s="6"/>
      <c r="D10" s="2"/>
      <c r="J10" s="64"/>
      <c r="K10" s="64"/>
      <c r="L10" s="64"/>
    </row>
    <row r="11" spans="1:31" ht="4.5" customHeight="1"/>
    <row r="12" spans="1:31" s="5" customFormat="1" ht="15.75" customHeight="1">
      <c r="B12" s="124" t="s">
        <v>24</v>
      </c>
      <c r="C12" s="122" t="s">
        <v>20</v>
      </c>
      <c r="D12" s="124" t="s">
        <v>22</v>
      </c>
      <c r="E12" s="124" t="s">
        <v>25</v>
      </c>
      <c r="F12" s="124" t="s">
        <v>2</v>
      </c>
      <c r="G12" s="137" t="s">
        <v>73</v>
      </c>
      <c r="H12" s="137" t="s">
        <v>74</v>
      </c>
      <c r="I12" s="137" t="s">
        <v>75</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3ECAD-3504-4101-942E-BE394521CA4A}">
  <sheetPr codeName="Sheet7"/>
  <dimension ref="A1:AE25"/>
  <sheetViews>
    <sheetView showGridLines="0" showRowColHeaders="0" workbookViewId="0">
      <pane ySplit="3" topLeftCell="A4" activePane="bottomLeft" state="frozen"/>
      <selection pane="bottomLeft" activeCell="C10" sqref="C10"/>
    </sheetView>
  </sheetViews>
  <sheetFormatPr defaultColWidth="9.140625" defaultRowHeight="12"/>
  <cols>
    <col min="1" max="1" width="1" style="2" customWidth="1"/>
    <col min="2" max="2" width="10.5703125" style="67" customWidth="1"/>
    <col min="3" max="3" width="33.140625" style="108" customWidth="1"/>
    <col min="4" max="4" width="10" style="138" customWidth="1"/>
    <col min="5" max="5" width="10.85546875" style="66" customWidth="1"/>
    <col min="6" max="6" width="9" style="66" customWidth="1"/>
    <col min="7" max="7" width="10.7109375" style="61" customWidth="1"/>
    <col min="8" max="8" width="15.140625" style="61" customWidth="1"/>
    <col min="9" max="16384" width="9.140625" style="2"/>
  </cols>
  <sheetData>
    <row r="1" spans="1:31" s="103" customFormat="1" ht="3.75" customHeight="1">
      <c r="C1" s="104"/>
      <c r="D1" s="105"/>
      <c r="E1" s="106"/>
      <c r="H1" s="105"/>
      <c r="I1" s="105"/>
      <c r="J1" s="105"/>
      <c r="K1" s="105"/>
      <c r="L1" s="105"/>
      <c r="M1" s="105"/>
      <c r="N1" s="105"/>
      <c r="O1" s="106"/>
      <c r="P1" s="106"/>
    </row>
    <row r="2" spans="1:31" s="107" customFormat="1" ht="57" customHeight="1">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row r="4" spans="1:31" s="139" customFormat="1" ht="33" customHeight="1">
      <c r="B4" s="126" t="str">
        <f>oknCompanyName</f>
        <v>GOLDEN PEARL JEWELLERY SHOP</v>
      </c>
      <c r="C4" s="140"/>
      <c r="D4" s="141"/>
      <c r="E4" s="142"/>
      <c r="F4" s="207" t="s">
        <v>114</v>
      </c>
      <c r="G4" s="207"/>
      <c r="H4" s="207"/>
    </row>
    <row r="5" spans="1:31">
      <c r="B5" s="2" t="str">
        <f>oknCompanyAddress</f>
        <v>Company address, city, state ZIP</v>
      </c>
      <c r="D5" s="143"/>
      <c r="E5" s="65"/>
    </row>
    <row r="6" spans="1:31">
      <c r="B6" s="2" t="str">
        <f>oknCompanyCityStateZip</f>
        <v>Contact, telephone, fax</v>
      </c>
      <c r="D6" s="143"/>
      <c r="E6" s="65"/>
    </row>
    <row r="7" spans="1:31">
      <c r="B7" s="2" t="str">
        <f>oknCompanyContact</f>
        <v>Slogan, Web site, email</v>
      </c>
      <c r="D7" s="143"/>
      <c r="E7" s="65"/>
    </row>
    <row r="8" spans="1:31" ht="27.75" customHeight="1"/>
    <row r="9" spans="1:31" ht="15.75" customHeight="1">
      <c r="B9" s="68" t="s">
        <v>76</v>
      </c>
    </row>
    <row r="10" spans="1:31" ht="15.75" customHeight="1">
      <c r="B10" s="4" t="s">
        <v>77</v>
      </c>
      <c r="C10" s="2"/>
      <c r="F10" s="209" t="s">
        <v>115</v>
      </c>
      <c r="G10" s="210"/>
      <c r="H10" s="69">
        <v>0</v>
      </c>
    </row>
    <row r="11" spans="1:31" ht="15.75" customHeight="1">
      <c r="B11" s="4" t="s">
        <v>78</v>
      </c>
      <c r="C11" s="2"/>
      <c r="F11" s="211" t="s">
        <v>116</v>
      </c>
      <c r="G11" s="212"/>
      <c r="H11" s="144">
        <v>0</v>
      </c>
    </row>
    <row r="12" spans="1:31" ht="15.75" customHeight="1">
      <c r="B12" s="4" t="s">
        <v>79</v>
      </c>
      <c r="C12" s="145"/>
      <c r="F12" s="213" t="s">
        <v>117</v>
      </c>
      <c r="G12" s="214"/>
      <c r="H12" s="70"/>
    </row>
    <row r="13" spans="1:31" ht="15.75" customHeight="1">
      <c r="B13" s="4" t="s">
        <v>80</v>
      </c>
      <c r="C13" s="2"/>
    </row>
    <row r="14" spans="1:31" ht="15.75" customHeight="1">
      <c r="B14" s="4" t="s">
        <v>81</v>
      </c>
      <c r="C14" s="2"/>
      <c r="F14" s="209" t="s">
        <v>118</v>
      </c>
      <c r="G14" s="210"/>
      <c r="H14" s="69">
        <v>0</v>
      </c>
    </row>
    <row r="15" spans="1:31" ht="15.75" customHeight="1">
      <c r="B15" s="4" t="s">
        <v>82</v>
      </c>
      <c r="C15" s="2"/>
      <c r="F15" s="146" t="s">
        <v>119</v>
      </c>
      <c r="G15" s="147"/>
      <c r="H15" s="70">
        <v>0</v>
      </c>
    </row>
    <row r="16" spans="1:31" ht="3" customHeight="1"/>
    <row r="17" spans="2:8" ht="15.75" customHeight="1">
      <c r="B17" s="71" t="s">
        <v>83</v>
      </c>
    </row>
    <row r="18" spans="2:8" ht="15.75" customHeight="1">
      <c r="B18" s="4" t="s">
        <v>84</v>
      </c>
      <c r="C18" s="72"/>
    </row>
    <row r="19" spans="2:8" ht="15.75" customHeight="1">
      <c r="B19" s="4" t="s">
        <v>85</v>
      </c>
      <c r="C19" s="72"/>
    </row>
    <row r="20" spans="2:8" ht="12" customHeight="1"/>
    <row r="21" spans="2:8" ht="15.75" customHeight="1">
      <c r="B21" s="122" t="s">
        <v>120</v>
      </c>
      <c r="C21" s="122" t="s">
        <v>121</v>
      </c>
      <c r="D21" s="148" t="s">
        <v>122</v>
      </c>
      <c r="E21" s="122" t="s">
        <v>123</v>
      </c>
      <c r="F21" s="122" t="s">
        <v>124</v>
      </c>
      <c r="G21" s="137" t="s">
        <v>125</v>
      </c>
      <c r="H21" s="137" t="s">
        <v>126</v>
      </c>
    </row>
    <row r="22" spans="2:8" ht="12" customHeight="1"/>
    <row r="23" spans="2:8" ht="12" customHeight="1"/>
    <row r="24" spans="2:8" ht="12" customHeight="1"/>
    <row r="25" spans="2:8" ht="12" customHeight="1"/>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CBFE-AEF6-492C-A257-D82E655AC5F6}">
  <sheetPr codeName="Sheet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cols>
    <col min="1" max="1" width="0.7109375" style="2" customWidth="1"/>
    <col min="2" max="2" width="11.85546875" style="2" customWidth="1"/>
    <col min="3" max="3" width="12.140625" style="108" customWidth="1"/>
    <col min="4" max="4" width="8.140625" style="5" customWidth="1"/>
    <col min="5" max="5" width="10.5703125" style="5" customWidth="1"/>
    <col min="6" max="6" width="11.85546875" style="66" customWidth="1"/>
    <col min="7" max="8" width="10.85546875" style="66" hidden="1" customWidth="1"/>
    <col min="9" max="9" width="9.5703125" style="66" hidden="1" customWidth="1"/>
    <col min="10" max="10" width="11.42578125" style="66" customWidth="1"/>
    <col min="11" max="11" width="12.5703125" style="66" customWidth="1"/>
    <col min="12" max="12" width="11.7109375" style="66" hidden="1" customWidth="1"/>
    <col min="13" max="13" width="12.7109375" style="66" customWidth="1"/>
    <col min="14" max="14" width="9.42578125" style="5" hidden="1" customWidth="1"/>
    <col min="15" max="15" width="11.42578125" style="2" customWidth="1"/>
    <col min="16" max="16384" width="9.140625" style="2"/>
  </cols>
  <sheetData>
    <row r="1" spans="1:31" s="103" customFormat="1" ht="3.75" customHeight="1">
      <c r="C1" s="104"/>
      <c r="D1" s="105"/>
      <c r="E1" s="106"/>
      <c r="H1" s="105"/>
      <c r="I1" s="105"/>
      <c r="J1" s="105"/>
      <c r="K1" s="105"/>
      <c r="L1" s="105"/>
      <c r="M1" s="105"/>
      <c r="N1" s="105"/>
      <c r="O1" s="106"/>
      <c r="P1" s="106"/>
    </row>
    <row r="2" spans="1:31" s="107" customFormat="1" ht="57" customHeight="1">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row r="4" spans="1:31" s="126" customFormat="1" ht="33" customHeight="1">
      <c r="B4" s="127" t="str">
        <f>oknCompanyName</f>
        <v>GOLDEN PEARL JEWELLERY SHOP</v>
      </c>
      <c r="C4" s="128"/>
      <c r="D4" s="130"/>
      <c r="E4" s="130"/>
      <c r="F4" s="131"/>
      <c r="G4" s="131"/>
      <c r="H4" s="131"/>
      <c r="I4" s="131"/>
      <c r="J4" s="207" t="s">
        <v>127</v>
      </c>
      <c r="K4" s="207"/>
      <c r="L4" s="207"/>
      <c r="M4" s="207"/>
      <c r="N4" s="130"/>
    </row>
    <row r="5" spans="1:31">
      <c r="B5" s="2" t="str">
        <f>oknCompanyAddress</f>
        <v>Company address, city, state ZIP</v>
      </c>
    </row>
    <row r="6" spans="1:31">
      <c r="B6" s="2" t="str">
        <f>oknCompanyCityStateZip</f>
        <v>Contact, telephone, fax</v>
      </c>
      <c r="M6" s="116"/>
    </row>
    <row r="7" spans="1:31">
      <c r="B7" s="2" t="str">
        <f>oknCompanyContact</f>
        <v>Slogan, Web site, email</v>
      </c>
    </row>
    <row r="8" spans="1:31" ht="12.75" customHeight="1">
      <c r="K8" s="117"/>
    </row>
    <row r="9" spans="1:31" ht="12.75" customHeight="1">
      <c r="B9" s="118" t="s">
        <v>21</v>
      </c>
    </row>
    <row r="10" spans="1:31" ht="12.75" customHeight="1">
      <c r="B10" s="119" t="s">
        <v>84</v>
      </c>
      <c r="C10" s="6"/>
    </row>
    <row r="11" spans="1:31" ht="12.75" customHeight="1">
      <c r="B11" s="119" t="s">
        <v>85</v>
      </c>
      <c r="C11" s="6"/>
    </row>
    <row r="12" spans="1:31" ht="12.75" customHeight="1"/>
    <row r="13" spans="1:31" ht="3" customHeight="1"/>
    <row r="14" spans="1:31" s="5" customFormat="1" ht="15.75" customHeight="1">
      <c r="B14" s="124" t="s">
        <v>63</v>
      </c>
      <c r="C14" s="122" t="s">
        <v>20</v>
      </c>
      <c r="D14" s="124" t="s">
        <v>62</v>
      </c>
      <c r="E14" s="124" t="s">
        <v>22</v>
      </c>
      <c r="F14" s="123" t="s">
        <v>61</v>
      </c>
      <c r="G14" s="123">
        <f>oknTax1Name</f>
        <v>0</v>
      </c>
      <c r="H14" s="123">
        <f>oknTax2Name</f>
        <v>0</v>
      </c>
      <c r="I14" s="123" t="s">
        <v>65</v>
      </c>
      <c r="J14" s="123" t="s">
        <v>66</v>
      </c>
      <c r="K14" s="123" t="s">
        <v>67</v>
      </c>
      <c r="L14" s="123" t="s">
        <v>64</v>
      </c>
      <c r="M14" s="123" t="s">
        <v>68</v>
      </c>
      <c r="N14" s="59" t="s">
        <v>69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E08D5-95A1-4C4C-A2B1-5D3E5012E1AA}">
  <sheetPr codeName="Sheet9"/>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cols>
    <col min="1" max="1" width="0.7109375" style="2" customWidth="1"/>
    <col min="2" max="2" width="10.5703125" style="2" customWidth="1"/>
    <col min="3" max="3" width="12.5703125" style="108" customWidth="1"/>
    <col min="4" max="4" width="10.5703125" style="5" customWidth="1"/>
    <col min="5" max="5" width="19.5703125" style="66" customWidth="1"/>
    <col min="6" max="6" width="11.7109375" style="66" hidden="1" customWidth="1"/>
    <col min="7" max="7" width="12.7109375" style="66" customWidth="1"/>
    <col min="8" max="8" width="12.7109375" style="66" hidden="1" customWidth="1"/>
    <col min="9" max="9" width="10.7109375" style="5" customWidth="1"/>
    <col min="10" max="10" width="14.85546875" style="2" customWidth="1"/>
    <col min="11" max="16384" width="9.140625" style="2"/>
  </cols>
  <sheetData>
    <row r="1" spans="1:31" s="103" customFormat="1" ht="3.75" customHeight="1">
      <c r="C1" s="104"/>
      <c r="D1" s="105"/>
      <c r="E1" s="106"/>
      <c r="H1" s="105"/>
      <c r="I1" s="105"/>
      <c r="J1" s="105"/>
      <c r="K1" s="105"/>
      <c r="L1" s="105"/>
      <c r="M1" s="105"/>
      <c r="N1" s="105"/>
      <c r="O1" s="106"/>
      <c r="P1" s="106"/>
    </row>
    <row r="2" spans="1:31" s="107" customFormat="1" ht="57" customHeight="1">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row r="4" spans="1:31" s="126" customFormat="1" ht="33" customHeight="1">
      <c r="B4" s="127" t="str">
        <f>oknCompanyName</f>
        <v>GOLDEN PEARL JEWELLERY SHOP</v>
      </c>
      <c r="C4" s="128"/>
      <c r="D4" s="130"/>
      <c r="E4" s="131"/>
      <c r="F4" s="131"/>
      <c r="G4" s="207" t="s">
        <v>128</v>
      </c>
      <c r="H4" s="207"/>
      <c r="I4" s="207"/>
      <c r="J4" s="207"/>
    </row>
    <row r="5" spans="1:31">
      <c r="B5" s="2" t="str">
        <f>oknCompanyAddress</f>
        <v>Company address, city, state ZIP</v>
      </c>
    </row>
    <row r="6" spans="1:31">
      <c r="B6" s="2" t="str">
        <f>oknCompanyCityStateZip</f>
        <v>Contact, telephone, fax</v>
      </c>
      <c r="G6" s="116"/>
      <c r="H6" s="116"/>
    </row>
    <row r="7" spans="1:31">
      <c r="B7" s="2" t="str">
        <f>oknCompanyContact</f>
        <v>Slogan, Web site, email</v>
      </c>
    </row>
    <row r="8" spans="1:31" ht="12.75" customHeight="1">
      <c r="E8" s="117"/>
    </row>
    <row r="9" spans="1:31" ht="12.75" customHeight="1">
      <c r="B9" s="118" t="s">
        <v>21</v>
      </c>
    </row>
    <row r="10" spans="1:31" ht="12.75" customHeight="1">
      <c r="B10" s="119" t="s">
        <v>84</v>
      </c>
      <c r="C10" s="6"/>
    </row>
    <row r="11" spans="1:31" ht="12.75" customHeight="1">
      <c r="B11" s="119" t="s">
        <v>85</v>
      </c>
      <c r="C11" s="6"/>
    </row>
    <row r="12" spans="1:31" ht="12.75" customHeight="1"/>
    <row r="13" spans="1:31" ht="3" customHeight="1"/>
    <row r="14" spans="1:31" s="5" customFormat="1" ht="15.75" customHeight="1">
      <c r="B14" s="124" t="s">
        <v>30</v>
      </c>
      <c r="C14" s="122" t="s">
        <v>20</v>
      </c>
      <c r="D14" s="124" t="s">
        <v>22</v>
      </c>
      <c r="E14" s="123" t="s">
        <v>34</v>
      </c>
      <c r="F14" s="123" t="s">
        <v>31</v>
      </c>
      <c r="G14" s="123" t="s">
        <v>32</v>
      </c>
      <c r="H14" s="123" t="s">
        <v>53</v>
      </c>
      <c r="I14" s="124" t="s">
        <v>23</v>
      </c>
      <c r="J14" s="124" t="s">
        <v>33</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EA101-B86A-4C42-9E06-FDAE8B852C19}">
  <sheetPr codeName="Sheet10"/>
  <dimension ref="A1"/>
  <sheetViews>
    <sheetView workbookViewId="0">
      <selection activeCell="B32" sqref="B32"/>
    </sheetView>
  </sheetViews>
  <sheetFormatPr defaultRowHeight="15"/>
  <cols>
    <col min="1" max="16384" width="9.140625" style="15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dimension ref="A5:E39"/>
  <sheetViews>
    <sheetView showGridLines="0" showRowColHeaders="0" showZeros="0" workbookViewId="0">
      <selection activeCell="B7" sqref="B7"/>
    </sheetView>
  </sheetViews>
  <sheetFormatPr defaultRowHeight="12"/>
  <cols>
    <col min="1" max="1" width="37.42578125" style="2" customWidth="1"/>
    <col min="2" max="2" width="18" style="2" customWidth="1"/>
    <col min="3" max="3" width="9.7109375" style="2" bestFit="1" customWidth="1"/>
    <col min="4" max="4" width="20.85546875" style="2" bestFit="1" customWidth="1"/>
    <col min="5" max="5" width="12.28515625" style="2" bestFit="1" customWidth="1"/>
    <col min="6" max="6" width="15.140625" style="2" bestFit="1" customWidth="1"/>
    <col min="7" max="7" width="18" style="2" bestFit="1" customWidth="1"/>
    <col min="8" max="9" width="16.5703125" style="2" bestFit="1" customWidth="1"/>
    <col min="10" max="10" width="9.7109375" style="2" bestFit="1" customWidth="1"/>
    <col min="11" max="11" width="11" style="2" bestFit="1" customWidth="1"/>
    <col min="12" max="13" width="9.7109375" style="2" bestFit="1" customWidth="1"/>
    <col min="14" max="14" width="7.42578125" style="2" bestFit="1" customWidth="1"/>
    <col min="15" max="16" width="13.28515625" style="2" bestFit="1" customWidth="1"/>
    <col min="17" max="17" width="30.85546875" style="2" bestFit="1" customWidth="1"/>
    <col min="18" max="18" width="11" style="2" bestFit="1" customWidth="1"/>
    <col min="19" max="19" width="19.42578125" style="2" bestFit="1" customWidth="1"/>
    <col min="20" max="20" width="20.85546875" style="2" bestFit="1" customWidth="1"/>
    <col min="21" max="22" width="40.85546875" style="2" bestFit="1" customWidth="1"/>
    <col min="23" max="23" width="26.5703125" style="2" bestFit="1" customWidth="1"/>
    <col min="24" max="24" width="28" style="2" bestFit="1" customWidth="1"/>
    <col min="25" max="16384" width="9.140625" style="2"/>
  </cols>
  <sheetData>
    <row r="5" spans="1:5" ht="12.75">
      <c r="A5" s="2" t="s">
        <v>0</v>
      </c>
      <c r="B5" t="s">
        <v>26</v>
      </c>
    </row>
    <row r="6" spans="1:5">
      <c r="A6" s="2" t="s">
        <v>1</v>
      </c>
      <c r="B6" s="4" t="s">
        <v>90</v>
      </c>
    </row>
    <row r="7" spans="1:5">
      <c r="A7" s="2" t="s">
        <v>3</v>
      </c>
      <c r="B7" s="2">
        <v>2</v>
      </c>
      <c r="D7" s="2" t="s">
        <v>4</v>
      </c>
      <c r="E7" s="2" t="s">
        <v>5</v>
      </c>
    </row>
    <row r="8" spans="1:5">
      <c r="A8" s="2" t="s">
        <v>6</v>
      </c>
      <c r="B8" s="2">
        <v>1</v>
      </c>
    </row>
    <row r="9" spans="1:5">
      <c r="A9" s="2" t="s">
        <v>7</v>
      </c>
      <c r="B9" s="2">
        <v>0</v>
      </c>
    </row>
    <row r="10" spans="1:5">
      <c r="A10" s="2" t="s">
        <v>8</v>
      </c>
      <c r="B10" s="2">
        <v>1</v>
      </c>
    </row>
    <row r="11" spans="1:5">
      <c r="A11" s="2" t="s">
        <v>9</v>
      </c>
      <c r="B11" s="2">
        <v>1</v>
      </c>
    </row>
    <row r="12" spans="1:5">
      <c r="A12" s="2" t="s">
        <v>10</v>
      </c>
      <c r="B12" s="2">
        <v>1</v>
      </c>
    </row>
    <row r="13" spans="1:5">
      <c r="A13" s="2" t="s">
        <v>11</v>
      </c>
    </row>
    <row r="14" spans="1:5" ht="12.75">
      <c r="A14" t="s">
        <v>12</v>
      </c>
      <c r="B14" s="2">
        <v>0</v>
      </c>
    </row>
    <row r="15" spans="1:5">
      <c r="A15" s="2" t="s">
        <v>13</v>
      </c>
      <c r="B15" s="2" t="s">
        <v>46</v>
      </c>
    </row>
    <row r="16" spans="1:5">
      <c r="A16" s="2" t="s">
        <v>14</v>
      </c>
      <c r="B16" s="2">
        <v>1</v>
      </c>
    </row>
    <row r="17" spans="1:2">
      <c r="A17" s="2" t="s">
        <v>17</v>
      </c>
      <c r="B17" s="2">
        <v>1</v>
      </c>
    </row>
    <row r="18" spans="1:2">
      <c r="A18" s="2" t="s">
        <v>15</v>
      </c>
      <c r="B18" s="2">
        <v>1</v>
      </c>
    </row>
    <row r="19" spans="1:2">
      <c r="A19" s="2" t="s">
        <v>16</v>
      </c>
      <c r="B19" s="2">
        <v>12</v>
      </c>
    </row>
    <row r="20" spans="1:2">
      <c r="A20" s="2" t="s">
        <v>27</v>
      </c>
      <c r="B20" s="2">
        <v>1</v>
      </c>
    </row>
    <row r="22" spans="1:2">
      <c r="A22" s="2" t="s">
        <v>28</v>
      </c>
      <c r="B22" s="2">
        <v>1</v>
      </c>
    </row>
    <row r="23" spans="1:2">
      <c r="B23" s="2" t="s">
        <v>109</v>
      </c>
    </row>
    <row r="30" spans="1:2">
      <c r="B30" s="2">
        <v>1</v>
      </c>
    </row>
    <row r="33" spans="2:2">
      <c r="B33" s="2">
        <v>2</v>
      </c>
    </row>
    <row r="34" spans="2:2">
      <c r="B34" s="2">
        <v>1</v>
      </c>
    </row>
    <row r="35" spans="2:2">
      <c r="B35" s="2">
        <v>1</v>
      </c>
    </row>
    <row r="36" spans="2:2">
      <c r="B36" s="2">
        <v>1</v>
      </c>
    </row>
    <row r="38" spans="2:2">
      <c r="B38" s="2">
        <v>1</v>
      </c>
    </row>
    <row r="39" spans="2:2">
      <c r="B39" s="2">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270</vt:i4>
      </vt:variant>
    </vt:vector>
  </HeadingPairs>
  <TitlesOfParts>
    <vt:vector size="279" baseType="lpstr">
      <vt:lpstr>Invoice</vt:lpstr>
      <vt:lpstr>©</vt:lpstr>
      <vt:lpstr>Sales Report</vt:lpstr>
      <vt:lpstr>Customer Report</vt:lpstr>
      <vt:lpstr>Product Report</vt:lpstr>
      <vt:lpstr>Customer Statement</vt:lpstr>
      <vt:lpstr>Sales Rep. Report</vt:lpstr>
      <vt:lpstr>Payment Report</vt:lpstr>
      <vt:lpstr>UniformSoftware.com</vt:lpstr>
      <vt:lpstr>oknAdvance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oknDiscount</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oknLineTotal_2</vt:lpstr>
      <vt:lpstr>oknLineTotal_3</vt:lpstr>
      <vt:lpstr>oknLineTotal_4</vt:lpstr>
      <vt:lpstr>oknLineTotal_5</vt:lpstr>
      <vt:lpstr>oknLineTotal_6</vt:lpstr>
      <vt:lpstr>oknLineTotal_7</vt:lpstr>
      <vt:lpstr>oknLineTotal_8</vt:lpstr>
      <vt:lpstr>oknLineTotal_9</vt:lpstr>
      <vt:lpstr>oknNotes</vt:lpstr>
      <vt:lpstr>oknPaymentPaymentTerm</vt:lpstr>
      <vt:lpstr>oknPayments</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oknStatus</vt:lpstr>
      <vt:lpstr>oknSubtotal</vt:lpstr>
      <vt:lpstr>oknTax1Name</vt:lpstr>
      <vt:lpstr>oknTax2Name</vt:lpstr>
      <vt:lpstr>oknTotal</vt:lpstr>
      <vt:lpstr>oknUnit_1</vt:lpstr>
      <vt:lpstr>oknUnit_10</vt:lpstr>
      <vt:lpstr>oknUnit_12</vt:lpstr>
      <vt:lpstr>oknUnit_13</vt:lpstr>
      <vt:lpstr>oknUnit_14</vt:lpstr>
      <vt:lpstr>oknUnit_15</vt:lpstr>
      <vt:lpstr>oknUnit_16</vt:lpstr>
      <vt:lpstr>oknUnit_17</vt:lpstr>
      <vt:lpstr>oknUnit_18</vt:lpstr>
      <vt:lpstr>oknUnit_2</vt:lpstr>
      <vt:lpstr>oknUnit_3</vt:lpstr>
      <vt:lpstr>oknUnit_4</vt:lpstr>
      <vt:lpstr>oknUnit_5</vt:lpstr>
      <vt:lpstr>oknUnit_6</vt:lpstr>
      <vt:lpstr>oknUnit_7</vt:lpstr>
      <vt:lpstr>oknUnit_8</vt:lpstr>
      <vt:lpstr>oknUnit_9</vt:lpstr>
      <vt:lpstr>oknWeight_1</vt:lpstr>
      <vt:lpstr>oknWeight_10</vt:lpstr>
      <vt:lpstr>oknWeight_11</vt:lpstr>
      <vt:lpstr>oknWeight_12</vt:lpstr>
      <vt:lpstr>oknWeight_13</vt:lpstr>
      <vt:lpstr>oknWeight_14</vt:lpstr>
      <vt:lpstr>oknWeight_15</vt:lpstr>
      <vt:lpstr>oknWeight_16</vt:lpstr>
      <vt:lpstr>oknWeight_17</vt:lpstr>
      <vt:lpstr>oknWeight_18</vt:lpstr>
      <vt:lpstr>oknWeight_2</vt:lpstr>
      <vt:lpstr>oknWeight_3</vt:lpstr>
      <vt:lpstr>oknWeight_4</vt:lpstr>
      <vt:lpstr>oknWeight_5</vt:lpstr>
      <vt:lpstr>oknWeight_6</vt:lpstr>
      <vt:lpstr>oknWeight_7</vt:lpstr>
      <vt:lpstr>oknWeight_8</vt:lpstr>
      <vt:lpstr>oknWeight_9</vt:lpstr>
      <vt:lpstr>oknWhoAddress</vt:lpstr>
      <vt:lpstr>oknWhoID</vt:lpstr>
      <vt:lpstr>oknWhoName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Payment Voucher Template (Golden Shop)</dc:title>
  <dc:subject>"Payment Voucher Template (Golden Shop)" summary: Payment voucher is specific voucher which can be used as the proof of any transaction which is done between two parties. This payment voucher template is designed especially for golden retail shop that want to show the weight of each item that are being sold.</dc:subject>
  <dc:creator>https://www.invoicingtemplate.com/</dc:creator>
  <cp:keywords/>
  <dc:description>https://www.invoicingtemplate.com/paymentvouchergoldenshop.html</dc:description>
  <cp:lastModifiedBy>liangjun yu</cp:lastModifiedBy>
  <cp:lastPrinted>2010-08-18T02:51:41Z</cp:lastPrinted>
  <dcterms:created xsi:type="dcterms:W3CDTF">2000-07-27T22:24:14Z</dcterms:created>
  <dcterms:modified xsi:type="dcterms:W3CDTF">2024-03-08T11:28:13Z</dcterms:modified>
  <cp:category>Payment Voucher Template (Golden Shop), Voucher Template (Golden Shop)</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296, Davenport, Iowa, 102612, 99685, 7000293624918493250?+2.94%, 62.9 sq mi, 162.9 km2, 1,631/sq mi, 630/km2, 41°33′15″N 90°36′14″W? / ?41.5541°N 90.6040°W? / 41.5541; -90.6040? (Davenport)</vt:lpwstr>
  </property>
</Properties>
</file>