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4\"/>
    </mc:Choice>
  </mc:AlternateContent>
  <xr:revisionPtr revIDLastSave="0" documentId="13_ncr:1_{DAD2F9AF-7E81-4630-8A4D-FF7416660EAD}"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UniformSoftware.com" sheetId="67" r:id="rId2"/>
  </sheets>
  <definedNames>
    <definedName name="InvoicingTemplateLinkTarget" hidden="1">#REF!</definedName>
    <definedName name="oknAdvance">Invoice!$N$33</definedName>
    <definedName name="oknBalanceDue">Invoice!$S$34</definedName>
    <definedName name="oknCompanyAddress">Invoice!$G$4</definedName>
    <definedName name="oknCompanyCityStateZip">Invoice!$G$5</definedName>
    <definedName name="oknCompanyContact">Invoice!$G$6</definedName>
    <definedName name="oknCompanyName">Invoice!$E$3</definedName>
    <definedName name="oknCost_1">Invoice!$C$13</definedName>
    <definedName name="oknCost_10">Invoice!$C$22</definedName>
    <definedName name="oknCost_11">Invoice!$C$23</definedName>
    <definedName name="oknCost_12">Invoice!$C$24</definedName>
    <definedName name="oknCost_13">Invoice!$C$25</definedName>
    <definedName name="oknCost_14">Invoice!$C$26</definedName>
    <definedName name="oknCost_15">Invoice!$C$27</definedName>
    <definedName name="oknCost_16">Invoice!$C$28</definedName>
    <definedName name="oknCost_17">Invoice!$C$29</definedName>
    <definedName name="oknCost_18">Invoice!$C$30</definedName>
    <definedName name="oknCost_2">Invoice!$C$14</definedName>
    <definedName name="oknCost_3">Invoice!$C$15</definedName>
    <definedName name="oknCost_4">Invoice!$C$16</definedName>
    <definedName name="oknCost_5">Invoice!$C$17</definedName>
    <definedName name="oknCost_6">Invoice!$C$18</definedName>
    <definedName name="oknCost_7">Invoice!$C$19</definedName>
    <definedName name="oknCost_8">Invoice!$C$20</definedName>
    <definedName name="oknCost_9">Invoice!$C$21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iscount">Invoice!$N$31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Invoice!$N$8</definedName>
    <definedName name="oknInvoiceID">Invoice!$N$9</definedName>
    <definedName name="oknLineTotal_1">Invoice!$N$13</definedName>
    <definedName name="oknLineTotal_10">Invoice!$N$22</definedName>
    <definedName name="oknLineTotal_11">Invoice!$N$23</definedName>
    <definedName name="oknLineTotal_12">Invoice!$N$24</definedName>
    <definedName name="oknLineTotal_13">Invoice!$N$25</definedName>
    <definedName name="oknLineTotal_14">Invoice!$N$26</definedName>
    <definedName name="oknLineTotal_15">Invoice!$N$27</definedName>
    <definedName name="oknLineTotal_16">Invoice!$N$28</definedName>
    <definedName name="oknLineTotal_17">Invoice!$N$29</definedName>
    <definedName name="oknLineTotal_18">Invoice!$N$30</definedName>
    <definedName name="oknLineTotal_2">Invoice!$N$14</definedName>
    <definedName name="oknLineTotal_3">Invoice!$N$15</definedName>
    <definedName name="oknLineTotal_4">Invoice!$N$16</definedName>
    <definedName name="oknLineTotal_5">Invoice!$N$17</definedName>
    <definedName name="oknLineTotal_6">Invoice!$N$18</definedName>
    <definedName name="oknLineTotal_7">Invoice!$N$19</definedName>
    <definedName name="oknLineTotal_8">Invoice!$N$20</definedName>
    <definedName name="oknLineTotal_9">Invoice!$N$21</definedName>
    <definedName name="oknNotes">Invoice!$E$35</definedName>
    <definedName name="oknPaymentPaymentTerm">Invoice!$H$35</definedName>
    <definedName name="oknPayments">Invoice!$S$33</definedName>
    <definedName name="oknPrAmount">#REF!</definedName>
    <definedName name="oknPrCheckNumber">#REF!</definedName>
    <definedName name="oknPrCreatedDate">#REF!</definedName>
    <definedName name="oknPrDateFrom">#REF!</definedName>
    <definedName name="oknPrDateTo">#REF!</definedName>
    <definedName name="oknPrice_1">Invoice!$M$13</definedName>
    <definedName name="oknPrice_10">Invoice!$M$22</definedName>
    <definedName name="oknPrice_11">Invoice!$M$23</definedName>
    <definedName name="oknPrice_12">Invoice!$M$24</definedName>
    <definedName name="oknPrice_13">Invoice!$M$25</definedName>
    <definedName name="oknPrice_14">Invoice!$M$26</definedName>
    <definedName name="oknPrice_15">Invoice!$M$27</definedName>
    <definedName name="oknPrice_16">Invoice!$M$28</definedName>
    <definedName name="oknPrice_17">Invoice!$M$29</definedName>
    <definedName name="oknPrice_18">Invoice!$M$30</definedName>
    <definedName name="oknPrice_2">Invoice!$M$14</definedName>
    <definedName name="oknPrice_3">Invoice!$M$15</definedName>
    <definedName name="oknPrice_4">Invoice!$M$16</definedName>
    <definedName name="oknPrice_5">Invoice!$M$17</definedName>
    <definedName name="oknPrice_6">Invoice!$M$18</definedName>
    <definedName name="oknPrice_7">Invoice!$M$19</definedName>
    <definedName name="oknPrice_8">Invoice!$M$20</definedName>
    <definedName name="oknPrice_9">Invoice!$M$21</definedName>
    <definedName name="oknPrInvoiceID">#REF!</definedName>
    <definedName name="oknPrNotes">#REF!</definedName>
    <definedName name="oknProductID_1">Invoice!$E$13</definedName>
    <definedName name="oknProductID_10">Invoice!$E$22</definedName>
    <definedName name="oknProductID_11">Invoice!$E$23</definedName>
    <definedName name="oknProductID_12">Invoice!$E$24</definedName>
    <definedName name="oknProductID_13">Invoice!$E$25</definedName>
    <definedName name="oknProductID_14">Invoice!$E$26</definedName>
    <definedName name="oknProductID_15">Invoice!$E$27</definedName>
    <definedName name="oknProductID_16">Invoice!$E$28</definedName>
    <definedName name="oknProductID_17">Invoice!$E$29</definedName>
    <definedName name="oknProductID_18">Invoice!$E$30</definedName>
    <definedName name="oknProductID_2">Invoice!$E$14</definedName>
    <definedName name="oknProductID_3">Invoice!$E$15</definedName>
    <definedName name="oknProductID_4">Invoice!$E$16</definedName>
    <definedName name="oknProductID_5">Invoice!$E$17</definedName>
    <definedName name="oknProductID_6">Invoice!$E$18</definedName>
    <definedName name="oknProductID_7">Invoice!$E$19</definedName>
    <definedName name="oknProductID_8">Invoice!$E$20</definedName>
    <definedName name="oknProductID_9">Invoice!$E$21</definedName>
    <definedName name="oknProductName_1">Invoice!$G$13</definedName>
    <definedName name="oknProductName_10">Invoice!$G$22</definedName>
    <definedName name="oknProductName_11">Invoice!$G$23</definedName>
    <definedName name="oknProductName_12">Invoice!$G$24</definedName>
    <definedName name="oknProductName_13">Invoice!$G$25</definedName>
    <definedName name="oknProductName_14">Invoice!$G$26</definedName>
    <definedName name="oknProductName_15">Invoice!$G$27</definedName>
    <definedName name="oknProductName_16">Invoice!$G$28</definedName>
    <definedName name="oknProductName_17">Invoice!$G$29</definedName>
    <definedName name="oknProductName_18">Invoice!$G$30</definedName>
    <definedName name="oknProductName_2">Invoice!$G$14</definedName>
    <definedName name="oknProductName_3">Invoice!$G$15</definedName>
    <definedName name="oknProductName_4">Invoice!$G$16</definedName>
    <definedName name="oknProductName_5">Invoice!$G$17</definedName>
    <definedName name="oknProductName_6">Invoice!$G$18</definedName>
    <definedName name="oknProductName_7">Invoice!$G$19</definedName>
    <definedName name="oknProductName_8">Invoice!$G$20</definedName>
    <definedName name="oknProductName_9">Invoice!$G$21</definedName>
    <definedName name="oknPrPaymentTerm">#REF!</definedName>
    <definedName name="oknPrTotalApplied">#REF!</definedName>
    <definedName name="oknPrWhoID">#REF!</definedName>
    <definedName name="oknPrWhoName">#REF!</definedName>
    <definedName name="oknQuantity_1">Invoice!$J$13</definedName>
    <definedName name="oknQuantity_10">Invoice!$J$22</definedName>
    <definedName name="oknQuantity_11">Invoice!$J$23</definedName>
    <definedName name="oknQuantity_12">Invoice!$J$24</definedName>
    <definedName name="oknQuantity_13">Invoice!$J$25</definedName>
    <definedName name="oknQuantity_14">Invoice!$J$26</definedName>
    <definedName name="oknQuantity_15">Invoice!$J$27</definedName>
    <definedName name="oknQuantity_16">Invoice!$J$28</definedName>
    <definedName name="oknQuantity_17">Invoice!$J$29</definedName>
    <definedName name="oknQuantity_18">Invoice!$J$30</definedName>
    <definedName name="oknQuantity_2">Invoice!$J$14</definedName>
    <definedName name="oknQuantity_3">Invoice!$J$15</definedName>
    <definedName name="oknQuantity_4">Invoice!$J$16</definedName>
    <definedName name="oknQuantity_5">Invoice!$J$17</definedName>
    <definedName name="oknQuantity_6">Invoice!$J$18</definedName>
    <definedName name="oknQuantity_7">Invoice!$J$19</definedName>
    <definedName name="oknQuantity_8">Invoice!$J$20</definedName>
    <definedName name="oknQuantity_9">Invoice!$J$21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vingInvoiceClearWorksheet" hidden="1">#REF!</definedName>
    <definedName name="oknSavingInvoicePromptForPayment" hidden="1">#REF!</definedName>
    <definedName name="oknStatus">Invoice!$A$6</definedName>
    <definedName name="oknSubtotal">Invoice!$N$32</definedName>
    <definedName name="oknTax1Name">Invoice!$V$32</definedName>
    <definedName name="oknTax2Name">Invoice!$V$33</definedName>
    <definedName name="oknTotal">Invoice!$S$32</definedName>
    <definedName name="oknUnit_1">Invoice!$S$13</definedName>
    <definedName name="oknUnit_10">Invoice!$S$22</definedName>
    <definedName name="oknUnit_12">Invoice!$S$24</definedName>
    <definedName name="oknUnit_13">Invoice!$S$23</definedName>
    <definedName name="oknUnit_14">Invoice!$S$26</definedName>
    <definedName name="oknUnit_15">Invoice!$S$27</definedName>
    <definedName name="oknUnit_16">Invoice!$S$28</definedName>
    <definedName name="oknUnit_17">Invoice!$S$29</definedName>
    <definedName name="oknUnit_18">Invoice!$S$30</definedName>
    <definedName name="oknUnit_2">Invoice!$S$14</definedName>
    <definedName name="oknUnit_3">Invoice!$S$15</definedName>
    <definedName name="oknUnit_4">Invoice!$S$16</definedName>
    <definedName name="oknUnit_5">Invoice!$S$17</definedName>
    <definedName name="oknUnit_6">Invoice!$S$18</definedName>
    <definedName name="oknUnit_7">Invoice!$S$19</definedName>
    <definedName name="oknUnit_8">Invoice!$S$20</definedName>
    <definedName name="oknUnit_9">Invoice!$S$21</definedName>
    <definedName name="oknWeight_1">Invoice!$L$13</definedName>
    <definedName name="oknWeight_10">Invoice!$L$22</definedName>
    <definedName name="oknWeight_11">Invoice!$L$23</definedName>
    <definedName name="oknWeight_12">Invoice!$L$24</definedName>
    <definedName name="oknWeight_13">Invoice!$L$25</definedName>
    <definedName name="oknWeight_14">Invoice!$L$26</definedName>
    <definedName name="oknWeight_15">Invoice!$L$27</definedName>
    <definedName name="oknWeight_16">Invoice!$L$28</definedName>
    <definedName name="oknWeight_17">Invoice!$L$29</definedName>
    <definedName name="oknWeight_18">Invoice!$L$30</definedName>
    <definedName name="oknWeight_2">Invoice!$L$14</definedName>
    <definedName name="oknWeight_3">Invoice!$L$15</definedName>
    <definedName name="oknWeight_4">Invoice!$L$16</definedName>
    <definedName name="oknWeight_5">Invoice!$L$17</definedName>
    <definedName name="oknWeight_6">Invoice!$L$18</definedName>
    <definedName name="oknWeight_7">Invoice!$L$19</definedName>
    <definedName name="oknWeight_8">Invoice!$L$20</definedName>
    <definedName name="oknWeight_9">Invoice!$L$21</definedName>
    <definedName name="oknWhoAddress">Invoice!$G$10</definedName>
    <definedName name="oknWhoID">Invoice!$S$8</definedName>
    <definedName name="oknWhoName">Invoice!$G$9</definedName>
    <definedName name="oknZ2DONTREMOVESoftwareID" hidden="1">#REF!</definedName>
    <definedName name="oknZZDONTREMOVEDatabasePath" hidden="1">#REF!</definedName>
    <definedName name="oknZZDONTREMOVEHowToCloseWorkbook" hidden="1">#REF!</definedName>
    <definedName name="_xlnm.Print_Area" localSheetId="0">Invoice!$E$3:$N$41</definedName>
    <definedName name="_xlnm.Print_Titles" localSheetId="0">Invoice!$3:$12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1" l="1"/>
  <c r="S8" i="1"/>
  <c r="N30" i="1"/>
  <c r="N29" i="1"/>
  <c r="N28" i="1"/>
  <c r="N27" i="1"/>
  <c r="N26" i="1"/>
  <c r="N25" i="1"/>
  <c r="N24" i="1"/>
  <c r="N23" i="1"/>
  <c r="N22" i="1"/>
  <c r="N21" i="1"/>
  <c r="N20" i="1"/>
  <c r="N19" i="1"/>
  <c r="N18" i="1"/>
  <c r="N17" i="1"/>
  <c r="N16" i="1"/>
  <c r="N15" i="1"/>
  <c r="N14" i="1"/>
  <c r="N34" i="1"/>
  <c r="N32" i="1" l="1"/>
  <c r="S32" i="1" s="1"/>
  <c r="S34" i="1" s="1"/>
</calcChain>
</file>

<file path=xl/sharedStrings.xml><?xml version="1.0" encoding="utf-8"?>
<sst xmlns="http://schemas.openxmlformats.org/spreadsheetml/2006/main" count="63" uniqueCount="42">
  <si>
    <t>Quantity</t>
  </si>
  <si>
    <t>Current Database</t>
  </si>
  <si>
    <t>Invoice Status</t>
  </si>
  <si>
    <t>Date:</t>
  </si>
  <si>
    <t>Description</t>
  </si>
  <si>
    <t/>
  </si>
  <si>
    <t>Amount</t>
  </si>
  <si>
    <t>Unit Price</t>
  </si>
  <si>
    <t>cost</t>
  </si>
  <si>
    <t>NOTES:</t>
  </si>
  <si>
    <t>Name :</t>
  </si>
  <si>
    <t>Address :</t>
  </si>
  <si>
    <t>Voucher No :</t>
  </si>
  <si>
    <t xml:space="preserve">TOTAL  </t>
  </si>
  <si>
    <t xml:space="preserve">ADVANCE  </t>
  </si>
  <si>
    <t xml:space="preserve">BALANCE  </t>
  </si>
  <si>
    <t>Weight</t>
    <phoneticPr fontId="7" type="noConversion"/>
  </si>
  <si>
    <t xml:space="preserve">DISCOUNT  </t>
    <phoneticPr fontId="7" type="noConversion"/>
  </si>
  <si>
    <t>Pending</t>
    <phoneticPr fontId="7" type="noConversion"/>
  </si>
  <si>
    <r>
      <t>C</t>
    </r>
    <r>
      <rPr>
        <sz val="10"/>
        <rFont val="Arial"/>
        <family val="2"/>
      </rPr>
      <t>ustomer#</t>
    </r>
    <phoneticPr fontId="7" type="noConversion"/>
  </si>
  <si>
    <r>
      <t>P</t>
    </r>
    <r>
      <rPr>
        <sz val="10"/>
        <rFont val="Arial"/>
        <family val="2"/>
      </rPr>
      <t>lease don't delete the following</t>
    </r>
    <phoneticPr fontId="7" type="noConversion"/>
  </si>
  <si>
    <r>
      <t>T</t>
    </r>
    <r>
      <rPr>
        <sz val="10"/>
        <rFont val="Arial"/>
        <family val="2"/>
      </rPr>
      <t>OTAL</t>
    </r>
    <phoneticPr fontId="7" type="noConversion"/>
  </si>
  <si>
    <r>
      <t>P</t>
    </r>
    <r>
      <rPr>
        <sz val="10"/>
        <rFont val="Arial"/>
        <family val="2"/>
      </rPr>
      <t>AID</t>
    </r>
    <phoneticPr fontId="7" type="noConversion"/>
  </si>
  <si>
    <r>
      <t>B</t>
    </r>
    <r>
      <rPr>
        <sz val="10"/>
        <rFont val="Arial"/>
        <family val="2"/>
      </rPr>
      <t>ALANCE DUE</t>
    </r>
    <phoneticPr fontId="7" type="noConversion"/>
  </si>
  <si>
    <t>Cashier</t>
    <phoneticPr fontId="7" type="noConversion"/>
  </si>
  <si>
    <t xml:space="preserve">THANK YOU FOR YOUR BUSINESS! </t>
    <phoneticPr fontId="7" type="noConversion"/>
  </si>
  <si>
    <t>GOLDEN PEARL JEWELLERY SHOP</t>
    <phoneticPr fontId="7" type="noConversion"/>
  </si>
  <si>
    <t>Contact, telephone, fax</t>
    <phoneticPr fontId="7" type="noConversion"/>
  </si>
  <si>
    <t>Slogan, Web site, email</t>
    <phoneticPr fontId="7" type="noConversion"/>
  </si>
  <si>
    <t>Company address, city, state ZIP</t>
    <phoneticPr fontId="7" type="noConversion"/>
  </si>
  <si>
    <r>
      <t>T</t>
    </r>
    <r>
      <rPr>
        <sz val="10"/>
        <rFont val="Arial"/>
        <family val="2"/>
      </rPr>
      <t>ax1Name</t>
    </r>
    <phoneticPr fontId="7" type="noConversion"/>
  </si>
  <si>
    <r>
      <t>T</t>
    </r>
    <r>
      <rPr>
        <sz val="10"/>
        <rFont val="Arial"/>
        <family val="2"/>
      </rPr>
      <t>ax2Name</t>
    </r>
    <phoneticPr fontId="7" type="noConversion"/>
  </si>
  <si>
    <r>
      <t>T</t>
    </r>
    <r>
      <rPr>
        <sz val="10"/>
        <rFont val="Arial"/>
        <family val="2"/>
      </rPr>
      <t>emplate#</t>
    </r>
    <phoneticPr fontId="7" type="noConversion"/>
  </si>
  <si>
    <t>c6004</t>
  </si>
  <si>
    <t>Item #</t>
  </si>
  <si>
    <t>Need a different invoice layout? Visit our invoice template collection.</t>
  </si>
  <si>
    <t>InvoicingTemplates.com</t>
  </si>
  <si>
    <t>VOUCHER</t>
  </si>
  <si>
    <t>Payment Voucher Template (Golden Shop)</t>
  </si>
  <si>
    <r>
      <t>C</t>
    </r>
    <r>
      <rPr>
        <sz val="10"/>
        <rFont val="Arial"/>
        <family val="2"/>
      </rPr>
      <t>6004</t>
    </r>
  </si>
  <si>
    <t>Voucher Template (Golden Shop) - 296, Davenport, Iowa, 102612, 99685, 7000293624918493250?+2.94%, 62.9 sq mi, 162.9 km2, 1,631/sq mi, 630/km2, 41°33′15″N 90°36′14″W? / ?41.5541°N 90.6040°W? / 41.5541; -90.6040? (Davenport)</t>
  </si>
  <si>
    <t>Payment Voucher Template (Golden Shop)c6004 - 296, Davenport, Iowa, 102612, 99685, 7000293624918493250?+2.94%, 62.9 sq mi, 162.9 km2, 1,631/sq mi, 630/km2, 41°33′15″N 90°36′14″W? / ?41.5541°N 90.6040°W? / 41.5541; -90.6040? (Davenport)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</si>
</sst>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409]d\-mmm\-yy;@"/>
    <numFmt numFmtId="169" formatCode="General\ &quot;g&quot;"/>
  </numFmts>
  <fonts count="2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i/>
      <sz val="10"/>
      <name val="Arial"/>
      <family val="2"/>
    </font>
    <font>
      <sz val="10"/>
      <name val="Arial"/>
      <family val="2"/>
    </font>
    <font>
      <b/>
      <sz val="9"/>
      <name val="Arial"/>
      <family val="2"/>
    </font>
    <font>
      <b/>
      <sz val="14"/>
      <name val="Arial Black"/>
      <family val="2"/>
    </font>
    <font>
      <sz val="10"/>
      <name val="Arial"/>
      <family val="2"/>
    </font>
    <font>
      <sz val="12"/>
      <name val="Arial"/>
      <family val="2"/>
    </font>
    <font>
      <sz val="9"/>
      <name val="Zawgyi-One"/>
      <family val="2"/>
    </font>
    <font>
      <sz val="8"/>
      <name val="Arial"/>
      <family val="2"/>
    </font>
    <font>
      <u/>
      <sz val="10"/>
      <color indexed="12"/>
      <name val="Arial"/>
      <family val="2"/>
    </font>
    <font>
      <sz val="8"/>
      <color theme="0"/>
      <name val="Arial"/>
      <family val="2"/>
    </font>
    <font>
      <u/>
      <sz val="8"/>
      <color indexed="12"/>
      <name val="Arial"/>
      <family val="2"/>
    </font>
    <font>
      <b/>
      <sz val="10"/>
      <color theme="0"/>
      <name val="Arial"/>
      <family val="2"/>
    </font>
    <font>
      <sz val="10"/>
      <name val="Trebuchet MS"/>
      <family val="2"/>
    </font>
    <font>
      <u/>
      <sz val="10"/>
      <color indexed="12"/>
      <name val="Verdana"/>
      <family val="2"/>
    </font>
    <font>
      <u/>
      <sz val="10"/>
      <color theme="1" tint="4.9989318521683403E-2"/>
      <name val="Arial"/>
      <family val="2"/>
    </font>
    <font>
      <sz val="18"/>
      <color theme="6" tint="-0.499984740745262"/>
      <name val="Arial Black"/>
      <family val="2"/>
    </font>
  </fonts>
  <fills count="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39997558519241921"/>
        <bgColor indexed="64"/>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9">
    <xf numFmtId="0" fontId="0" fillId="0" borderId="0"/>
    <xf numFmtId="0" fontId="18" fillId="0" borderId="0" applyNumberFormat="0" applyFill="0" applyBorder="0" applyAlignment="0" applyProtection="0">
      <alignment vertical="top"/>
      <protection locked="0"/>
    </xf>
    <xf numFmtId="0" fontId="22" fillId="0" borderId="0"/>
    <xf numFmtId="0" fontId="5" fillId="0" borderId="0"/>
    <xf numFmtId="0" fontId="23"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27">
    <xf numFmtId="0" fontId="0" fillId="0" borderId="0" xfId="0"/>
    <xf numFmtId="0" fontId="7" fillId="0" borderId="0" xfId="0" applyFont="1" applyAlignment="1">
      <alignment horizontal="center" vertical="center"/>
    </xf>
    <xf numFmtId="0" fontId="0" fillId="0" borderId="0" xfId="0" applyProtection="1">
      <protection locked="0" hidden="1"/>
    </xf>
    <xf numFmtId="0" fontId="7" fillId="0" borderId="0" xfId="0" applyFont="1" applyAlignment="1">
      <alignment horizontal="right" vertical="center"/>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8"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0" fontId="8" fillId="0" borderId="0" xfId="0" applyFont="1" applyProtection="1">
      <protection locked="0" hidden="1"/>
    </xf>
    <xf numFmtId="0" fontId="8" fillId="0" borderId="0" xfId="0" applyFont="1" applyAlignment="1" applyProtection="1">
      <alignment vertical="center"/>
      <protection locked="0"/>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0" fontId="7" fillId="0" borderId="0" xfId="0" applyFont="1" applyAlignment="1">
      <alignment horizontal="left" vertical="center"/>
    </xf>
    <xf numFmtId="43" fontId="8" fillId="0" borderId="0" xfId="0" applyNumberFormat="1" applyFont="1" applyAlignment="1">
      <alignment horizontal="left" vertical="center"/>
    </xf>
    <xf numFmtId="0" fontId="14" fillId="0" borderId="0" xfId="0" applyFont="1"/>
    <xf numFmtId="0" fontId="9" fillId="0" borderId="0" xfId="0" applyFont="1" applyAlignment="1" applyProtection="1">
      <alignment vertical="center"/>
      <protection locked="0"/>
    </xf>
    <xf numFmtId="0" fontId="11" fillId="0" borderId="0" xfId="0" applyFont="1" applyAlignment="1" applyProtection="1">
      <alignment horizontal="left" vertical="center"/>
      <protection locked="0"/>
    </xf>
    <xf numFmtId="167" fontId="8" fillId="0" borderId="0" xfId="0" applyNumberFormat="1" applyFont="1" applyAlignment="1" applyProtection="1">
      <alignment horizontal="center" vertical="center" shrinkToFit="1"/>
      <protection locked="0"/>
    </xf>
    <xf numFmtId="0" fontId="15" fillId="0" borderId="0" xfId="0" applyFont="1"/>
    <xf numFmtId="38" fontId="8" fillId="0" borderId="2" xfId="0" applyNumberFormat="1" applyFont="1" applyBorder="1" applyAlignment="1">
      <alignment horizontal="right" vertical="center"/>
    </xf>
    <xf numFmtId="38" fontId="8" fillId="0" borderId="2" xfId="0" applyNumberFormat="1" applyFont="1" applyBorder="1" applyAlignment="1" applyProtection="1">
      <alignment horizontal="right" vertical="center"/>
      <protection locked="0"/>
    </xf>
    <xf numFmtId="49" fontId="9" fillId="2" borderId="3" xfId="0" applyNumberFormat="1" applyFont="1" applyFill="1" applyBorder="1" applyAlignment="1" applyProtection="1">
      <alignment horizontal="left" vertical="center"/>
      <protection locked="0"/>
    </xf>
    <xf numFmtId="1" fontId="9" fillId="2" borderId="0" xfId="0" applyNumberFormat="1" applyFont="1" applyFill="1" applyAlignment="1">
      <alignment horizontal="center" vertical="center"/>
    </xf>
    <xf numFmtId="169" fontId="9" fillId="0" borderId="4" xfId="0" applyNumberFormat="1" applyFont="1" applyBorder="1" applyAlignment="1" applyProtection="1">
      <alignment horizontal="right" vertical="center" indent="1"/>
      <protection locked="0"/>
    </xf>
    <xf numFmtId="3" fontId="9" fillId="0" borderId="5" xfId="0" applyNumberFormat="1" applyFont="1" applyBorder="1" applyAlignment="1" applyProtection="1">
      <alignment horizontal="right" vertical="center" indent="1"/>
      <protection locked="0"/>
    </xf>
    <xf numFmtId="38" fontId="9" fillId="0" borderId="5" xfId="0" applyNumberFormat="1" applyFont="1" applyBorder="1" applyAlignment="1" applyProtection="1">
      <alignment horizontal="right" vertical="center"/>
      <protection hidden="1"/>
    </xf>
    <xf numFmtId="49" fontId="9" fillId="3" borderId="3" xfId="0" applyNumberFormat="1" applyFont="1" applyFill="1" applyBorder="1" applyAlignment="1" applyProtection="1">
      <alignment horizontal="left" vertical="center"/>
      <protection locked="0"/>
    </xf>
    <xf numFmtId="1" fontId="9" fillId="3" borderId="0" xfId="0" applyNumberFormat="1" applyFont="1" applyFill="1" applyAlignment="1">
      <alignment vertical="center"/>
    </xf>
    <xf numFmtId="169" fontId="9" fillId="3" borderId="6" xfId="0" applyNumberFormat="1" applyFont="1" applyFill="1" applyBorder="1" applyAlignment="1" applyProtection="1">
      <alignment horizontal="right" vertical="center" indent="1"/>
      <protection locked="0"/>
    </xf>
    <xf numFmtId="3" fontId="9" fillId="3" borderId="7" xfId="0" applyNumberFormat="1" applyFont="1" applyFill="1" applyBorder="1" applyAlignment="1" applyProtection="1">
      <alignment horizontal="right" vertical="center" indent="1"/>
      <protection locked="0"/>
    </xf>
    <xf numFmtId="38" fontId="9" fillId="3" borderId="7" xfId="0" applyNumberFormat="1" applyFont="1" applyFill="1" applyBorder="1" applyAlignment="1" applyProtection="1">
      <alignment horizontal="right" vertical="center"/>
      <protection hidden="1"/>
    </xf>
    <xf numFmtId="169" fontId="9" fillId="0" borderId="6" xfId="0" applyNumberFormat="1" applyFont="1" applyBorder="1" applyAlignment="1" applyProtection="1">
      <alignment horizontal="right" vertical="center" indent="1"/>
      <protection locked="0"/>
    </xf>
    <xf numFmtId="3" fontId="9" fillId="0" borderId="7" xfId="0" applyNumberFormat="1" applyFont="1" applyBorder="1" applyAlignment="1" applyProtection="1">
      <alignment horizontal="right" vertical="center" indent="1"/>
      <protection locked="0"/>
    </xf>
    <xf numFmtId="38" fontId="9" fillId="0" borderId="7" xfId="0" applyNumberFormat="1" applyFont="1" applyBorder="1" applyAlignment="1" applyProtection="1">
      <alignment horizontal="right" vertical="center"/>
      <protection hidden="1"/>
    </xf>
    <xf numFmtId="1" fontId="9" fillId="3" borderId="0" xfId="0" applyNumberFormat="1" applyFont="1" applyFill="1" applyAlignment="1">
      <alignment horizontal="center" vertical="center"/>
    </xf>
    <xf numFmtId="3" fontId="9" fillId="2" borderId="7" xfId="0" applyNumberFormat="1" applyFont="1" applyFill="1" applyBorder="1" applyAlignment="1" applyProtection="1">
      <alignment horizontal="right" vertical="center" indent="1"/>
      <protection locked="0"/>
    </xf>
    <xf numFmtId="38" fontId="9" fillId="2" borderId="7" xfId="0" applyNumberFormat="1" applyFont="1" applyFill="1" applyBorder="1" applyAlignment="1" applyProtection="1">
      <alignment horizontal="right" vertical="center"/>
      <protection hidden="1"/>
    </xf>
    <xf numFmtId="169" fontId="9" fillId="2" borderId="6" xfId="0" applyNumberFormat="1" applyFont="1" applyFill="1" applyBorder="1" applyAlignment="1" applyProtection="1">
      <alignment horizontal="right" vertical="center" indent="1"/>
      <protection locked="0"/>
    </xf>
    <xf numFmtId="49" fontId="9" fillId="3" borderId="8" xfId="0" applyNumberFormat="1" applyFont="1" applyFill="1" applyBorder="1" applyAlignment="1" applyProtection="1">
      <alignment horizontal="left" vertical="center"/>
      <protection locked="0"/>
    </xf>
    <xf numFmtId="1" fontId="9" fillId="3" borderId="9" xfId="0" applyNumberFormat="1" applyFont="1" applyFill="1" applyBorder="1" applyAlignment="1">
      <alignment horizontal="center" vertical="center"/>
    </xf>
    <xf numFmtId="169" fontId="9" fillId="3" borderId="10" xfId="0" applyNumberFormat="1" applyFont="1" applyFill="1" applyBorder="1" applyAlignment="1" applyProtection="1">
      <alignment horizontal="right" vertical="center" indent="1"/>
      <protection locked="0"/>
    </xf>
    <xf numFmtId="3" fontId="9" fillId="3" borderId="11" xfId="0" applyNumberFormat="1" applyFont="1" applyFill="1" applyBorder="1" applyAlignment="1" applyProtection="1">
      <alignment horizontal="right" vertical="center" indent="1"/>
      <protection locked="0"/>
    </xf>
    <xf numFmtId="38" fontId="9" fillId="3" borderId="11" xfId="0" applyNumberFormat="1" applyFont="1" applyFill="1" applyBorder="1" applyAlignment="1" applyProtection="1">
      <alignment horizontal="right" vertical="center"/>
      <protection hidden="1"/>
    </xf>
    <xf numFmtId="0" fontId="0" fillId="0" borderId="0" xfId="0" applyAlignment="1">
      <alignment horizontal="left" vertical="center"/>
    </xf>
    <xf numFmtId="0" fontId="11" fillId="0" borderId="0" xfId="0" applyFont="1" applyAlignment="1">
      <alignment horizontal="center" vertical="center"/>
    </xf>
    <xf numFmtId="0" fontId="0" fillId="0" borderId="0" xfId="0" applyAlignment="1">
      <alignment vertical="center"/>
    </xf>
    <xf numFmtId="167" fontId="8" fillId="0" borderId="0" xfId="0" applyNumberFormat="1" applyFont="1" applyAlignment="1">
      <alignment horizontal="center" vertical="center" shrinkToFit="1"/>
    </xf>
    <xf numFmtId="0" fontId="8" fillId="0" borderId="0" xfId="0" applyFont="1" applyAlignment="1">
      <alignment horizontal="left" vertical="center"/>
    </xf>
    <xf numFmtId="0" fontId="7" fillId="0" borderId="0" xfId="0" applyFont="1" applyAlignment="1">
      <alignment vertical="center"/>
    </xf>
    <xf numFmtId="38" fontId="8" fillId="0" borderId="2" xfId="0" applyNumberFormat="1" applyFont="1" applyBorder="1" applyAlignment="1" applyProtection="1">
      <alignment horizontal="right" vertical="center"/>
      <protection hidden="1"/>
    </xf>
    <xf numFmtId="0" fontId="14" fillId="0" borderId="0" xfId="0" applyFont="1" applyAlignment="1">
      <alignment vertical="center"/>
    </xf>
    <xf numFmtId="0" fontId="14" fillId="0" borderId="0" xfId="0" applyFont="1" applyAlignment="1" applyProtection="1">
      <alignment vertical="center"/>
      <protection locked="0"/>
    </xf>
    <xf numFmtId="0" fontId="14" fillId="0" borderId="0" xfId="0" applyFont="1" applyAlignment="1">
      <alignment horizontal="right"/>
    </xf>
    <xf numFmtId="38" fontId="14" fillId="0" borderId="2" xfId="0" applyNumberFormat="1" applyFont="1" applyBorder="1" applyAlignment="1">
      <alignment horizontal="right" vertical="center"/>
    </xf>
    <xf numFmtId="38" fontId="14" fillId="0" borderId="2" xfId="0" applyNumberFormat="1" applyFont="1" applyBorder="1" applyAlignment="1" applyProtection="1">
      <alignment horizontal="right" vertical="center"/>
      <protection locked="0"/>
    </xf>
    <xf numFmtId="0" fontId="6" fillId="5" borderId="0" xfId="0" applyFont="1" applyFill="1" applyAlignment="1">
      <alignment vertical="center"/>
    </xf>
    <xf numFmtId="0" fontId="18" fillId="5" borderId="0" xfId="1" applyFill="1" applyAlignment="1" applyProtection="1">
      <alignment vertical="center"/>
      <protection locked="0"/>
    </xf>
    <xf numFmtId="0" fontId="8" fillId="5" borderId="0" xfId="0" applyFont="1" applyFill="1" applyAlignment="1">
      <alignment vertical="center"/>
    </xf>
    <xf numFmtId="0" fontId="8" fillId="5" borderId="0" xfId="0" applyFont="1" applyFill="1" applyAlignment="1">
      <alignment horizontal="center" vertical="center"/>
    </xf>
    <xf numFmtId="0" fontId="0" fillId="5" borderId="0" xfId="0" applyFill="1" applyAlignment="1">
      <alignment vertical="center"/>
    </xf>
    <xf numFmtId="0" fontId="18" fillId="5" borderId="0" xfId="1" applyFill="1" applyAlignment="1" applyProtection="1">
      <alignment vertical="center"/>
    </xf>
    <xf numFmtId="0" fontId="0" fillId="6" borderId="0" xfId="0" applyFill="1" applyProtection="1">
      <protection locked="0" hidden="1"/>
    </xf>
    <xf numFmtId="0" fontId="0" fillId="6" borderId="0" xfId="0" applyFill="1"/>
    <xf numFmtId="0" fontId="18" fillId="6" borderId="0" xfId="1" applyFill="1" applyAlignment="1" applyProtection="1"/>
    <xf numFmtId="0" fontId="25" fillId="0" borderId="0" xfId="0" applyFont="1" applyAlignment="1">
      <alignment horizontal="center" vertical="center"/>
    </xf>
    <xf numFmtId="0" fontId="7" fillId="6" borderId="1" xfId="0" applyFont="1" applyFill="1" applyBorder="1" applyAlignment="1">
      <alignment horizontal="center" vertical="center"/>
    </xf>
    <xf numFmtId="0" fontId="8" fillId="5" borderId="26" xfId="0" applyFont="1" applyFill="1" applyBorder="1" applyAlignment="1">
      <alignment vertical="center"/>
    </xf>
    <xf numFmtId="0" fontId="8" fillId="5" borderId="0" xfId="0" applyFont="1" applyFill="1" applyProtection="1">
      <protection locked="0"/>
    </xf>
    <xf numFmtId="0" fontId="1" fillId="0" borderId="0" xfId="8"/>
    <xf numFmtId="0" fontId="7" fillId="6" borderId="20" xfId="0" applyFont="1" applyFill="1" applyBorder="1" applyAlignment="1">
      <alignment horizontal="center" vertical="center"/>
    </xf>
    <xf numFmtId="0" fontId="7" fillId="6" borderId="1" xfId="0" applyFont="1" applyFill="1" applyBorder="1" applyAlignment="1">
      <alignment horizontal="center" vertical="center"/>
    </xf>
    <xf numFmtId="0" fontId="13" fillId="0" borderId="0" xfId="0" applyFont="1" applyAlignment="1">
      <alignment horizontal="center" vertical="center"/>
    </xf>
    <xf numFmtId="0" fontId="0" fillId="0" borderId="0" xfId="0" applyAlignment="1" applyProtection="1">
      <alignment horizontal="left" vertical="center"/>
      <protection locked="0"/>
    </xf>
    <xf numFmtId="0" fontId="7" fillId="5" borderId="0" xfId="0" applyFont="1" applyFill="1" applyAlignment="1">
      <alignment horizontal="center" vertical="center"/>
    </xf>
    <xf numFmtId="0" fontId="8" fillId="6" borderId="0" xfId="0" applyFont="1" applyFill="1" applyAlignment="1" applyProtection="1">
      <alignment horizontal="center" vertical="center"/>
      <protection locked="0"/>
    </xf>
    <xf numFmtId="0" fontId="0" fillId="0" borderId="0" xfId="0" applyAlignment="1">
      <alignment horizontal="center" vertical="center"/>
    </xf>
    <xf numFmtId="0" fontId="11" fillId="0" borderId="0" xfId="0" applyFont="1" applyAlignment="1" applyProtection="1">
      <alignment horizontal="left" vertical="center"/>
      <protection locked="0"/>
    </xf>
    <xf numFmtId="0" fontId="7" fillId="6" borderId="22" xfId="0" applyFont="1" applyFill="1" applyBorder="1" applyAlignment="1">
      <alignment horizontal="center" vertical="center"/>
    </xf>
    <xf numFmtId="166" fontId="9" fillId="0" borderId="3" xfId="0" applyNumberFormat="1" applyFont="1" applyBorder="1" applyAlignment="1" applyProtection="1">
      <alignment vertical="center"/>
      <protection locked="0"/>
    </xf>
    <xf numFmtId="166" fontId="9" fillId="0" borderId="7" xfId="0" applyNumberFormat="1" applyFont="1" applyBorder="1" applyAlignment="1" applyProtection="1">
      <alignment vertical="center"/>
      <protection locked="0"/>
    </xf>
    <xf numFmtId="166" fontId="9" fillId="3" borderId="3" xfId="0" applyNumberFormat="1" applyFont="1" applyFill="1" applyBorder="1" applyAlignment="1" applyProtection="1">
      <alignment vertical="center"/>
      <protection locked="0"/>
    </xf>
    <xf numFmtId="166" fontId="9" fillId="3" borderId="7" xfId="0" applyNumberFormat="1" applyFont="1" applyFill="1" applyBorder="1" applyAlignment="1" applyProtection="1">
      <alignment vertical="center"/>
      <protection locked="0"/>
    </xf>
    <xf numFmtId="0" fontId="16" fillId="0" borderId="21" xfId="0" applyFont="1" applyBorder="1" applyAlignment="1" applyProtection="1">
      <alignment horizontal="left" vertical="center"/>
      <protection locked="0"/>
    </xf>
    <xf numFmtId="0" fontId="16" fillId="0" borderId="23" xfId="0" applyFont="1" applyBorder="1" applyAlignment="1" applyProtection="1">
      <alignment horizontal="left" vertical="center"/>
      <protection locked="0"/>
    </xf>
    <xf numFmtId="0" fontId="16" fillId="0" borderId="5" xfId="0" applyFont="1" applyBorder="1" applyAlignment="1" applyProtection="1">
      <alignment horizontal="left" vertical="center"/>
      <protection locked="0"/>
    </xf>
    <xf numFmtId="0" fontId="16" fillId="3" borderId="3" xfId="0" applyFont="1" applyFill="1" applyBorder="1" applyAlignment="1" applyProtection="1">
      <alignment horizontal="left" vertical="center" wrapText="1"/>
      <protection locked="0"/>
    </xf>
    <xf numFmtId="0" fontId="16" fillId="3" borderId="0" xfId="0" applyFont="1" applyFill="1" applyAlignment="1" applyProtection="1">
      <alignment horizontal="left" vertical="center"/>
      <protection locked="0"/>
    </xf>
    <xf numFmtId="0" fontId="16" fillId="3" borderId="7" xfId="0" applyFont="1" applyFill="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16" fillId="0" borderId="7" xfId="0" applyFont="1" applyBorder="1" applyAlignment="1" applyProtection="1">
      <alignment horizontal="left" vertical="center"/>
      <protection locked="0"/>
    </xf>
    <xf numFmtId="0" fontId="16" fillId="3" borderId="3" xfId="0" applyFont="1" applyFill="1" applyBorder="1" applyAlignment="1" applyProtection="1">
      <alignment horizontal="left" vertical="center"/>
      <protection locked="0"/>
    </xf>
    <xf numFmtId="0" fontId="16" fillId="0" borderId="3" xfId="0" applyFont="1" applyBorder="1" applyAlignment="1" applyProtection="1">
      <alignment horizontal="left" vertical="center" wrapText="1"/>
      <protection locked="0"/>
    </xf>
    <xf numFmtId="166" fontId="9" fillId="0" borderId="21" xfId="0" applyNumberFormat="1" applyFont="1" applyBorder="1" applyAlignment="1" applyProtection="1">
      <alignment vertical="center"/>
      <protection locked="0"/>
    </xf>
    <xf numFmtId="166" fontId="9" fillId="0" borderId="5" xfId="0" applyNumberFormat="1" applyFont="1" applyBorder="1" applyAlignment="1" applyProtection="1">
      <alignment vertical="center"/>
      <protection locked="0"/>
    </xf>
    <xf numFmtId="0" fontId="10" fillId="3" borderId="0" xfId="0" applyFont="1" applyFill="1" applyAlignment="1">
      <alignment horizontal="center" vertical="center"/>
    </xf>
    <xf numFmtId="0" fontId="11" fillId="3" borderId="0" xfId="0" applyFont="1" applyFill="1" applyAlignment="1">
      <alignment horizontal="center" vertical="center"/>
    </xf>
    <xf numFmtId="168" fontId="12" fillId="2" borderId="12" xfId="0" applyNumberFormat="1" applyFont="1" applyFill="1" applyBorder="1" applyAlignment="1" applyProtection="1">
      <alignment horizontal="left" vertical="center"/>
      <protection locked="0"/>
    </xf>
    <xf numFmtId="168" fontId="12" fillId="2" borderId="13" xfId="0" applyNumberFormat="1" applyFont="1" applyFill="1" applyBorder="1" applyAlignment="1" applyProtection="1">
      <alignment horizontal="left" vertical="center"/>
      <protection locked="0"/>
    </xf>
    <xf numFmtId="168" fontId="12" fillId="2" borderId="14" xfId="0" applyNumberFormat="1" applyFont="1" applyFill="1" applyBorder="1" applyAlignment="1" applyProtection="1">
      <alignment horizontal="left" vertical="center"/>
      <protection locked="0"/>
    </xf>
    <xf numFmtId="168" fontId="12" fillId="2" borderId="15" xfId="0" applyNumberFormat="1" applyFont="1" applyFill="1" applyBorder="1" applyAlignment="1" applyProtection="1">
      <alignment horizontal="left" vertical="center"/>
      <protection locked="0"/>
    </xf>
    <xf numFmtId="168" fontId="12" fillId="2" borderId="0" xfId="0" applyNumberFormat="1" applyFont="1" applyFill="1" applyAlignment="1" applyProtection="1">
      <alignment horizontal="left" vertical="center"/>
      <protection locked="0"/>
    </xf>
    <xf numFmtId="168" fontId="12" fillId="2" borderId="16" xfId="0" applyNumberFormat="1" applyFont="1" applyFill="1" applyBorder="1" applyAlignment="1" applyProtection="1">
      <alignment horizontal="left" vertical="center"/>
      <protection locked="0"/>
    </xf>
    <xf numFmtId="168" fontId="12" fillId="2" borderId="17" xfId="0" applyNumberFormat="1" applyFont="1" applyFill="1" applyBorder="1" applyAlignment="1" applyProtection="1">
      <alignment horizontal="left" vertical="center"/>
      <protection locked="0"/>
    </xf>
    <xf numFmtId="168" fontId="12" fillId="2" borderId="18" xfId="0" applyNumberFormat="1" applyFont="1" applyFill="1" applyBorder="1" applyAlignment="1" applyProtection="1">
      <alignment horizontal="left" vertical="center"/>
      <protection locked="0"/>
    </xf>
    <xf numFmtId="168" fontId="12" fillId="2" borderId="19" xfId="0" applyNumberFormat="1"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11" xfId="0" applyFont="1" applyFill="1" applyBorder="1" applyAlignment="1" applyProtection="1">
      <alignment horizontal="left" vertical="center"/>
      <protection locked="0"/>
    </xf>
    <xf numFmtId="166" fontId="9" fillId="3" borderId="8" xfId="0" applyNumberFormat="1" applyFont="1" applyFill="1" applyBorder="1" applyAlignment="1" applyProtection="1">
      <alignment vertical="center"/>
      <protection locked="0"/>
    </xf>
    <xf numFmtId="166" fontId="9" fillId="3" borderId="11" xfId="0" applyNumberFormat="1" applyFont="1" applyFill="1" applyBorder="1" applyAlignment="1" applyProtection="1">
      <alignment vertical="center"/>
      <protection locked="0"/>
    </xf>
    <xf numFmtId="164" fontId="24" fillId="5" borderId="0" xfId="1" applyNumberFormat="1" applyFont="1" applyFill="1" applyAlignment="1" applyProtection="1">
      <alignment horizontal="center" vertical="center"/>
      <protection locked="0"/>
    </xf>
    <xf numFmtId="0" fontId="21" fillId="4" borderId="0" xfId="0" applyFont="1" applyFill="1" applyAlignment="1" applyProtection="1">
      <alignment horizontal="center" vertical="center" wrapText="1"/>
      <protection locked="0"/>
    </xf>
    <xf numFmtId="0" fontId="0" fillId="6" borderId="0" xfId="0" applyFill="1" applyAlignment="1">
      <alignment horizontal="center" vertical="center" wrapText="1"/>
    </xf>
    <xf numFmtId="0" fontId="0" fillId="5" borderId="0" xfId="0" applyFill="1" applyAlignment="1">
      <alignment horizontal="center" vertical="center" wrapText="1"/>
    </xf>
    <xf numFmtId="164" fontId="18" fillId="5" borderId="0" xfId="1" applyNumberFormat="1" applyFill="1" applyAlignment="1" applyProtection="1">
      <alignment horizontal="left" vertical="center"/>
      <protection locked="0"/>
    </xf>
    <xf numFmtId="164" fontId="19" fillId="5" borderId="0" xfId="0" applyNumberFormat="1" applyFont="1" applyFill="1" applyAlignment="1" applyProtection="1">
      <alignment horizontal="left" vertical="center"/>
      <protection locked="0"/>
    </xf>
    <xf numFmtId="164" fontId="17" fillId="5" borderId="0" xfId="0" applyNumberFormat="1" applyFont="1" applyFill="1" applyAlignment="1" applyProtection="1">
      <alignment horizontal="left" vertical="center"/>
      <protection locked="0"/>
    </xf>
    <xf numFmtId="164" fontId="20" fillId="5" borderId="0" xfId="1" applyNumberFormat="1" applyFont="1" applyFill="1" applyAlignment="1" applyProtection="1">
      <alignment horizontal="left" vertical="center"/>
      <protection locked="0"/>
    </xf>
    <xf numFmtId="0" fontId="8" fillId="6" borderId="24" xfId="0" applyFont="1" applyFill="1" applyBorder="1" applyAlignment="1">
      <alignment horizontal="left" vertical="center"/>
    </xf>
    <xf numFmtId="0" fontId="8" fillId="6" borderId="25" xfId="0" applyFont="1" applyFill="1" applyBorder="1" applyAlignment="1">
      <alignment horizontal="left" vertical="center"/>
    </xf>
    <xf numFmtId="166" fontId="9" fillId="2" borderId="3" xfId="0" applyNumberFormat="1" applyFont="1" applyFill="1" applyBorder="1" applyAlignment="1" applyProtection="1">
      <alignment vertical="center"/>
      <protection locked="0"/>
    </xf>
    <xf numFmtId="166" fontId="9" fillId="2" borderId="7" xfId="0" applyNumberFormat="1" applyFont="1" applyFill="1" applyBorder="1" applyAlignment="1" applyProtection="1">
      <alignment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7C45F5D-9D5B-4ABC-B494-E3B2B6A244CD}"/>
    <cellStyle name="Normal 7" xfId="8" xr:uid="{549C8DD7-57C3-4F79-B664-F344AFAD9B8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paymentvouchergoldenshop.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paymentvouchergoldenshop.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76200</xdr:colOff>
      <xdr:row>6</xdr:row>
      <xdr:rowOff>485775</xdr:rowOff>
    </xdr:from>
    <xdr:to>
      <xdr:col>14</xdr:col>
      <xdr:colOff>9525</xdr:colOff>
      <xdr:row>6</xdr:row>
      <xdr:rowOff>495300</xdr:rowOff>
    </xdr:to>
    <xdr:sp macro="" textlink="">
      <xdr:nvSpPr>
        <xdr:cNvPr id="1180" name="oknWidget_1">
          <a:extLst>
            <a:ext uri="{FF2B5EF4-FFF2-40B4-BE49-F238E27FC236}">
              <a16:creationId xmlns:a16="http://schemas.microsoft.com/office/drawing/2014/main" id="{00000000-0008-0000-0000-00009C040000}"/>
            </a:ext>
          </a:extLst>
        </xdr:cNvPr>
        <xdr:cNvSpPr>
          <a:spLocks noChangeShapeType="1"/>
        </xdr:cNvSpPr>
      </xdr:nvSpPr>
      <xdr:spPr bwMode="auto">
        <a:xfrm>
          <a:off x="1381125" y="2028825"/>
          <a:ext cx="6496050" cy="9525"/>
        </a:xfrm>
        <a:prstGeom prst="line">
          <a:avLst/>
        </a:prstGeom>
        <a:noFill/>
        <a:ln w="76200" cmpd="tri">
          <a:solidFill>
            <a:schemeClr val="accent3">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19</xdr:col>
      <xdr:colOff>0</xdr:colOff>
      <xdr:row>9</xdr:row>
      <xdr:rowOff>0</xdr:rowOff>
    </xdr:from>
    <xdr:to>
      <xdr:col>27</xdr:col>
      <xdr:colOff>219786</xdr:colOff>
      <xdr:row>19</xdr:row>
      <xdr:rowOff>228960</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067925" y="2581275"/>
          <a:ext cx="5096586" cy="2581635"/>
        </a:xfrm>
        <a:prstGeom prst="rect">
          <a:avLst/>
        </a:prstGeom>
      </xdr:spPr>
    </xdr:pic>
    <xdr:clientData/>
  </xdr:twoCellAnchor>
  <xdr:twoCellAnchor>
    <xdr:from>
      <xdr:col>15</xdr:col>
      <xdr:colOff>41275</xdr:colOff>
      <xdr:row>2</xdr:row>
      <xdr:rowOff>127000</xdr:rowOff>
    </xdr:from>
    <xdr:to>
      <xdr:col>21</xdr:col>
      <xdr:colOff>517525</xdr:colOff>
      <xdr:row>10</xdr:row>
      <xdr:rowOff>101600</xdr:rowOff>
    </xdr:to>
    <xdr:sp macro="" textlink="">
      <xdr:nvSpPr>
        <xdr:cNvPr id="1122" name="oknLiteNote">
          <a:hlinkClick xmlns:r="http://schemas.openxmlformats.org/officeDocument/2006/relationships" r:id="rId3"/>
          <a:extLst>
            <a:ext uri="{FF2B5EF4-FFF2-40B4-BE49-F238E27FC236}">
              <a16:creationId xmlns:a16="http://schemas.microsoft.com/office/drawing/2014/main" id="{56AE8E9A-849A-4EBA-790C-D517E98668B7}"/>
            </a:ext>
          </a:extLst>
        </xdr:cNvPr>
        <xdr:cNvSpPr txBox="1"/>
      </xdr:nvSpPr>
      <xdr:spPr>
        <a:xfrm>
          <a:off x="79946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c6004.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31750</xdr:colOff>
      <xdr:row>2</xdr:row>
      <xdr:rowOff>180975</xdr:rowOff>
    </xdr:from>
    <xdr:to>
      <xdr:col>6</xdr:col>
      <xdr:colOff>9525</xdr:colOff>
      <xdr:row>6</xdr:row>
      <xdr:rowOff>171450</xdr:rowOff>
    </xdr:to>
    <xdr:pic>
      <xdr:nvPicPr>
        <xdr:cNvPr id="3" name="oknWidget_logo">
          <a:hlinkClick xmlns:r="http://schemas.openxmlformats.org/officeDocument/2006/relationships" r:id="rId4"/>
          <a:extLst>
            <a:ext uri="{FF2B5EF4-FFF2-40B4-BE49-F238E27FC236}">
              <a16:creationId xmlns:a16="http://schemas.microsoft.com/office/drawing/2014/main" id="{211D1D2D-3851-A2AE-A9E9-B39316F6953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22400" y="9525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E054987C-D589-430D-AA9F-C3397292BCD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DA405D2-39F7-4E11-A1F4-9C26D1CDC9E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E64B12E4-E764-4351-9B36-DBBE9783DB5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9283A3E5-1A51-41E4-81CA-5954F743610C}"/>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39148EA9-0BA9-49E0-AE35-AEC1909971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3561446E-3E6F-4BA9-9ABB-39F00FC441E3}"/>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FE765E29-835E-49D4-ABF9-EE1F5E050396}"/>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FDB652E-F5FE-4D07-AC68-C1684EE6E6B4}"/>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7A65427E-3BCE-B58A-D91A-9FEC9051C3BB}"/>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FB43A3DF-1396-37FC-AF27-CA96C450578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62688ED2-E37B-FBEA-BB69-94C51B83087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paymentvouchergoldenshop.html" TargetMode="External"/><Relationship Id="rId7" Type="http://schemas.openxmlformats.org/officeDocument/2006/relationships/hyperlink" Target="http://www.invoicingtemplate.com/paymentvouchergoldenshop.html" TargetMode="External"/><Relationship Id="rId2" Type="http://schemas.openxmlformats.org/officeDocument/2006/relationships/hyperlink" Target="http://www.invoicingtemplate.com/paymentvouchergoldenshop.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paymentvouchergoldenshop.html" TargetMode="External"/><Relationship Id="rId5" Type="http://schemas.openxmlformats.org/officeDocument/2006/relationships/hyperlink" Target="http://www.invoicingtemplate.com/paymentvouchergoldenshop.html" TargetMode="External"/><Relationship Id="rId4" Type="http://schemas.openxmlformats.org/officeDocument/2006/relationships/hyperlink" Target="http://www.invoicingtemplate.com/paymentvouchergoldenshop.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C946"/>
  <sheetViews>
    <sheetView showGridLines="0" showRowColHeaders="0" showZeros="0" tabSelected="1" showOutlineSymbols="0" workbookViewId="0">
      <pane xSplit="2" ySplit="1" topLeftCell="D2" activePane="bottomRight" state="frozen"/>
      <selection pane="topRight" activeCell="D1" sqref="D1"/>
      <selection pane="bottomLeft" activeCell="A2" sqref="A2"/>
      <selection pane="bottomRight" activeCell="G9" sqref="G9:I9"/>
    </sheetView>
  </sheetViews>
  <sheetFormatPr defaultRowHeight="12.75"/>
  <cols>
    <col min="1" max="1" width="9.85546875" style="61" customWidth="1"/>
    <col min="2" max="2" width="9.7109375" style="61" customWidth="1"/>
    <col min="3" max="3" width="16" style="2" hidden="1" customWidth="1"/>
    <col min="4" max="4" width="1.28515625" customWidth="1"/>
    <col min="6" max="6" width="3" customWidth="1"/>
    <col min="7" max="7" width="11.28515625" customWidth="1"/>
    <col min="8" max="8" width="10.42578125" customWidth="1"/>
    <col min="9" max="9" width="17.28515625" customWidth="1"/>
    <col min="10" max="10" width="2.85546875" customWidth="1"/>
    <col min="11" max="11" width="5.28515625" customWidth="1"/>
    <col min="12" max="12" width="8.5703125" customWidth="1"/>
    <col min="13" max="13" width="12.28515625" customWidth="1"/>
    <col min="14" max="14" width="17" customWidth="1"/>
    <col min="15" max="15" width="1.28515625" customWidth="1"/>
    <col min="16" max="16" width="1" customWidth="1"/>
    <col min="17" max="17" width="5" style="18" customWidth="1"/>
    <col min="18" max="18" width="10" style="18" customWidth="1"/>
    <col min="19" max="19" width="15.7109375" style="18" customWidth="1"/>
    <col min="20" max="42" width="9.140625" customWidth="1"/>
  </cols>
  <sheetData>
    <row r="1" spans="1:991" s="66" customFormat="1" ht="57" customHeight="1">
      <c r="A1" s="117" t="s">
        <v>38</v>
      </c>
      <c r="B1" s="117"/>
      <c r="C1" s="65"/>
      <c r="AHS1" s="67" t="s">
        <v>41</v>
      </c>
      <c r="AJQ1" s="67" t="s">
        <v>41</v>
      </c>
      <c r="ALC1" s="67" t="s">
        <v>41</v>
      </c>
    </row>
    <row r="2" spans="1:991" ht="3.75" customHeight="1">
      <c r="A2" s="59"/>
      <c r="B2" s="59"/>
      <c r="Q2"/>
      <c r="R2"/>
      <c r="S2"/>
    </row>
    <row r="3" spans="1:991" s="18" customFormat="1" ht="22.5">
      <c r="A3" s="77" t="s">
        <v>1</v>
      </c>
      <c r="B3" s="77"/>
      <c r="C3" s="4"/>
      <c r="D3" s="5"/>
      <c r="E3" s="75" t="s">
        <v>26</v>
      </c>
      <c r="F3" s="75"/>
      <c r="G3" s="75"/>
      <c r="H3" s="75"/>
      <c r="I3" s="75"/>
      <c r="J3" s="75"/>
      <c r="K3" s="75"/>
      <c r="L3" s="75"/>
      <c r="M3" s="75"/>
      <c r="N3" s="75"/>
      <c r="O3" s="75"/>
      <c r="Q3"/>
      <c r="R3"/>
      <c r="S3"/>
    </row>
    <row r="4" spans="1:991" s="5" customFormat="1" ht="12.75" customHeight="1">
      <c r="A4" s="78" t="s">
        <v>33</v>
      </c>
      <c r="B4" s="78"/>
      <c r="C4" s="4"/>
      <c r="E4" s="9"/>
      <c r="F4" s="47"/>
      <c r="G4" s="79" t="s">
        <v>29</v>
      </c>
      <c r="H4" s="79"/>
      <c r="I4" s="79"/>
      <c r="J4" s="79"/>
      <c r="K4" s="79"/>
      <c r="L4" s="79"/>
      <c r="M4" s="79"/>
      <c r="N4" s="79"/>
      <c r="O4" s="47"/>
      <c r="Q4"/>
      <c r="R4"/>
      <c r="S4"/>
    </row>
    <row r="5" spans="1:991" s="7" customFormat="1">
      <c r="A5" s="77" t="s">
        <v>2</v>
      </c>
      <c r="B5" s="77"/>
      <c r="C5" s="4"/>
      <c r="D5" s="5"/>
      <c r="E5" s="48"/>
      <c r="F5" s="48"/>
      <c r="G5" s="79" t="s">
        <v>27</v>
      </c>
      <c r="H5" s="79"/>
      <c r="I5" s="79"/>
      <c r="J5" s="79"/>
      <c r="K5" s="79"/>
      <c r="L5" s="79"/>
      <c r="M5" s="79"/>
      <c r="N5" s="79"/>
      <c r="O5" s="50"/>
      <c r="Q5"/>
      <c r="R5"/>
      <c r="S5"/>
    </row>
    <row r="6" spans="1:991" s="7" customFormat="1">
      <c r="A6" s="78" t="s">
        <v>18</v>
      </c>
      <c r="B6" s="78"/>
      <c r="C6" s="4"/>
      <c r="D6" s="5"/>
      <c r="E6" s="10"/>
      <c r="F6" s="47"/>
      <c r="G6" s="79" t="s">
        <v>28</v>
      </c>
      <c r="H6" s="79"/>
      <c r="I6" s="79"/>
      <c r="J6" s="79"/>
      <c r="K6" s="79"/>
      <c r="L6" s="79"/>
      <c r="M6" s="79"/>
      <c r="N6" s="79"/>
      <c r="O6" s="47"/>
      <c r="Q6"/>
      <c r="R6"/>
      <c r="S6"/>
    </row>
    <row r="7" spans="1:991" s="7" customFormat="1" ht="41.45" customHeight="1">
      <c r="A7" s="118"/>
      <c r="B7" s="118"/>
      <c r="C7" s="12"/>
      <c r="E7" s="10"/>
      <c r="F7" s="47"/>
      <c r="G7" s="10"/>
      <c r="H7" s="47"/>
      <c r="I7" s="47"/>
      <c r="J7" s="47"/>
      <c r="K7" s="47"/>
      <c r="L7" s="47"/>
      <c r="M7" s="47"/>
      <c r="N7" s="68" t="s">
        <v>37</v>
      </c>
      <c r="O7" s="47"/>
      <c r="Q7"/>
      <c r="R7"/>
      <c r="S7"/>
    </row>
    <row r="8" spans="1:991" s="7" customFormat="1" ht="21" customHeight="1">
      <c r="A8" s="118"/>
      <c r="B8" s="118"/>
      <c r="C8" s="12"/>
      <c r="E8" s="10"/>
      <c r="F8" s="49"/>
      <c r="G8" s="10"/>
      <c r="H8" s="10"/>
      <c r="I8" s="10"/>
      <c r="J8" s="10"/>
      <c r="K8" s="10"/>
      <c r="L8" s="10"/>
      <c r="M8" s="3" t="s">
        <v>3</v>
      </c>
      <c r="N8" s="21"/>
      <c r="O8" s="51"/>
      <c r="Q8" s="123" t="s">
        <v>19</v>
      </c>
      <c r="R8" s="124"/>
      <c r="S8" s="70" t="str">
        <f>"A"</f>
        <v>A</v>
      </c>
    </row>
    <row r="9" spans="1:991" s="7" customFormat="1" ht="20.100000000000001" customHeight="1">
      <c r="A9" s="119"/>
      <c r="B9" s="120"/>
      <c r="C9" s="12"/>
      <c r="E9" s="3" t="s">
        <v>10</v>
      </c>
      <c r="F9" s="10"/>
      <c r="G9" s="76"/>
      <c r="H9" s="76"/>
      <c r="I9" s="76"/>
      <c r="J9" s="10"/>
      <c r="K9" s="10"/>
      <c r="L9" s="10"/>
      <c r="M9" s="3" t="s">
        <v>12</v>
      </c>
      <c r="N9" s="21"/>
      <c r="O9" s="51"/>
      <c r="Q9"/>
      <c r="R9"/>
      <c r="S9"/>
    </row>
    <row r="10" spans="1:991" s="5" customFormat="1" ht="20.100000000000001" customHeight="1">
      <c r="A10" s="119"/>
      <c r="B10" s="121"/>
      <c r="C10" s="6"/>
      <c r="E10" s="52" t="s">
        <v>11</v>
      </c>
      <c r="F10" s="9"/>
      <c r="G10" s="80"/>
      <c r="H10" s="80"/>
      <c r="I10" s="80"/>
      <c r="J10" s="9"/>
      <c r="K10" s="9"/>
      <c r="L10" s="9"/>
      <c r="M10" s="9"/>
      <c r="N10" s="20"/>
      <c r="O10" s="9"/>
      <c r="Q10"/>
      <c r="R10"/>
      <c r="S10"/>
    </row>
    <row r="11" spans="1:991" s="7" customFormat="1" ht="9.75" customHeight="1">
      <c r="A11" s="119"/>
      <c r="B11" s="122"/>
      <c r="C11" s="12"/>
      <c r="Q11"/>
      <c r="R11"/>
      <c r="S11"/>
    </row>
    <row r="12" spans="1:991" s="10" customFormat="1" ht="20.100000000000001" customHeight="1">
      <c r="A12" s="60"/>
      <c r="B12" s="60"/>
      <c r="C12" s="8" t="s">
        <v>8</v>
      </c>
      <c r="D12" s="9"/>
      <c r="E12" s="73" t="s">
        <v>34</v>
      </c>
      <c r="F12" s="74"/>
      <c r="G12" s="73" t="s">
        <v>4</v>
      </c>
      <c r="H12" s="81"/>
      <c r="I12" s="74"/>
      <c r="J12" s="73" t="s">
        <v>0</v>
      </c>
      <c r="K12" s="74"/>
      <c r="L12" s="69" t="s">
        <v>16</v>
      </c>
      <c r="M12" s="69" t="s">
        <v>7</v>
      </c>
      <c r="N12" s="69" t="s">
        <v>6</v>
      </c>
      <c r="O12" s="1"/>
      <c r="Q12"/>
      <c r="R12"/>
      <c r="S12"/>
    </row>
    <row r="13" spans="1:991" s="10" customFormat="1" ht="20.100000000000001" customHeight="1">
      <c r="A13" s="61"/>
      <c r="B13" s="62">
        <v>1</v>
      </c>
      <c r="C13" s="13">
        <v>0</v>
      </c>
      <c r="E13" s="25" t="s">
        <v>5</v>
      </c>
      <c r="F13" s="26"/>
      <c r="G13" s="86"/>
      <c r="H13" s="87"/>
      <c r="I13" s="88"/>
      <c r="J13" s="97">
        <v>0</v>
      </c>
      <c r="K13" s="98"/>
      <c r="L13" s="27">
        <v>0</v>
      </c>
      <c r="M13" s="28">
        <v>0</v>
      </c>
      <c r="N13" s="29">
        <f>ROUND(oknQuantity_1*oknWeight_1*oknPrice_1,0)</f>
        <v>0</v>
      </c>
      <c r="O13" s="14"/>
      <c r="Q13"/>
      <c r="R13"/>
      <c r="S13"/>
    </row>
    <row r="14" spans="1:991" s="10" customFormat="1" ht="20.100000000000001" customHeight="1">
      <c r="A14" s="61"/>
      <c r="B14" s="62">
        <v>2</v>
      </c>
      <c r="C14" s="13">
        <v>0</v>
      </c>
      <c r="E14" s="30" t="s">
        <v>5</v>
      </c>
      <c r="F14" s="31"/>
      <c r="G14" s="95"/>
      <c r="H14" s="90"/>
      <c r="I14" s="91"/>
      <c r="J14" s="84">
        <v>0</v>
      </c>
      <c r="K14" s="85"/>
      <c r="L14" s="32">
        <v>0</v>
      </c>
      <c r="M14" s="33">
        <v>0</v>
      </c>
      <c r="N14" s="34">
        <f>ROUND(oknQuantity_2*oknWeight_2*oknPrice_2,0)</f>
        <v>0</v>
      </c>
      <c r="O14" s="15"/>
      <c r="Q14"/>
      <c r="R14"/>
      <c r="S14"/>
    </row>
    <row r="15" spans="1:991" s="10" customFormat="1" ht="20.100000000000001" customHeight="1">
      <c r="A15" s="61"/>
      <c r="B15" s="62">
        <v>3</v>
      </c>
      <c r="C15" s="13">
        <v>0</v>
      </c>
      <c r="E15" s="25" t="s">
        <v>5</v>
      </c>
      <c r="F15" s="26"/>
      <c r="G15" s="92"/>
      <c r="H15" s="93"/>
      <c r="I15" s="94"/>
      <c r="J15" s="82">
        <v>0</v>
      </c>
      <c r="K15" s="83"/>
      <c r="L15" s="35">
        <v>0</v>
      </c>
      <c r="M15" s="36">
        <v>0</v>
      </c>
      <c r="N15" s="37">
        <f>ROUND(oknQuantity_3*oknWeight_3*oknPrice_3,0)</f>
        <v>0</v>
      </c>
      <c r="O15" s="15"/>
      <c r="Q15"/>
      <c r="R15"/>
      <c r="S15"/>
    </row>
    <row r="16" spans="1:991" s="10" customFormat="1" ht="20.100000000000001" customHeight="1">
      <c r="A16" s="61"/>
      <c r="B16" s="62">
        <v>4</v>
      </c>
      <c r="C16" s="13">
        <v>0</v>
      </c>
      <c r="E16" s="30" t="s">
        <v>5</v>
      </c>
      <c r="F16" s="31"/>
      <c r="G16" s="95"/>
      <c r="H16" s="90"/>
      <c r="I16" s="91"/>
      <c r="J16" s="84">
        <v>0</v>
      </c>
      <c r="K16" s="85"/>
      <c r="L16" s="32">
        <v>0</v>
      </c>
      <c r="M16" s="33">
        <v>0</v>
      </c>
      <c r="N16" s="34">
        <f>ROUND(oknQuantity_4*oknWeight_4*oknPrice_4,0)</f>
        <v>0</v>
      </c>
      <c r="O16" s="15"/>
      <c r="Q16"/>
      <c r="R16"/>
      <c r="S16"/>
    </row>
    <row r="17" spans="1:22" s="10" customFormat="1" ht="20.100000000000001" customHeight="1">
      <c r="A17" s="61"/>
      <c r="B17" s="62">
        <v>5</v>
      </c>
      <c r="C17" s="13">
        <v>0</v>
      </c>
      <c r="E17" s="25" t="s">
        <v>5</v>
      </c>
      <c r="F17" s="26"/>
      <c r="G17" s="92"/>
      <c r="H17" s="93"/>
      <c r="I17" s="94"/>
      <c r="J17" s="82">
        <v>0</v>
      </c>
      <c r="K17" s="83"/>
      <c r="L17" s="35">
        <v>0</v>
      </c>
      <c r="M17" s="36">
        <v>0</v>
      </c>
      <c r="N17" s="37">
        <f>ROUND(oknQuantity_5*oknWeight_5*oknPrice_5,0)</f>
        <v>0</v>
      </c>
      <c r="O17" s="15"/>
      <c r="Q17"/>
      <c r="R17"/>
      <c r="S17"/>
    </row>
    <row r="18" spans="1:22" s="10" customFormat="1" ht="20.100000000000001" customHeight="1">
      <c r="A18" s="61"/>
      <c r="B18" s="62">
        <v>6</v>
      </c>
      <c r="C18" s="13">
        <v>0</v>
      </c>
      <c r="E18" s="30" t="s">
        <v>5</v>
      </c>
      <c r="F18" s="31"/>
      <c r="G18" s="95"/>
      <c r="H18" s="90"/>
      <c r="I18" s="91"/>
      <c r="J18" s="84">
        <v>0</v>
      </c>
      <c r="K18" s="85"/>
      <c r="L18" s="32">
        <v>0</v>
      </c>
      <c r="M18" s="33">
        <v>0</v>
      </c>
      <c r="N18" s="34">
        <f>ROUND(oknQuantity_6*oknWeight_6*oknPrice_6,0)</f>
        <v>0</v>
      </c>
      <c r="O18" s="15"/>
      <c r="Q18" s="116" t="s">
        <v>35</v>
      </c>
      <c r="R18" s="116"/>
      <c r="S18" s="116"/>
    </row>
    <row r="19" spans="1:22" s="10" customFormat="1" ht="20.100000000000001" customHeight="1">
      <c r="A19" s="61"/>
      <c r="B19" s="62">
        <v>7</v>
      </c>
      <c r="C19" s="13">
        <v>0</v>
      </c>
      <c r="E19" s="25" t="s">
        <v>5</v>
      </c>
      <c r="F19" s="26"/>
      <c r="G19" s="96"/>
      <c r="H19" s="93"/>
      <c r="I19" s="94"/>
      <c r="J19" s="82">
        <v>0</v>
      </c>
      <c r="K19" s="83"/>
      <c r="L19" s="35">
        <v>0</v>
      </c>
      <c r="M19" s="36">
        <v>0</v>
      </c>
      <c r="N19" s="37">
        <f>ROUND(oknQuantity_7*oknWeight_7*oknPrice_7,0)</f>
        <v>0</v>
      </c>
      <c r="O19" s="15"/>
      <c r="Q19" s="116"/>
      <c r="R19" s="116"/>
      <c r="S19" s="116"/>
    </row>
    <row r="20" spans="1:22" s="10" customFormat="1" ht="20.100000000000001" customHeight="1">
      <c r="A20" s="61"/>
      <c r="B20" s="62">
        <v>8</v>
      </c>
      <c r="C20" s="13">
        <v>0</v>
      </c>
      <c r="E20" s="30" t="s">
        <v>5</v>
      </c>
      <c r="F20" s="31"/>
      <c r="G20" s="89"/>
      <c r="H20" s="90"/>
      <c r="I20" s="91"/>
      <c r="J20" s="84">
        <v>0</v>
      </c>
      <c r="K20" s="85"/>
      <c r="L20" s="32">
        <v>0</v>
      </c>
      <c r="M20" s="33">
        <v>0</v>
      </c>
      <c r="N20" s="34">
        <f>ROUND(oknQuantity_8*oknWeight_8*oknPrice_8,0)</f>
        <v>0</v>
      </c>
      <c r="O20" s="15"/>
      <c r="Q20" s="116"/>
      <c r="R20" s="116"/>
      <c r="S20" s="116"/>
    </row>
    <row r="21" spans="1:22" s="10" customFormat="1" ht="20.100000000000001" customHeight="1">
      <c r="A21" s="61"/>
      <c r="B21" s="62">
        <v>9</v>
      </c>
      <c r="C21" s="13">
        <v>0</v>
      </c>
      <c r="E21" s="25" t="s">
        <v>5</v>
      </c>
      <c r="F21" s="26"/>
      <c r="G21" s="92"/>
      <c r="H21" s="93"/>
      <c r="I21" s="94"/>
      <c r="J21" s="82">
        <v>0</v>
      </c>
      <c r="K21" s="83"/>
      <c r="L21" s="35">
        <v>0</v>
      </c>
      <c r="M21" s="36">
        <v>0</v>
      </c>
      <c r="N21" s="37">
        <f>ROUND(oknQuantity_9*oknWeight_9*oknPrice_9,0)</f>
        <v>0</v>
      </c>
      <c r="O21" s="15"/>
      <c r="Q21" s="116"/>
      <c r="R21" s="116"/>
      <c r="S21" s="116"/>
    </row>
    <row r="22" spans="1:22" s="10" customFormat="1" ht="20.100000000000001" customHeight="1">
      <c r="A22" s="61"/>
      <c r="B22" s="62">
        <v>10</v>
      </c>
      <c r="C22" s="13">
        <v>0</v>
      </c>
      <c r="E22" s="30" t="s">
        <v>5</v>
      </c>
      <c r="F22" s="38"/>
      <c r="G22" s="89"/>
      <c r="H22" s="90"/>
      <c r="I22" s="91"/>
      <c r="J22" s="84">
        <v>0</v>
      </c>
      <c r="K22" s="85"/>
      <c r="L22" s="32">
        <v>0</v>
      </c>
      <c r="M22" s="33">
        <v>0</v>
      </c>
      <c r="N22" s="34">
        <f>ROUND(oknQuantity_10*oknWeight_10*oknPrice_10,0)</f>
        <v>0</v>
      </c>
      <c r="O22" s="15"/>
      <c r="Q22" s="116"/>
      <c r="R22" s="116"/>
      <c r="S22" s="116"/>
    </row>
    <row r="23" spans="1:22" s="10" customFormat="1" ht="20.100000000000001" customHeight="1">
      <c r="A23" s="61"/>
      <c r="B23" s="62">
        <v>11</v>
      </c>
      <c r="C23" s="13">
        <v>0</v>
      </c>
      <c r="E23" s="25" t="s">
        <v>5</v>
      </c>
      <c r="F23" s="26"/>
      <c r="G23" s="92"/>
      <c r="H23" s="93"/>
      <c r="I23" s="94"/>
      <c r="J23" s="82">
        <v>0</v>
      </c>
      <c r="K23" s="83"/>
      <c r="L23" s="35">
        <v>0</v>
      </c>
      <c r="M23" s="36">
        <v>0</v>
      </c>
      <c r="N23" s="37">
        <f>ROUND(oknQuantity_11*oknWeight_11*oknPrice_11,0)</f>
        <v>0</v>
      </c>
      <c r="O23" s="15"/>
      <c r="Q23" s="115" t="s">
        <v>36</v>
      </c>
      <c r="R23" s="115"/>
      <c r="S23" s="115"/>
    </row>
    <row r="24" spans="1:22" s="10" customFormat="1" ht="20.100000000000001" customHeight="1">
      <c r="A24" s="61"/>
      <c r="B24" s="62">
        <v>12</v>
      </c>
      <c r="C24" s="13">
        <v>0</v>
      </c>
      <c r="E24" s="30" t="s">
        <v>5</v>
      </c>
      <c r="F24" s="38"/>
      <c r="G24" s="89"/>
      <c r="H24" s="90"/>
      <c r="I24" s="91"/>
      <c r="J24" s="84">
        <v>0</v>
      </c>
      <c r="K24" s="85"/>
      <c r="L24" s="32">
        <v>0</v>
      </c>
      <c r="M24" s="33">
        <v>0</v>
      </c>
      <c r="N24" s="34">
        <f>ROUND(oknQuantity_12*oknWeight_12*oknPrice_12,0)</f>
        <v>0</v>
      </c>
      <c r="O24" s="15"/>
      <c r="Q24" s="115"/>
      <c r="R24" s="115"/>
      <c r="S24" s="115"/>
    </row>
    <row r="25" spans="1:22" s="10" customFormat="1" ht="20.100000000000001" customHeight="1">
      <c r="A25" s="61"/>
      <c r="B25" s="62">
        <v>13</v>
      </c>
      <c r="C25" s="13">
        <v>0</v>
      </c>
      <c r="E25" s="25" t="s">
        <v>5</v>
      </c>
      <c r="F25" s="26"/>
      <c r="G25" s="92"/>
      <c r="H25" s="93"/>
      <c r="I25" s="94"/>
      <c r="J25" s="82">
        <v>0</v>
      </c>
      <c r="K25" s="83"/>
      <c r="L25" s="35">
        <v>0</v>
      </c>
      <c r="M25" s="39">
        <v>0</v>
      </c>
      <c r="N25" s="40">
        <f>ROUND(oknQuantity_13*oknWeight_13*oknPrice_13,0)</f>
        <v>0</v>
      </c>
      <c r="O25" s="15"/>
      <c r="Q25" s="115"/>
      <c r="R25" s="115"/>
      <c r="S25" s="115"/>
    </row>
    <row r="26" spans="1:22" s="10" customFormat="1" ht="20.100000000000001" customHeight="1">
      <c r="A26" s="61"/>
      <c r="B26" s="62">
        <v>14</v>
      </c>
      <c r="C26" s="13">
        <v>0</v>
      </c>
      <c r="E26" s="30" t="s">
        <v>5</v>
      </c>
      <c r="F26" s="38"/>
      <c r="G26" s="89"/>
      <c r="H26" s="90"/>
      <c r="I26" s="91"/>
      <c r="J26" s="84">
        <v>0</v>
      </c>
      <c r="K26" s="85"/>
      <c r="L26" s="32">
        <v>0</v>
      </c>
      <c r="M26" s="33">
        <v>0</v>
      </c>
      <c r="N26" s="34">
        <f>ROUND(oknQuantity_14*oknWeight_14*oknPrice_14,0)</f>
        <v>0</v>
      </c>
      <c r="O26" s="15"/>
      <c r="Q26" s="115"/>
      <c r="R26" s="115"/>
      <c r="S26" s="115"/>
    </row>
    <row r="27" spans="1:22" s="10" customFormat="1" ht="20.100000000000001" customHeight="1">
      <c r="A27" s="61"/>
      <c r="B27" s="62">
        <v>15</v>
      </c>
      <c r="C27" s="13">
        <v>0</v>
      </c>
      <c r="E27" s="25" t="s">
        <v>5</v>
      </c>
      <c r="F27" s="26"/>
      <c r="G27" s="92"/>
      <c r="H27" s="93"/>
      <c r="I27" s="94"/>
      <c r="J27" s="125">
        <v>0</v>
      </c>
      <c r="K27" s="126"/>
      <c r="L27" s="41">
        <v>0</v>
      </c>
      <c r="M27" s="39">
        <v>0</v>
      </c>
      <c r="N27" s="40">
        <f>ROUND(oknQuantity_15*oknWeight_15*oknPrice_15,0)</f>
        <v>0</v>
      </c>
      <c r="O27" s="15"/>
      <c r="Q27" s="115"/>
      <c r="R27" s="115"/>
      <c r="S27" s="115"/>
    </row>
    <row r="28" spans="1:22" s="10" customFormat="1" ht="20.100000000000001" customHeight="1">
      <c r="A28" s="61"/>
      <c r="B28" s="62">
        <v>16</v>
      </c>
      <c r="C28" s="13">
        <v>0</v>
      </c>
      <c r="E28" s="30" t="s">
        <v>5</v>
      </c>
      <c r="F28" s="38"/>
      <c r="G28" s="89"/>
      <c r="H28" s="90"/>
      <c r="I28" s="91"/>
      <c r="J28" s="84">
        <v>0</v>
      </c>
      <c r="K28" s="85"/>
      <c r="L28" s="32">
        <v>0</v>
      </c>
      <c r="M28" s="33">
        <v>0</v>
      </c>
      <c r="N28" s="34">
        <f>ROUND(oknQuantity_16*oknWeight_16*oknPrice_16,0)</f>
        <v>0</v>
      </c>
      <c r="O28" s="15"/>
      <c r="Q28" s="54"/>
      <c r="R28" s="54"/>
      <c r="S28" s="55"/>
    </row>
    <row r="29" spans="1:22" s="10" customFormat="1" ht="18.75" customHeight="1">
      <c r="A29" s="61"/>
      <c r="B29" s="62">
        <v>17</v>
      </c>
      <c r="C29" s="11">
        <v>0</v>
      </c>
      <c r="E29" s="25" t="s">
        <v>5</v>
      </c>
      <c r="F29" s="26"/>
      <c r="G29" s="92"/>
      <c r="H29" s="93"/>
      <c r="I29" s="94"/>
      <c r="J29" s="82">
        <v>0</v>
      </c>
      <c r="K29" s="83"/>
      <c r="L29" s="35">
        <v>0</v>
      </c>
      <c r="M29" s="39">
        <v>0</v>
      </c>
      <c r="N29" s="40">
        <f>ROUND(oknQuantity_17*oknWeight_17*oknPrice_17,0)</f>
        <v>0</v>
      </c>
      <c r="O29" s="17"/>
      <c r="Q29" s="54"/>
      <c r="R29" s="54"/>
      <c r="S29" s="55"/>
    </row>
    <row r="30" spans="1:22" s="10" customFormat="1" ht="18.75" customHeight="1">
      <c r="A30" s="61"/>
      <c r="B30" s="62">
        <v>18</v>
      </c>
      <c r="C30" s="11">
        <v>0</v>
      </c>
      <c r="E30" s="42" t="s">
        <v>5</v>
      </c>
      <c r="F30" s="43"/>
      <c r="G30" s="110"/>
      <c r="H30" s="111"/>
      <c r="I30" s="112"/>
      <c r="J30" s="113">
        <v>0</v>
      </c>
      <c r="K30" s="114"/>
      <c r="L30" s="44">
        <v>0</v>
      </c>
      <c r="M30" s="45">
        <v>0</v>
      </c>
      <c r="N30" s="46">
        <f>ROUND(oknQuantity_18*oknWeight_18*oknPrice_18,0)</f>
        <v>0</v>
      </c>
      <c r="O30" s="14"/>
      <c r="Q30" s="54"/>
      <c r="R30" s="54"/>
      <c r="S30" s="55"/>
    </row>
    <row r="31" spans="1:22" s="10" customFormat="1" ht="18.75" customHeight="1">
      <c r="A31" s="61"/>
      <c r="B31" s="61"/>
      <c r="C31" s="11"/>
      <c r="E31" s="7"/>
      <c r="M31" s="3" t="s">
        <v>17</v>
      </c>
      <c r="N31" s="24">
        <v>0</v>
      </c>
      <c r="O31" s="14"/>
      <c r="Q31" s="54"/>
      <c r="R31" s="54" t="s">
        <v>20</v>
      </c>
      <c r="S31" s="54"/>
    </row>
    <row r="32" spans="1:22" s="7" customFormat="1" ht="18.75" customHeight="1">
      <c r="A32" s="61" t="s">
        <v>32</v>
      </c>
      <c r="B32" s="63" t="s">
        <v>39</v>
      </c>
      <c r="C32" s="12"/>
      <c r="E32" s="10"/>
      <c r="F32" s="10"/>
      <c r="G32" s="10"/>
      <c r="H32" s="10"/>
      <c r="I32" s="10"/>
      <c r="J32" s="10"/>
      <c r="K32" s="10"/>
      <c r="L32" s="10"/>
      <c r="M32" s="3" t="s">
        <v>13</v>
      </c>
      <c r="N32" s="23">
        <f>SUM(oknLineTotal_1:oknLineTotal_18)-oknDiscount</f>
        <v>0</v>
      </c>
      <c r="Q32" s="18"/>
      <c r="R32" s="56" t="s">
        <v>21</v>
      </c>
      <c r="S32" s="57">
        <f>oknSubtotal</f>
        <v>0</v>
      </c>
      <c r="U32" s="7" t="s">
        <v>30</v>
      </c>
      <c r="V32" s="71"/>
    </row>
    <row r="33" spans="1:22" s="7" customFormat="1" ht="18.75" customHeight="1">
      <c r="A33" s="61"/>
      <c r="B33" s="61"/>
      <c r="C33" s="12"/>
      <c r="E33" s="10"/>
      <c r="F33" s="10"/>
      <c r="G33" s="10"/>
      <c r="H33" s="10"/>
      <c r="I33" s="10"/>
      <c r="J33" s="10"/>
      <c r="K33" s="10"/>
      <c r="L33" s="10"/>
      <c r="M33" s="3" t="s">
        <v>14</v>
      </c>
      <c r="N33" s="24">
        <v>0</v>
      </c>
      <c r="Q33" s="18"/>
      <c r="R33" s="56" t="s">
        <v>22</v>
      </c>
      <c r="S33" s="58">
        <v>0</v>
      </c>
      <c r="U33" s="7" t="s">
        <v>31</v>
      </c>
      <c r="V33" s="71"/>
    </row>
    <row r="34" spans="1:22" s="7" customFormat="1" ht="18.75" customHeight="1">
      <c r="A34" s="61"/>
      <c r="B34" s="61"/>
      <c r="C34" s="12"/>
      <c r="E34" s="16" t="s">
        <v>9</v>
      </c>
      <c r="M34" s="3" t="s">
        <v>15</v>
      </c>
      <c r="N34" s="53">
        <f>IF(oknAdvance=0,0,oknTotal-oknAdvance)</f>
        <v>0</v>
      </c>
      <c r="Q34" s="18"/>
      <c r="R34" s="56" t="s">
        <v>23</v>
      </c>
      <c r="S34" s="57">
        <f>oknTotal-oknAdvance-oknPayments</f>
        <v>0</v>
      </c>
    </row>
    <row r="35" spans="1:22" ht="22.5" customHeight="1">
      <c r="E35" s="101"/>
      <c r="F35" s="102"/>
      <c r="G35" s="102"/>
      <c r="H35" s="102"/>
      <c r="I35" s="102"/>
      <c r="J35" s="102"/>
      <c r="K35" s="103"/>
      <c r="L35" s="19"/>
      <c r="M35" s="19"/>
      <c r="N35" s="19"/>
    </row>
    <row r="36" spans="1:22">
      <c r="E36" s="104"/>
      <c r="F36" s="105"/>
      <c r="G36" s="105"/>
      <c r="H36" s="105"/>
      <c r="I36" s="105"/>
      <c r="J36" s="105"/>
      <c r="K36" s="106"/>
      <c r="L36" s="19"/>
      <c r="M36" s="19"/>
      <c r="N36" s="19"/>
    </row>
    <row r="37" spans="1:22">
      <c r="E37" s="104"/>
      <c r="F37" s="105"/>
      <c r="G37" s="105"/>
      <c r="H37" s="105"/>
      <c r="I37" s="105"/>
      <c r="J37" s="105"/>
      <c r="K37" s="106"/>
      <c r="L37" s="19"/>
      <c r="M37" s="19"/>
      <c r="N37" s="19"/>
    </row>
    <row r="38" spans="1:22">
      <c r="E38" s="104"/>
      <c r="F38" s="105"/>
      <c r="G38" s="105"/>
      <c r="H38" s="105"/>
      <c r="I38" s="105"/>
      <c r="J38" s="105"/>
      <c r="K38" s="106"/>
      <c r="L38" s="19"/>
      <c r="M38" s="19"/>
      <c r="N38" s="19"/>
    </row>
    <row r="39" spans="1:22" ht="15">
      <c r="E39" s="107"/>
      <c r="F39" s="108"/>
      <c r="G39" s="108"/>
      <c r="H39" s="108"/>
      <c r="I39" s="108"/>
      <c r="J39" s="108"/>
      <c r="K39" s="109"/>
      <c r="N39" s="22" t="s">
        <v>24</v>
      </c>
    </row>
    <row r="41" spans="1:22" ht="19.899999999999999" customHeight="1">
      <c r="E41" s="99" t="s">
        <v>25</v>
      </c>
      <c r="F41" s="100"/>
      <c r="G41" s="100"/>
      <c r="H41" s="100"/>
      <c r="I41" s="100"/>
      <c r="J41" s="100"/>
      <c r="K41" s="100"/>
      <c r="L41" s="100"/>
      <c r="M41" s="100"/>
      <c r="N41" s="100"/>
    </row>
    <row r="913" spans="1:1" hidden="1">
      <c r="A913" s="64" t="s">
        <v>40</v>
      </c>
    </row>
    <row r="928" spans="1:1" hidden="1">
      <c r="A928" s="64" t="s">
        <v>40</v>
      </c>
    </row>
    <row r="946" spans="1:1" hidden="1">
      <c r="A946" s="64" t="s">
        <v>40</v>
      </c>
    </row>
  </sheetData>
  <sheetProtection sheet="1" objects="1" scenarios="1" selectLockedCells="1"/>
  <dataConsolidate/>
  <mergeCells count="59">
    <mergeCell ref="Q23:S27"/>
    <mergeCell ref="Q18:S22"/>
    <mergeCell ref="A1:B1"/>
    <mergeCell ref="A7:B8"/>
    <mergeCell ref="A9:B9"/>
    <mergeCell ref="A10:B10"/>
    <mergeCell ref="A11:B11"/>
    <mergeCell ref="Q8:R8"/>
    <mergeCell ref="J19:K19"/>
    <mergeCell ref="G16:I16"/>
    <mergeCell ref="G23:I23"/>
    <mergeCell ref="G20:I20"/>
    <mergeCell ref="J27:K27"/>
    <mergeCell ref="G18:I18"/>
    <mergeCell ref="J18:K18"/>
    <mergeCell ref="J20:K20"/>
    <mergeCell ref="E41:N41"/>
    <mergeCell ref="G21:I21"/>
    <mergeCell ref="J21:K21"/>
    <mergeCell ref="J22:K22"/>
    <mergeCell ref="G22:I22"/>
    <mergeCell ref="E35:K39"/>
    <mergeCell ref="G30:I30"/>
    <mergeCell ref="G27:I27"/>
    <mergeCell ref="G24:I24"/>
    <mergeCell ref="G26:I26"/>
    <mergeCell ref="G25:I25"/>
    <mergeCell ref="J25:K25"/>
    <mergeCell ref="J24:K24"/>
    <mergeCell ref="J29:K29"/>
    <mergeCell ref="J30:K30"/>
    <mergeCell ref="G29:I29"/>
    <mergeCell ref="J23:K23"/>
    <mergeCell ref="J16:K16"/>
    <mergeCell ref="J17:K17"/>
    <mergeCell ref="G13:I13"/>
    <mergeCell ref="J28:K28"/>
    <mergeCell ref="J26:K26"/>
    <mergeCell ref="G28:I28"/>
    <mergeCell ref="G15:I15"/>
    <mergeCell ref="G14:I14"/>
    <mergeCell ref="G19:I19"/>
    <mergeCell ref="G17:I17"/>
    <mergeCell ref="J13:K13"/>
    <mergeCell ref="J14:K14"/>
    <mergeCell ref="J15:K15"/>
    <mergeCell ref="E12:F12"/>
    <mergeCell ref="E3:O3"/>
    <mergeCell ref="G9:I9"/>
    <mergeCell ref="A3:B3"/>
    <mergeCell ref="A4:B4"/>
    <mergeCell ref="A5:B5"/>
    <mergeCell ref="A6:B6"/>
    <mergeCell ref="G4:N4"/>
    <mergeCell ref="G5:N5"/>
    <mergeCell ref="G6:N6"/>
    <mergeCell ref="G10:I10"/>
    <mergeCell ref="J12:K12"/>
    <mergeCell ref="G12:I12"/>
  </mergeCells>
  <phoneticPr fontId="7" type="noConversion"/>
  <dataValidations count="4">
    <dataValidation type="decimal" operator="lessThanOrEqual" allowBlank="1" showInputMessage="1" showErrorMessage="1" errorTitle="Invalid Input" error="Please enter a valid numeric_x000a_value." sqref="L31 L13:M30 J13:J31 K29:K31 K13:K26" xr:uid="{00000000-0002-0000-0000-000000000000}">
      <formula1>999999999.99</formula1>
    </dataValidation>
    <dataValidation type="textLength" allowBlank="1" showInputMessage="1" showErrorMessage="1" sqref="N10 E13:E31 G10:I10" xr:uid="{00000000-0002-0000-0000-000001000000}">
      <formula1>1</formula1>
      <formula2>30</formula2>
    </dataValidation>
    <dataValidation type="textLength" operator="lessThanOrEqual" allowBlank="1" showInputMessage="1" showErrorMessage="1" errorTitle="Invalid Input" error="Max characters allowed: 100" sqref="H29:I31 H27:I27 G13:G31 H25:I25 H13:I23" xr:uid="{00000000-0002-0000-0000-000002000000}">
      <formula1>100</formula1>
    </dataValidation>
    <dataValidation type="date" allowBlank="1" showErrorMessage="1" errorTitle="Invalid Input" error="Please enter a valid date." sqref="N8:N9" xr:uid="{00000000-0002-0000-0000-000003000000}">
      <formula1>36526</formula1>
      <formula2>402132</formula2>
    </dataValidation>
  </dataValidations>
  <hyperlinks>
    <hyperlink ref="Q23" r:id="rId1" display="http://www.InvoicingTemplates.com" xr:uid="{00000000-0004-0000-0000-000006000000}"/>
    <hyperlink ref="A928" r:id="rId2" tooltip="Voucher Template (Golden Shop)" display="http://www.invoicingtemplate.com/paymentvouchergoldenshop.html" xr:uid="{00000000-0004-0000-0000-000009000000}"/>
    <hyperlink ref="ALC1" r:id="rId3" tooltip="Payment Voucher Template (Golden Shop)" display="http://www.invoicingtemplate.com/paymentvouchergoldenshop.html" xr:uid="{00000000-0004-0000-0000-00000A000000}"/>
    <hyperlink ref="A946" r:id="rId4" tooltip="Voucher Template (Golden Shop)" display="http://www.invoicingtemplate.com/paymentvouchergoldenshop.html" xr:uid="{00000000-0004-0000-0000-00000B000000}"/>
    <hyperlink ref="AHS1" r:id="rId5" tooltip="Payment Voucher Template (Golden Shop)" display="http://www.invoicingtemplate.com/paymentvouchergoldenshop.html" xr:uid="{00000000-0004-0000-0000-00000C000000}"/>
    <hyperlink ref="A913" r:id="rId6" tooltip="Voucher Template (Golden Shop)" display="http://www.invoicingtemplate.com/paymentvouchergoldenshop.html" xr:uid="{00000000-0004-0000-0000-00000D000000}"/>
    <hyperlink ref="AJQ1" r:id="rId7" tooltip="Payment Voucher Template (Golden Shop)" display="http://www.invoicingtemplate.com/paymentvouchergoldenshop.html" xr:uid="{00000000-0004-0000-0000-00000E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17949-FB96-4A50-8FB2-386437431DF3}">
  <dimension ref="A1"/>
  <sheetViews>
    <sheetView workbookViewId="0">
      <selection activeCell="B32" sqref="B32"/>
    </sheetView>
  </sheetViews>
  <sheetFormatPr defaultRowHeight="15"/>
  <cols>
    <col min="1" max="16384" width="9.140625" style="7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166</vt:i4>
      </vt:variant>
    </vt:vector>
  </HeadingPairs>
  <TitlesOfParts>
    <vt:vector size="168" baseType="lpstr">
      <vt:lpstr>Invoice</vt:lpstr>
      <vt:lpstr>UniformSoftware.com</vt:lpstr>
      <vt:lpstr>oknAdvance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oknCost_2</vt:lpstr>
      <vt:lpstr>oknCost_3</vt:lpstr>
      <vt:lpstr>oknCost_4</vt:lpstr>
      <vt:lpstr>oknCost_5</vt:lpstr>
      <vt:lpstr>oknCost_6</vt:lpstr>
      <vt:lpstr>oknCost_7</vt:lpstr>
      <vt:lpstr>oknCost_8</vt:lpstr>
      <vt:lpstr>oknCost_9</vt:lpstr>
      <vt:lpstr>oknDatabaseName</vt:lpstr>
      <vt:lpstr>oknDiscount</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oknLineTotal_2</vt:lpstr>
      <vt:lpstr>oknLineTotal_3</vt:lpstr>
      <vt:lpstr>oknLineTotal_4</vt:lpstr>
      <vt:lpstr>oknLineTotal_5</vt:lpstr>
      <vt:lpstr>oknLineTotal_6</vt:lpstr>
      <vt:lpstr>oknLineTotal_7</vt:lpstr>
      <vt:lpstr>oknLineTotal_8</vt:lpstr>
      <vt:lpstr>oknLineTotal_9</vt:lpstr>
      <vt:lpstr>oknNotes</vt:lpstr>
      <vt:lpstr>oknPaymentPaymentTerm</vt:lpstr>
      <vt:lpstr>oknPayments</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oknStatus</vt:lpstr>
      <vt:lpstr>oknSubtotal</vt:lpstr>
      <vt:lpstr>oknTax1Name</vt:lpstr>
      <vt:lpstr>oknTax2Name</vt:lpstr>
      <vt:lpstr>oknTotal</vt:lpstr>
      <vt:lpstr>oknUnit_1</vt:lpstr>
      <vt:lpstr>oknUnit_10</vt:lpstr>
      <vt:lpstr>oknUnit_12</vt:lpstr>
      <vt:lpstr>oknUnit_13</vt:lpstr>
      <vt:lpstr>oknUnit_14</vt:lpstr>
      <vt:lpstr>oknUnit_15</vt:lpstr>
      <vt:lpstr>oknUnit_16</vt:lpstr>
      <vt:lpstr>oknUnit_17</vt:lpstr>
      <vt:lpstr>oknUnit_18</vt:lpstr>
      <vt:lpstr>oknUnit_2</vt:lpstr>
      <vt:lpstr>oknUnit_3</vt:lpstr>
      <vt:lpstr>oknUnit_4</vt:lpstr>
      <vt:lpstr>oknUnit_5</vt:lpstr>
      <vt:lpstr>oknUnit_6</vt:lpstr>
      <vt:lpstr>oknUnit_7</vt:lpstr>
      <vt:lpstr>oknUnit_8</vt:lpstr>
      <vt:lpstr>oknUnit_9</vt:lpstr>
      <vt:lpstr>oknWeight_1</vt:lpstr>
      <vt:lpstr>oknWeight_10</vt:lpstr>
      <vt:lpstr>oknWeight_11</vt:lpstr>
      <vt:lpstr>oknWeight_12</vt:lpstr>
      <vt:lpstr>oknWeight_13</vt:lpstr>
      <vt:lpstr>oknWeight_14</vt:lpstr>
      <vt:lpstr>oknWeight_15</vt:lpstr>
      <vt:lpstr>oknWeight_16</vt:lpstr>
      <vt:lpstr>oknWeight_17</vt:lpstr>
      <vt:lpstr>oknWeight_18</vt:lpstr>
      <vt:lpstr>oknWeight_2</vt:lpstr>
      <vt:lpstr>oknWeight_3</vt:lpstr>
      <vt:lpstr>oknWeight_4</vt:lpstr>
      <vt:lpstr>oknWeight_5</vt:lpstr>
      <vt:lpstr>oknWeight_6</vt:lpstr>
      <vt:lpstr>oknWeight_7</vt:lpstr>
      <vt:lpstr>oknWeight_8</vt:lpstr>
      <vt:lpstr>oknWeight_9</vt:lpstr>
      <vt:lpstr>oknWhoAddress</vt:lpstr>
      <vt:lpstr>oknWhoID</vt:lpstr>
      <vt:lpstr>oknWhoName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Payment Voucher Template (Golden Shop)</dc:title>
  <dc:subject>"Payment Voucher Template (Golden Shop)" summary: Payment voucher is specific voucher which can be used as the proof of any transaction which is done between two parties. This payment voucher template is designed especially for golden retail shop that want to show the weight of each item that are being sold.</dc:subject>
  <dc:creator>https://www.invoicingtemplate.com/</dc:creator>
  <cp:keywords/>
  <dc:description>https://www.invoicingtemplate.com/paymentvouchergoldenshop.html</dc:description>
  <cp:lastModifiedBy>liangjun yu</cp:lastModifiedBy>
  <cp:lastPrinted>2010-08-18T02:51:41Z</cp:lastPrinted>
  <dcterms:created xsi:type="dcterms:W3CDTF">2000-07-27T22:24:14Z</dcterms:created>
  <dcterms:modified xsi:type="dcterms:W3CDTF">2024-03-08T11:28:13Z</dcterms:modified>
  <cp:category>Payment Voucher Template (Golden Shop), Voucher Template (Golden Shop)</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296, Davenport, Iowa, 102612, 99685, 7000293624918493250?+2.94%, 62.9 sq mi, 162.9 km2, 1,631/sq mi, 630/km2, 41°33′15″N 90°36′14″W? / ?41.5541°N 90.6040°W? / 41.5541; -90.6040? (Davenport)</vt:lpwstr>
  </property>
</Properties>
</file>