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6\"/>
    </mc:Choice>
  </mc:AlternateContent>
  <xr:revisionPtr revIDLastSave="0" documentId="13_ncr:1_{FC5F1D9E-3EEB-47A3-964C-8D042CE82B5D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68" r:id="rId2"/>
  </sheets>
  <definedNames>
    <definedName name="InvoicingTemplateLinkTarget" hidden="1">#REF!</definedName>
    <definedName name="oknAdvance">Invoice!$L$33</definedName>
    <definedName name="oknBalanceDue">Invoice!$AD$23</definedName>
    <definedName name="oknCompanyAddress">Invoice!$C$4</definedName>
    <definedName name="oknCompanyCityStateZip">Invoice!$C$5</definedName>
    <definedName name="oknCompanyContact">Invoice!$C$6</definedName>
    <definedName name="oknCompanyName">Invoice!$C$3</definedName>
    <definedName name="oknCost_1">Invoice!$A$13</definedName>
    <definedName name="oknCost_10">Invoice!$A$22</definedName>
    <definedName name="oknCost_11">Invoice!$A$23</definedName>
    <definedName name="oknCost_12">Invoice!$A$24</definedName>
    <definedName name="oknCost_13">Invoice!$A$25</definedName>
    <definedName name="oknCost_14">Invoice!$A$26</definedName>
    <definedName name="oknCost_15">Invoice!$A$27</definedName>
    <definedName name="oknCost_16">Invoice!$A$28</definedName>
    <definedName name="oknCost_17">Invoice!$A$29</definedName>
    <definedName name="oknCost_18">Invoice!$A$30</definedName>
    <definedName name="oknCost_2">Invoice!$A$14</definedName>
    <definedName name="oknCost_3">Invoice!$A$15</definedName>
    <definedName name="oknCost_4">Invoice!$A$16</definedName>
    <definedName name="oknCost_5">Invoice!$A$17</definedName>
    <definedName name="oknCost_6">Invoice!$A$18</definedName>
    <definedName name="oknCost_7">Invoice!$A$19</definedName>
    <definedName name="oknCost_8">Invoice!$A$20</definedName>
    <definedName name="oknCost_9">Invoice!$A$21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Invoice!$Q$3</definedName>
    <definedName name="oknDiscount">Invoice!$L$31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Invoice!$K$8</definedName>
    <definedName name="oknInvoiceID">Invoice!$K$9</definedName>
    <definedName name="oknLineTotal_1">Invoice!$L$13</definedName>
    <definedName name="oknLineTotal_10">Invoice!$L$22</definedName>
    <definedName name="oknLineTotal_11">Invoice!$L$23</definedName>
    <definedName name="oknLineTotal_12">Invoice!$L$24</definedName>
    <definedName name="oknLineTotal_13">Invoice!$L$25</definedName>
    <definedName name="oknLineTotal_14">Invoice!$L$26</definedName>
    <definedName name="oknLineTotal_15">Invoice!$L$27</definedName>
    <definedName name="oknLineTotal_16">Invoice!$L$28</definedName>
    <definedName name="oknLineTotal_17">Invoice!$L$29</definedName>
    <definedName name="oknLineTotal_18">Invoice!$L$30</definedName>
    <definedName name="oknLineTotal_2">Invoice!$L$14</definedName>
    <definedName name="oknLineTotal_3">Invoice!$L$15</definedName>
    <definedName name="oknLineTotal_4">Invoice!$L$16</definedName>
    <definedName name="oknLineTotal_5">Invoice!$L$17</definedName>
    <definedName name="oknLineTotal_6">Invoice!$L$18</definedName>
    <definedName name="oknLineTotal_7">Invoice!$L$19</definedName>
    <definedName name="oknLineTotal_8">Invoice!$L$20</definedName>
    <definedName name="oknLineTotal_9">Invoice!$L$21</definedName>
    <definedName name="oknNotes">Invoice!$C$35</definedName>
    <definedName name="oknPaymentPaymentTerm">Invoice!$F$35</definedName>
    <definedName name="oknPayments">Invoice!$AD$22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Invoice!$K$13</definedName>
    <definedName name="oknPrice_10">Invoice!$K$22</definedName>
    <definedName name="oknPrice_11">Invoice!$K$23</definedName>
    <definedName name="oknPrice_12">Invoice!$K$24</definedName>
    <definedName name="oknPrice_13">Invoice!$K$25</definedName>
    <definedName name="oknPrice_14">Invoice!$K$26</definedName>
    <definedName name="oknPrice_15">Invoice!$K$27</definedName>
    <definedName name="oknPrice_16">Invoice!$K$28</definedName>
    <definedName name="oknPrice_17">Invoice!$K$29</definedName>
    <definedName name="oknPrice_18">Invoice!$K$30</definedName>
    <definedName name="oknPrice_2">Invoice!$K$14</definedName>
    <definedName name="oknPrice_3">Invoice!$K$15</definedName>
    <definedName name="oknPrice_4">Invoice!$K$16</definedName>
    <definedName name="oknPrice_5">Invoice!$K$17</definedName>
    <definedName name="oknPrice_6">Invoice!$K$18</definedName>
    <definedName name="oknPrice_7">Invoice!$K$19</definedName>
    <definedName name="oknPrice_8">Invoice!$K$20</definedName>
    <definedName name="oknPrice_9">Invoice!$K$21</definedName>
    <definedName name="oknPrInvoiceID">#REF!</definedName>
    <definedName name="oknPrNotes">#REF!</definedName>
    <definedName name="oknProductID_1">Invoice!$C$13</definedName>
    <definedName name="oknProductID_10">Invoice!$C$22</definedName>
    <definedName name="oknProductID_11">Invoice!$C$23</definedName>
    <definedName name="oknProductID_12">Invoice!$C$24</definedName>
    <definedName name="oknProductID_13">Invoice!$C$25</definedName>
    <definedName name="oknProductID_14">Invoice!$C$26</definedName>
    <definedName name="oknProductID_15">Invoice!$C$27</definedName>
    <definedName name="oknProductID_16">Invoice!$C$28</definedName>
    <definedName name="oknProductID_17">Invoice!$C$29</definedName>
    <definedName name="oknProductID_18">Invoice!$C$30</definedName>
    <definedName name="oknProductID_2">Invoice!$C$14</definedName>
    <definedName name="oknProductID_3">Invoice!$C$15</definedName>
    <definedName name="oknProductID_4">Invoice!$C$16</definedName>
    <definedName name="oknProductID_5">Invoice!$C$17</definedName>
    <definedName name="oknProductID_6">Invoice!$C$18</definedName>
    <definedName name="oknProductID_7">Invoice!$C$19</definedName>
    <definedName name="oknProductID_8">Invoice!$C$20</definedName>
    <definedName name="oknProductID_9">Invoice!$C$21</definedName>
    <definedName name="oknProductName_1">Invoice!$E$13</definedName>
    <definedName name="oknProductName_10">Invoice!$E$22</definedName>
    <definedName name="oknProductName_11">Invoice!$E$23</definedName>
    <definedName name="oknProductName_12">Invoice!$E$24</definedName>
    <definedName name="oknProductName_13">Invoice!$E$25</definedName>
    <definedName name="oknProductName_14">Invoice!$E$26</definedName>
    <definedName name="oknProductName_15">Invoice!$E$27</definedName>
    <definedName name="oknProductName_16">Invoice!$E$28</definedName>
    <definedName name="oknProductName_17">Invoice!$E$29</definedName>
    <definedName name="oknProductName_18">Invoice!$E$30</definedName>
    <definedName name="oknProductName_2">Invoice!$E$14</definedName>
    <definedName name="oknProductName_3">Invoice!$E$15</definedName>
    <definedName name="oknProductName_4">Invoice!$E$16</definedName>
    <definedName name="oknProductName_5">Invoice!$E$17</definedName>
    <definedName name="oknProductName_6">Invoice!$E$18</definedName>
    <definedName name="oknProductName_7">Invoice!$E$19</definedName>
    <definedName name="oknProductName_8">Invoice!$E$20</definedName>
    <definedName name="oknProductName_9">Invoice!$E$21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Invoice!$J$13</definedName>
    <definedName name="oknQuantity_10">Invoice!$J$22</definedName>
    <definedName name="oknQuantity_11">Invoice!$J$23</definedName>
    <definedName name="oknQuantity_12">Invoice!$J$24</definedName>
    <definedName name="oknQuantity_13">Invoice!$J$25</definedName>
    <definedName name="oknQuantity_14">Invoice!$J$26</definedName>
    <definedName name="oknQuantity_15">Invoice!$J$27</definedName>
    <definedName name="oknQuantity_16">Invoice!$J$28</definedName>
    <definedName name="oknQuantity_17">Invoice!$J$29</definedName>
    <definedName name="oknQuantity_18">Invoice!$J$30</definedName>
    <definedName name="oknQuantity_2">Invoice!$J$14</definedName>
    <definedName name="oknQuantity_3">Invoice!$J$15</definedName>
    <definedName name="oknQuantity_4">Invoice!$J$16</definedName>
    <definedName name="oknQuantity_5">Invoice!$J$17</definedName>
    <definedName name="oknQuantity_6">Invoice!$J$18</definedName>
    <definedName name="oknQuantity_7">Invoice!$J$19</definedName>
    <definedName name="oknQuantity_8">Invoice!$J$20</definedName>
    <definedName name="oknQuantity_9">Invoice!$J$21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tatus">Invoice!$Q$4</definedName>
    <definedName name="oknSubtotal">Invoice!$L$32</definedName>
    <definedName name="oknTax1Name">Invoice!$AD$31</definedName>
    <definedName name="oknTax2Name">Invoice!$AD$32</definedName>
    <definedName name="oknTotal">Invoice!$AD$21</definedName>
    <definedName name="oknUnit_1">Invoice!$Q$13</definedName>
    <definedName name="oknUnit_10">Invoice!$Q$22</definedName>
    <definedName name="oknUnit_11">Invoice!$Q$23</definedName>
    <definedName name="oknUnit_12">Invoice!$Q$24</definedName>
    <definedName name="oknUnit_13">Invoice!$Q$31</definedName>
    <definedName name="oknUnit_14">Invoice!$Q$32</definedName>
    <definedName name="oknUnit_15">Invoice!$Q$27</definedName>
    <definedName name="oknUnit_16">Invoice!$Q$28</definedName>
    <definedName name="oknUnit_17">Invoice!$Q$29</definedName>
    <definedName name="oknUnit_18">Invoice!$Q$30</definedName>
    <definedName name="oknUnit_2">Invoice!$Q$14</definedName>
    <definedName name="oknUnit_3">Invoice!$Q$15</definedName>
    <definedName name="oknUnit_4">Invoice!$Q$16</definedName>
    <definedName name="oknUnit_5">Invoice!$Q$17</definedName>
    <definedName name="oknUnit_6">Invoice!$Q$18</definedName>
    <definedName name="oknUnit_7">Invoice!$Q$19</definedName>
    <definedName name="oknUnit_8">Invoice!$Q$20</definedName>
    <definedName name="oknUnit_9">Invoice!$Q$21</definedName>
    <definedName name="oknWhoAddress">Invoice!$E$10</definedName>
    <definedName name="oknWhoID">Invoice!$Q$5</definedName>
    <definedName name="oknWhoName">Invoice!$E$9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Invoice!$C$3:$L$41</definedName>
    <definedName name="_xlnm.Print_Titles" localSheetId="0">Invoice!$3:$12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1" l="1"/>
  <c r="L30" i="1" l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34" i="1" l="1"/>
  <c r="L32" i="1" l="1"/>
  <c r="AD21" i="1" s="1"/>
  <c r="AD23" i="1" s="1"/>
</calcChain>
</file>

<file path=xl/sharedStrings.xml><?xml version="1.0" encoding="utf-8"?>
<sst xmlns="http://schemas.openxmlformats.org/spreadsheetml/2006/main" count="43" uniqueCount="39">
  <si>
    <t>Quantity</t>
  </si>
  <si>
    <t>Current Database</t>
  </si>
  <si>
    <t>Invoice Status</t>
  </si>
  <si>
    <t>Date:</t>
  </si>
  <si>
    <t>Description</t>
  </si>
  <si>
    <t>Amount</t>
  </si>
  <si>
    <t>Unit Price</t>
  </si>
  <si>
    <t>cost</t>
  </si>
  <si>
    <t>NOTES:</t>
  </si>
  <si>
    <t>Name :</t>
  </si>
  <si>
    <t>Address :</t>
  </si>
  <si>
    <t>Voucher No :</t>
  </si>
  <si>
    <t xml:space="preserve">TOTAL  </t>
  </si>
  <si>
    <t xml:space="preserve">ADVANCE  </t>
  </si>
  <si>
    <t xml:space="preserve">BALANCE  </t>
  </si>
  <si>
    <t xml:space="preserve">DISCOUNT  </t>
    <phoneticPr fontId="7" type="noConversion"/>
  </si>
  <si>
    <t xml:space="preserve">THANK YOU FOR YOUR BUSINESS! </t>
    <phoneticPr fontId="7" type="noConversion"/>
  </si>
  <si>
    <t>Contact, telephone, fax</t>
    <phoneticPr fontId="7" type="noConversion"/>
  </si>
  <si>
    <t>Slogan, Web site, email</t>
    <phoneticPr fontId="7" type="noConversion"/>
  </si>
  <si>
    <t>Company address, city, state ZIP</t>
    <phoneticPr fontId="7" type="noConversion"/>
  </si>
  <si>
    <t>Item #</t>
  </si>
  <si>
    <t>Need a different invoice layout? Visit our invoice template collection.</t>
  </si>
  <si>
    <t>InvoicingTemplates.com</t>
  </si>
  <si>
    <t>VOUCHER</t>
  </si>
  <si>
    <t>Your Business Name</t>
  </si>
  <si>
    <t>Cashier</t>
  </si>
  <si>
    <t>c5086</t>
  </si>
  <si>
    <t>#</t>
  </si>
  <si>
    <t>Customer#</t>
  </si>
  <si>
    <t>Please don't delete the following</t>
  </si>
  <si>
    <t>TOTAL</t>
  </si>
  <si>
    <t>PAID</t>
  </si>
  <si>
    <t>BALANCE DUE</t>
  </si>
  <si>
    <t>Tax1Name</t>
  </si>
  <si>
    <t>Tax2Name</t>
  </si>
  <si>
    <t>Pending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</si>
  <si>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</si>
  <si>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Payment Voucher Format for B5 Paper - 257, Murrieta, California, 111674, 103466, 7000793304080567530?+7.93%, 33.6 sq mi, 87.0 km2, 3,324/sq mi, 1,283/km2, 33°34′20″N 117°11′25″W? / ?33.5721°N 117.1904°W? / 33.5721; -117.1904? (Murrieta)</t>
  </si>
  <si>
    <t>Payment Voucher Template for B5 Paperc5086 - 257, Murrieta, California, 111674, 103466, 7000793304080567530?+7.93%, 33.6 sq mi, 87.0 km2, 3,324/sq mi, 1,283/km2, 33°34′20″N 117°11′25″W? / ?33.5721°N 117.1904°W? / 33.5721; -117.1904? (Murrieta)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</si>
</sst>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[$-409]d\-mmm\-yy;@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theme="0"/>
      <name val="Arial"/>
      <family val="2"/>
    </font>
    <font>
      <sz val="10"/>
      <name val="Bodoni MT"/>
      <family val="1"/>
    </font>
    <font>
      <b/>
      <sz val="9"/>
      <name val="Bodoni MT"/>
      <family val="1"/>
    </font>
    <font>
      <sz val="9"/>
      <name val="Bodoni MT"/>
      <family val="1"/>
    </font>
    <font>
      <b/>
      <sz val="14"/>
      <name val="Bodoni MT"/>
      <family val="1"/>
    </font>
    <font>
      <b/>
      <sz val="10"/>
      <name val="Bodoni MT"/>
      <family val="1"/>
    </font>
    <font>
      <i/>
      <sz val="10"/>
      <name val="Bodoni MT"/>
      <family val="1"/>
    </font>
    <font>
      <sz val="12"/>
      <name val="Bodoni MT"/>
      <family val="1"/>
    </font>
    <font>
      <b/>
      <sz val="11"/>
      <name val="Bodoni MT"/>
      <family val="1"/>
    </font>
    <font>
      <sz val="11"/>
      <name val="Bodoni MT"/>
      <family val="1"/>
    </font>
    <font>
      <sz val="18"/>
      <color theme="6" tint="-0.249977111117893"/>
      <name val="Bodoni MT"/>
      <family val="1"/>
    </font>
    <font>
      <b/>
      <sz val="10"/>
      <color theme="0"/>
      <name val="Bodoni MT"/>
      <family val="1"/>
    </font>
    <font>
      <sz val="10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167" fontId="11" fillId="0" borderId="0" xfId="0" applyNumberFormat="1" applyFont="1" applyAlignment="1">
      <alignment horizontal="center" vertical="center" shrinkToFi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1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vertical="center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49" fontId="13" fillId="2" borderId="3" xfId="0" applyNumberFormat="1" applyFont="1" applyFill="1" applyBorder="1" applyAlignment="1" applyProtection="1">
      <alignment horizontal="left" vertical="center"/>
      <protection locked="0"/>
    </xf>
    <xf numFmtId="1" fontId="13" fillId="2" borderId="0" xfId="0" applyNumberFormat="1" applyFont="1" applyFill="1" applyAlignment="1">
      <alignment horizontal="center" vertical="center"/>
    </xf>
    <xf numFmtId="166" fontId="13" fillId="0" borderId="21" xfId="0" applyNumberFormat="1" applyFont="1" applyBorder="1" applyAlignment="1" applyProtection="1">
      <alignment vertical="center"/>
      <protection locked="0"/>
    </xf>
    <xf numFmtId="3" fontId="13" fillId="0" borderId="4" xfId="0" applyNumberFormat="1" applyFont="1" applyBorder="1" applyAlignment="1" applyProtection="1">
      <alignment horizontal="right" vertical="center" indent="1"/>
      <protection locked="0"/>
    </xf>
    <xf numFmtId="38" fontId="13" fillId="0" borderId="5" xfId="0" applyNumberFormat="1" applyFont="1" applyBorder="1" applyAlignment="1" applyProtection="1">
      <alignment horizontal="right" vertical="center"/>
      <protection hidden="1"/>
    </xf>
    <xf numFmtId="44" fontId="11" fillId="0" borderId="0" xfId="0" applyNumberFormat="1" applyFont="1" applyAlignment="1">
      <alignment horizontal="left" vertical="center"/>
    </xf>
    <xf numFmtId="49" fontId="13" fillId="3" borderId="3" xfId="0" applyNumberFormat="1" applyFont="1" applyFill="1" applyBorder="1" applyAlignment="1" applyProtection="1">
      <alignment horizontal="left" vertical="center"/>
      <protection locked="0"/>
    </xf>
    <xf numFmtId="166" fontId="13" fillId="3" borderId="3" xfId="0" applyNumberFormat="1" applyFont="1" applyFill="1" applyBorder="1" applyAlignment="1" applyProtection="1">
      <alignment vertical="center"/>
      <protection locked="0"/>
    </xf>
    <xf numFmtId="3" fontId="13" fillId="3" borderId="6" xfId="0" applyNumberFormat="1" applyFont="1" applyFill="1" applyBorder="1" applyAlignment="1" applyProtection="1">
      <alignment horizontal="right" vertical="center" indent="1"/>
      <protection locked="0"/>
    </xf>
    <xf numFmtId="38" fontId="13" fillId="3" borderId="7" xfId="0" applyNumberFormat="1" applyFont="1" applyFill="1" applyBorder="1" applyAlignment="1" applyProtection="1">
      <alignment horizontal="right" vertical="center"/>
      <protection hidden="1"/>
    </xf>
    <xf numFmtId="165" fontId="11" fillId="0" borderId="0" xfId="0" applyNumberFormat="1" applyFont="1" applyAlignment="1">
      <alignment horizontal="left" vertical="center"/>
    </xf>
    <xf numFmtId="166" fontId="13" fillId="0" borderId="3" xfId="0" applyNumberFormat="1" applyFont="1" applyBorder="1" applyAlignment="1" applyProtection="1">
      <alignment vertical="center"/>
      <protection locked="0"/>
    </xf>
    <xf numFmtId="3" fontId="13" fillId="0" borderId="6" xfId="0" applyNumberFormat="1" applyFont="1" applyBorder="1" applyAlignment="1" applyProtection="1">
      <alignment horizontal="right" vertical="center" indent="1"/>
      <protection locked="0"/>
    </xf>
    <xf numFmtId="38" fontId="13" fillId="0" borderId="7" xfId="0" applyNumberFormat="1" applyFont="1" applyBorder="1" applyAlignment="1" applyProtection="1">
      <alignment horizontal="right" vertical="center"/>
      <protection hidden="1"/>
    </xf>
    <xf numFmtId="38" fontId="11" fillId="0" borderId="2" xfId="0" applyNumberFormat="1" applyFont="1" applyBorder="1" applyAlignment="1">
      <alignment horizontal="right" vertical="center"/>
    </xf>
    <xf numFmtId="1" fontId="13" fillId="3" borderId="0" xfId="0" applyNumberFormat="1" applyFont="1" applyFill="1" applyAlignment="1">
      <alignment horizontal="center" vertical="center"/>
    </xf>
    <xf numFmtId="38" fontId="11" fillId="0" borderId="2" xfId="0" applyNumberFormat="1" applyFont="1" applyBorder="1" applyAlignment="1" applyProtection="1">
      <alignment horizontal="right" vertical="center"/>
      <protection locked="0"/>
    </xf>
    <xf numFmtId="49" fontId="13" fillId="3" borderId="8" xfId="0" applyNumberFormat="1" applyFont="1" applyFill="1" applyBorder="1" applyAlignment="1" applyProtection="1">
      <alignment horizontal="left" vertical="center"/>
      <protection locked="0"/>
    </xf>
    <xf numFmtId="1" fontId="13" fillId="3" borderId="9" xfId="0" applyNumberFormat="1" applyFont="1" applyFill="1" applyBorder="1" applyAlignment="1">
      <alignment horizontal="center" vertical="center"/>
    </xf>
    <xf numFmtId="166" fontId="13" fillId="3" borderId="8" xfId="0" applyNumberFormat="1" applyFont="1" applyFill="1" applyBorder="1" applyAlignment="1" applyProtection="1">
      <alignment vertical="center"/>
      <protection locked="0"/>
    </xf>
    <xf numFmtId="3" fontId="13" fillId="3" borderId="10" xfId="0" applyNumberFormat="1" applyFont="1" applyFill="1" applyBorder="1" applyAlignment="1" applyProtection="1">
      <alignment horizontal="right" vertical="center" indent="1"/>
      <protection locked="0"/>
    </xf>
    <xf numFmtId="38" fontId="13" fillId="3" borderId="11" xfId="0" applyNumberFormat="1" applyFont="1" applyFill="1" applyBorder="1" applyAlignment="1" applyProtection="1">
      <alignment horizontal="right" vertical="center"/>
      <protection hidden="1"/>
    </xf>
    <xf numFmtId="166" fontId="13" fillId="0" borderId="7" xfId="0" applyNumberFormat="1" applyFont="1" applyBorder="1" applyAlignment="1" applyProtection="1">
      <alignment vertical="center"/>
      <protection locked="0"/>
    </xf>
    <xf numFmtId="3" fontId="13" fillId="2" borderId="7" xfId="0" applyNumberFormat="1" applyFont="1" applyFill="1" applyBorder="1" applyAlignment="1" applyProtection="1">
      <alignment horizontal="right" vertical="center" indent="1"/>
      <protection locked="0"/>
    </xf>
    <xf numFmtId="38" fontId="13" fillId="2" borderId="7" xfId="0" applyNumberFormat="1" applyFont="1" applyFill="1" applyBorder="1" applyAlignment="1" applyProtection="1">
      <alignment horizontal="right" vertical="center"/>
      <protection hidden="1"/>
    </xf>
    <xf numFmtId="166" fontId="13" fillId="3" borderId="7" xfId="0" applyNumberFormat="1" applyFont="1" applyFill="1" applyBorder="1" applyAlignment="1" applyProtection="1">
      <alignment vertical="center"/>
      <protection locked="0"/>
    </xf>
    <xf numFmtId="3" fontId="13" fillId="3" borderId="7" xfId="0" applyNumberFormat="1" applyFont="1" applyFill="1" applyBorder="1" applyAlignment="1" applyProtection="1">
      <alignment horizontal="right" vertical="center" indent="1"/>
      <protection locked="0"/>
    </xf>
    <xf numFmtId="166" fontId="13" fillId="2" borderId="7" xfId="0" applyNumberFormat="1" applyFont="1" applyFill="1" applyBorder="1" applyAlignment="1" applyProtection="1">
      <alignment vertical="center"/>
      <protection locked="0"/>
    </xf>
    <xf numFmtId="166" fontId="13" fillId="2" borderId="3" xfId="0" applyNumberFormat="1" applyFont="1" applyFill="1" applyBorder="1" applyAlignment="1" applyProtection="1">
      <alignment vertical="center"/>
      <protection locked="0"/>
    </xf>
    <xf numFmtId="43" fontId="11" fillId="0" borderId="0" xfId="0" applyNumberFormat="1" applyFont="1" applyAlignment="1">
      <alignment horizontal="left" vertical="center"/>
    </xf>
    <xf numFmtId="166" fontId="13" fillId="3" borderId="11" xfId="0" applyNumberFormat="1" applyFont="1" applyFill="1" applyBorder="1" applyAlignment="1" applyProtection="1">
      <alignment vertical="center"/>
      <protection locked="0"/>
    </xf>
    <xf numFmtId="3" fontId="13" fillId="3" borderId="11" xfId="0" applyNumberFormat="1" applyFont="1" applyFill="1" applyBorder="1" applyAlignment="1" applyProtection="1">
      <alignment horizontal="right" vertical="center" indent="1"/>
      <protection locked="0"/>
    </xf>
    <xf numFmtId="0" fontId="15" fillId="0" borderId="0" xfId="0" applyFont="1" applyAlignment="1">
      <alignment horizontal="left" vertical="center"/>
    </xf>
    <xf numFmtId="38" fontId="11" fillId="0" borderId="2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vertical="center"/>
      <protection locked="0"/>
    </xf>
    <xf numFmtId="0" fontId="17" fillId="0" borderId="0" xfId="0" applyFont="1"/>
    <xf numFmtId="0" fontId="11" fillId="4" borderId="0" xfId="0" applyFont="1" applyFill="1"/>
    <xf numFmtId="0" fontId="13" fillId="4" borderId="0" xfId="0" applyFont="1" applyFill="1" applyAlignment="1">
      <alignment vertical="top" wrapText="1"/>
    </xf>
    <xf numFmtId="0" fontId="11" fillId="4" borderId="0" xfId="0" applyFont="1" applyFill="1" applyAlignment="1">
      <alignment vertical="top" wrapText="1"/>
    </xf>
    <xf numFmtId="0" fontId="11" fillId="4" borderId="0" xfId="0" applyFont="1" applyFill="1" applyAlignment="1">
      <alignment horizontal="center" vertical="center"/>
    </xf>
    <xf numFmtId="0" fontId="11" fillId="5" borderId="0" xfId="0" applyFont="1" applyFill="1" applyProtection="1">
      <protection locked="0" hidden="1"/>
    </xf>
    <xf numFmtId="0" fontId="11" fillId="5" borderId="0" xfId="0" applyFont="1" applyFill="1"/>
    <xf numFmtId="0" fontId="20" fillId="0" borderId="0" xfId="0" applyFont="1" applyAlignment="1">
      <alignment horizontal="right" vertical="center"/>
    </xf>
    <xf numFmtId="0" fontId="21" fillId="6" borderId="2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11" fillId="7" borderId="0" xfId="0" applyFont="1" applyFill="1"/>
    <xf numFmtId="0" fontId="11" fillId="7" borderId="0" xfId="0" applyFont="1" applyFill="1" applyAlignment="1">
      <alignment vertical="center"/>
    </xf>
    <xf numFmtId="0" fontId="12" fillId="4" borderId="0" xfId="0" applyFont="1" applyFill="1" applyAlignment="1">
      <alignment wrapText="1"/>
    </xf>
    <xf numFmtId="0" fontId="16" fillId="4" borderId="0" xfId="0" applyFont="1" applyFill="1" applyAlignment="1">
      <alignment horizontal="center"/>
    </xf>
    <xf numFmtId="0" fontId="21" fillId="6" borderId="20" xfId="0" applyFont="1" applyFill="1" applyBorder="1" applyAlignment="1">
      <alignment horizontal="center" vertical="center"/>
    </xf>
    <xf numFmtId="0" fontId="9" fillId="0" borderId="0" xfId="1" applyAlignment="1" applyProtection="1">
      <protection locked="0" hidden="1"/>
    </xf>
    <xf numFmtId="0" fontId="9" fillId="5" borderId="0" xfId="1" applyFill="1" applyAlignment="1" applyProtection="1"/>
    <xf numFmtId="0" fontId="11" fillId="0" borderId="0" xfId="0" applyFont="1" applyAlignment="1">
      <alignment horizontal="right"/>
    </xf>
    <xf numFmtId="0" fontId="11" fillId="0" borderId="0" xfId="0" applyFont="1" applyProtection="1">
      <protection locked="0"/>
    </xf>
    <xf numFmtId="0" fontId="13" fillId="0" borderId="0" xfId="0" applyFont="1" applyAlignment="1">
      <alignment vertical="top" wrapText="1"/>
    </xf>
    <xf numFmtId="0" fontId="1" fillId="0" borderId="0" xfId="9"/>
    <xf numFmtId="0" fontId="22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64" fontId="9" fillId="0" borderId="0" xfId="1" applyNumberFormat="1" applyFill="1" applyAlignment="1" applyProtection="1">
      <alignment horizontal="center" vertical="center"/>
      <protection locked="0"/>
    </xf>
    <xf numFmtId="49" fontId="13" fillId="2" borderId="3" xfId="0" applyNumberFormat="1" applyFont="1" applyFill="1" applyBorder="1" applyAlignment="1" applyProtection="1">
      <alignment horizontal="center" vertical="center"/>
      <protection locked="0"/>
    </xf>
    <xf numFmtId="49" fontId="13" fillId="2" borderId="7" xfId="0" applyNumberFormat="1" applyFont="1" applyFill="1" applyBorder="1" applyAlignment="1" applyProtection="1">
      <alignment horizontal="center" vertical="center"/>
      <protection locked="0"/>
    </xf>
    <xf numFmtId="49" fontId="13" fillId="3" borderId="8" xfId="0" applyNumberFormat="1" applyFont="1" applyFill="1" applyBorder="1" applyAlignment="1" applyProtection="1">
      <alignment horizontal="center" vertical="center"/>
      <protection locked="0"/>
    </xf>
    <xf numFmtId="49" fontId="13" fillId="3" borderId="11" xfId="0" applyNumberFormat="1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left" vertical="center" wrapText="1"/>
      <protection locked="0"/>
    </xf>
    <xf numFmtId="0" fontId="13" fillId="3" borderId="9" xfId="0" applyFont="1" applyFill="1" applyBorder="1" applyAlignment="1" applyProtection="1">
      <alignment horizontal="left" vertical="center" wrapText="1"/>
      <protection locked="0"/>
    </xf>
    <xf numFmtId="0" fontId="13" fillId="3" borderId="11" xfId="0" applyFont="1" applyFill="1" applyBorder="1" applyAlignment="1" applyProtection="1">
      <alignment horizontal="left" vertical="center" wrapText="1"/>
      <protection locked="0"/>
    </xf>
    <xf numFmtId="49" fontId="13" fillId="3" borderId="3" xfId="0" applyNumberFormat="1" applyFont="1" applyFill="1" applyBorder="1" applyAlignment="1" applyProtection="1">
      <alignment horizontal="center" vertical="center"/>
      <protection locked="0"/>
    </xf>
    <xf numFmtId="49" fontId="13" fillId="3" borderId="7" xfId="0" applyNumberFormat="1" applyFont="1" applyFill="1" applyBorder="1" applyAlignment="1" applyProtection="1">
      <alignment horizontal="center" vertical="center"/>
      <protection locked="0"/>
    </xf>
    <xf numFmtId="49" fontId="13" fillId="2" borderId="21" xfId="0" applyNumberFormat="1" applyFont="1" applyFill="1" applyBorder="1" applyAlignment="1" applyProtection="1">
      <alignment horizontal="center" vertical="center"/>
      <protection locked="0"/>
    </xf>
    <xf numFmtId="49" fontId="13" fillId="2" borderId="5" xfId="0" applyNumberFormat="1" applyFont="1" applyFill="1" applyBorder="1" applyAlignment="1" applyProtection="1">
      <alignment horizontal="center" vertical="center"/>
      <protection locked="0"/>
    </xf>
    <xf numFmtId="0" fontId="21" fillId="6" borderId="20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locked="0"/>
    </xf>
    <xf numFmtId="0" fontId="18" fillId="6" borderId="0" xfId="0" applyFont="1" applyFill="1" applyAlignment="1">
      <alignment horizontal="center" vertical="center"/>
    </xf>
    <xf numFmtId="0" fontId="19" fillId="8" borderId="0" xfId="0" applyFont="1" applyFill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21" fillId="6" borderId="22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167" fontId="11" fillId="0" borderId="0" xfId="0" applyNumberFormat="1" applyFont="1" applyAlignment="1" applyProtection="1">
      <alignment horizontal="center" vertical="center" shrinkToFit="1"/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7" xfId="0" applyFont="1" applyBorder="1" applyAlignment="1" applyProtection="1">
      <alignment horizontal="left" vertical="center"/>
      <protection locked="0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3" borderId="0" xfId="0" applyFont="1" applyFill="1" applyAlignment="1" applyProtection="1">
      <alignment horizontal="left" vertical="center"/>
      <protection locked="0"/>
    </xf>
    <xf numFmtId="0" fontId="13" fillId="3" borderId="7" xfId="0" applyFont="1" applyFill="1" applyBorder="1" applyAlignment="1" applyProtection="1">
      <alignment horizontal="left" vertical="center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3" borderId="3" xfId="0" applyFont="1" applyFill="1" applyBorder="1" applyAlignment="1" applyProtection="1">
      <alignment horizontal="left" vertical="center" wrapText="1"/>
      <protection locked="0"/>
    </xf>
    <xf numFmtId="0" fontId="13" fillId="3" borderId="0" xfId="0" applyFont="1" applyFill="1" applyAlignment="1" applyProtection="1">
      <alignment horizontal="left" vertical="center" wrapText="1"/>
      <protection locked="0"/>
    </xf>
    <xf numFmtId="0" fontId="13" fillId="3" borderId="7" xfId="0" applyFont="1" applyFill="1" applyBorder="1" applyAlignment="1" applyProtection="1">
      <alignment horizontal="left" vertical="center" wrapText="1"/>
      <protection locked="0"/>
    </xf>
    <xf numFmtId="0" fontId="12" fillId="5" borderId="0" xfId="0" applyFont="1" applyFill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9" fillId="6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168" fontId="12" fillId="2" borderId="12" xfId="0" applyNumberFormat="1" applyFont="1" applyFill="1" applyBorder="1" applyAlignment="1" applyProtection="1">
      <alignment horizontal="left" vertical="center"/>
      <protection locked="0"/>
    </xf>
    <xf numFmtId="168" fontId="12" fillId="2" borderId="13" xfId="0" applyNumberFormat="1" applyFont="1" applyFill="1" applyBorder="1" applyAlignment="1" applyProtection="1">
      <alignment horizontal="left" vertical="center"/>
      <protection locked="0"/>
    </xf>
    <xf numFmtId="168" fontId="12" fillId="2" borderId="14" xfId="0" applyNumberFormat="1" applyFont="1" applyFill="1" applyBorder="1" applyAlignment="1" applyProtection="1">
      <alignment horizontal="left" vertical="center"/>
      <protection locked="0"/>
    </xf>
    <xf numFmtId="168" fontId="12" fillId="2" borderId="15" xfId="0" applyNumberFormat="1" applyFont="1" applyFill="1" applyBorder="1" applyAlignment="1" applyProtection="1">
      <alignment horizontal="left" vertical="center"/>
      <protection locked="0"/>
    </xf>
    <xf numFmtId="168" fontId="12" fillId="2" borderId="0" xfId="0" applyNumberFormat="1" applyFont="1" applyFill="1" applyAlignment="1" applyProtection="1">
      <alignment horizontal="left" vertical="center"/>
      <protection locked="0"/>
    </xf>
    <xf numFmtId="168" fontId="12" fillId="2" borderId="16" xfId="0" applyNumberFormat="1" applyFont="1" applyFill="1" applyBorder="1" applyAlignment="1" applyProtection="1">
      <alignment horizontal="left" vertical="center"/>
      <protection locked="0"/>
    </xf>
    <xf numFmtId="168" fontId="12" fillId="2" borderId="17" xfId="0" applyNumberFormat="1" applyFont="1" applyFill="1" applyBorder="1" applyAlignment="1" applyProtection="1">
      <alignment horizontal="left" vertical="center"/>
      <protection locked="0"/>
    </xf>
    <xf numFmtId="168" fontId="12" fillId="2" borderId="18" xfId="0" applyNumberFormat="1" applyFont="1" applyFill="1" applyBorder="1" applyAlignment="1" applyProtection="1">
      <alignment horizontal="left" vertical="center"/>
      <protection locked="0"/>
    </xf>
    <xf numFmtId="168" fontId="12" fillId="2" borderId="19" xfId="0" applyNumberFormat="1" applyFont="1" applyFill="1" applyBorder="1" applyAlignment="1" applyProtection="1">
      <alignment horizontal="left" vertical="center"/>
      <protection locked="0"/>
    </xf>
    <xf numFmtId="0" fontId="13" fillId="3" borderId="8" xfId="0" applyFont="1" applyFill="1" applyBorder="1" applyAlignment="1" applyProtection="1">
      <alignment horizontal="left" vertical="center"/>
      <protection locked="0"/>
    </xf>
    <xf numFmtId="0" fontId="13" fillId="3" borderId="9" xfId="0" applyFont="1" applyFill="1" applyBorder="1" applyAlignment="1" applyProtection="1">
      <alignment horizontal="left" vertical="center"/>
      <protection locked="0"/>
    </xf>
    <xf numFmtId="0" fontId="13" fillId="3" borderId="11" xfId="0" applyFont="1" applyFill="1" applyBorder="1" applyAlignment="1" applyProtection="1">
      <alignment horizontal="lef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9EA9615-5FD3-4799-81F3-B35D43BF4B7D}"/>
    <cellStyle name="Normal 7" xfId="8" xr:uid="{A1FAB7CC-B990-494F-9044-3CAAB4B6E8DE}"/>
    <cellStyle name="Normal 8" xfId="9" xr:uid="{E4B36270-34D3-4E7A-85D1-0EF75B74FE7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paymentvoucherforb5.html" TargetMode="External"/><Relationship Id="rId4" Type="http://schemas.openxmlformats.org/officeDocument/2006/relationships/hyperlink" Target="https://www.boostexcel.com/template/paymentvoucherforb5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40</xdr:col>
      <xdr:colOff>238124</xdr:colOff>
      <xdr:row>1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19173824" cy="723900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 editAs="absolute">
    <xdr:from>
      <xdr:col>2</xdr:col>
      <xdr:colOff>19049</xdr:colOff>
      <xdr:row>6</xdr:row>
      <xdr:rowOff>476251</xdr:rowOff>
    </xdr:from>
    <xdr:to>
      <xdr:col>11</xdr:col>
      <xdr:colOff>685799</xdr:colOff>
      <xdr:row>6</xdr:row>
      <xdr:rowOff>476251</xdr:rowOff>
    </xdr:to>
    <xdr:sp macro="" textlink="">
      <xdr:nvSpPr>
        <xdr:cNvPr id="1180" name="oknWidget_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ShapeType="1"/>
        </xdr:cNvSpPr>
      </xdr:nvSpPr>
      <xdr:spPr bwMode="auto">
        <a:xfrm>
          <a:off x="104774" y="2162176"/>
          <a:ext cx="5000625" cy="0"/>
        </a:xfrm>
        <a:prstGeom prst="line">
          <a:avLst/>
        </a:prstGeom>
        <a:noFill/>
        <a:ln w="76200" cmpd="tri">
          <a:solidFill>
            <a:schemeClr val="accent3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0</xdr:colOff>
      <xdr:row>6</xdr:row>
      <xdr:rowOff>0</xdr:rowOff>
    </xdr:from>
    <xdr:to>
      <xdr:col>22</xdr:col>
      <xdr:colOff>429336</xdr:colOff>
      <xdr:row>15</xdr:row>
      <xdr:rowOff>181335</xdr:rowOff>
    </xdr:to>
    <xdr:pic>
      <xdr:nvPicPr>
        <xdr:cNvPr id="22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1685925"/>
          <a:ext cx="5096586" cy="2581635"/>
        </a:xfrm>
        <a:prstGeom prst="rect">
          <a:avLst/>
        </a:prstGeom>
      </xdr:spPr>
    </xdr:pic>
    <xdr:clientData/>
  </xdr:twoCellAnchor>
  <xdr:twoCellAnchor>
    <xdr:from>
      <xdr:col>13</xdr:col>
      <xdr:colOff>41275</xdr:colOff>
      <xdr:row>2</xdr:row>
      <xdr:rowOff>127000</xdr:rowOff>
    </xdr:from>
    <xdr:to>
      <xdr:col>19</xdr:col>
      <xdr:colOff>479425</xdr:colOff>
      <xdr:row>9</xdr:row>
      <xdr:rowOff>206375</xdr:rowOff>
    </xdr:to>
    <xdr:sp macro="" textlink="">
      <xdr:nvSpPr>
        <xdr:cNvPr id="17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3E68579-C816-AA43-2D0F-6EEBE25FA5D3}"/>
            </a:ext>
          </a:extLst>
        </xdr:cNvPr>
        <xdr:cNvSpPr txBox="1"/>
      </xdr:nvSpPr>
      <xdr:spPr>
        <a:xfrm>
          <a:off x="5241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c5086.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117475</xdr:colOff>
      <xdr:row>3</xdr:row>
      <xdr:rowOff>15875</xdr:rowOff>
    </xdr:from>
    <xdr:to>
      <xdr:col>4</xdr:col>
      <xdr:colOff>266700</xdr:colOff>
      <xdr:row>6</xdr:row>
      <xdr:rowOff>92075</xdr:rowOff>
    </xdr:to>
    <xdr:pic>
      <xdr:nvPicPr>
        <xdr:cNvPr id="4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50DA680-0444-9652-4820-6EE82C07E7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10160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8E182F-3AA8-4BC2-9B7E-12591F9F5C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C8AEBB6-FE76-437D-BB56-4AA6514D42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AD24876-E918-4650-9B6E-97D2A5123E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7621859-ABCE-43A5-B215-049403FD57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BA904D1-6DB6-45F4-A8FA-00FC6109F8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4C27EDB-28F0-42CE-9D6E-22B5966238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BD06608-2757-4D0E-B686-E9BC8769BF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12ACF2D-9431-4A50-9030-DFFB1033F06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FEA51FA-55F6-D118-9C16-56787EED017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072BB7F-EBBB-B050-3591-1283F3A8326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A8A8CC6-42F3-44D2-F3E1-AD58E32E97B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paymentvoucherforb5.html" TargetMode="External"/><Relationship Id="rId7" Type="http://schemas.openxmlformats.org/officeDocument/2006/relationships/hyperlink" Target="http://www.invoicingtemplate.com/paymentvoucherforb5.html" TargetMode="External"/><Relationship Id="rId2" Type="http://schemas.openxmlformats.org/officeDocument/2006/relationships/hyperlink" Target="http://www.invoicingtemplate.com/paymentvoucherforb5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aymentvoucherforb5.html" TargetMode="External"/><Relationship Id="rId5" Type="http://schemas.openxmlformats.org/officeDocument/2006/relationships/hyperlink" Target="http://www.invoicingtemplate.com/paymentvoucherforb5.html" TargetMode="External"/><Relationship Id="rId4" Type="http://schemas.openxmlformats.org/officeDocument/2006/relationships/hyperlink" Target="http://www.invoicingtemplate.com/paymentvoucherforb5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65"/>
  <sheetViews>
    <sheetView showGridLines="0" showRowColHeaders="0" showZeros="0" tabSelected="1" showOutlineSymbols="0" topLeftCell="B1" workbookViewId="0">
      <selection activeCell="E9" sqref="E9:G9"/>
    </sheetView>
  </sheetViews>
  <sheetFormatPr defaultRowHeight="13.5" x14ac:dyDescent="0.25"/>
  <cols>
    <col min="1" max="1" width="16" style="1" hidden="1" customWidth="1"/>
    <col min="2" max="2" width="1.28515625" style="2" customWidth="1"/>
    <col min="3" max="3" width="6.5703125" style="2" customWidth="1"/>
    <col min="4" max="4" width="3" style="2" customWidth="1"/>
    <col min="5" max="5" width="9" style="2" customWidth="1"/>
    <col min="6" max="6" width="10.42578125" style="2" customWidth="1"/>
    <col min="7" max="7" width="8.28515625" style="2" customWidth="1"/>
    <col min="8" max="8" width="2.85546875" style="2" customWidth="1"/>
    <col min="9" max="9" width="5.28515625" style="2" customWidth="1"/>
    <col min="10" max="10" width="8.5703125" style="2" customWidth="1"/>
    <col min="11" max="11" width="11" style="2" customWidth="1"/>
    <col min="12" max="12" width="10.42578125" style="2" customWidth="1"/>
    <col min="13" max="13" width="1.28515625" style="2" customWidth="1"/>
    <col min="14" max="14" width="1" style="59" customWidth="1"/>
    <col min="15" max="15" width="7" style="50" customWidth="1"/>
    <col min="16" max="16" width="8.5703125" style="2" customWidth="1"/>
    <col min="17" max="17" width="15.7109375" style="2" customWidth="1"/>
    <col min="18" max="27" width="9.140625" style="2" customWidth="1"/>
    <col min="28" max="31" width="9.140625" style="2" hidden="1" customWidth="1"/>
    <col min="32" max="40" width="9.140625" style="2" customWidth="1"/>
    <col min="41" max="16384" width="9.140625" style="2"/>
  </cols>
  <sheetData>
    <row r="1" spans="1:980" s="55" customFormat="1" ht="57" customHeight="1" x14ac:dyDescent="0.25">
      <c r="A1" s="54"/>
      <c r="N1" s="59"/>
      <c r="O1" s="107"/>
      <c r="P1" s="108"/>
      <c r="Q1" s="108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IG1" s="65" t="s">
        <v>38</v>
      </c>
      <c r="AIK1" s="65" t="s">
        <v>38</v>
      </c>
      <c r="AKR1" s="65" t="s">
        <v>38</v>
      </c>
    </row>
    <row r="2" spans="1:980" ht="3.75" customHeight="1" x14ac:dyDescent="0.25"/>
    <row r="3" spans="1:980" ht="18" customHeight="1" x14ac:dyDescent="0.25">
      <c r="C3" s="87" t="s">
        <v>24</v>
      </c>
      <c r="D3" s="87"/>
      <c r="E3" s="87"/>
      <c r="F3" s="87"/>
      <c r="G3" s="87"/>
      <c r="H3" s="87"/>
      <c r="I3" s="87"/>
      <c r="J3" s="87"/>
      <c r="K3" s="87"/>
      <c r="L3" s="87"/>
      <c r="M3" s="87"/>
      <c r="O3" s="89" t="s">
        <v>1</v>
      </c>
      <c r="P3" s="89"/>
      <c r="Q3" s="90" t="s">
        <v>26</v>
      </c>
      <c r="R3" s="90"/>
    </row>
    <row r="4" spans="1:980" ht="18" customHeight="1" x14ac:dyDescent="0.25">
      <c r="C4" s="91" t="s">
        <v>19</v>
      </c>
      <c r="D4" s="91"/>
      <c r="E4" s="91"/>
      <c r="F4" s="91"/>
      <c r="G4" s="91"/>
      <c r="H4" s="91"/>
      <c r="I4" s="91"/>
      <c r="J4" s="91"/>
      <c r="K4" s="91"/>
      <c r="L4" s="91"/>
      <c r="M4" s="3"/>
      <c r="O4" s="89" t="s">
        <v>2</v>
      </c>
      <c r="P4" s="89"/>
      <c r="Q4" s="90" t="s">
        <v>35</v>
      </c>
      <c r="R4" s="90"/>
    </row>
    <row r="5" spans="1:980" ht="18" customHeight="1" x14ac:dyDescent="0.25">
      <c r="C5" s="91" t="s">
        <v>17</v>
      </c>
      <c r="D5" s="91"/>
      <c r="E5" s="91"/>
      <c r="F5" s="91"/>
      <c r="G5" s="91"/>
      <c r="H5" s="91"/>
      <c r="I5" s="91"/>
      <c r="J5" s="91"/>
      <c r="K5" s="91"/>
      <c r="L5" s="91"/>
      <c r="M5" s="4"/>
      <c r="O5" s="109" t="s">
        <v>28</v>
      </c>
      <c r="P5" s="109"/>
      <c r="Q5" s="93" t="str">
        <f>"A"</f>
        <v>A</v>
      </c>
      <c r="R5" s="93"/>
    </row>
    <row r="6" spans="1:980" ht="18" customHeight="1" x14ac:dyDescent="0.25">
      <c r="C6" s="91" t="s">
        <v>18</v>
      </c>
      <c r="D6" s="91"/>
      <c r="E6" s="91"/>
      <c r="F6" s="91"/>
      <c r="G6" s="91"/>
      <c r="H6" s="91"/>
      <c r="I6" s="91"/>
      <c r="J6" s="91"/>
      <c r="K6" s="91"/>
      <c r="L6" s="91"/>
      <c r="M6" s="3"/>
      <c r="O6" s="51"/>
      <c r="P6" s="68"/>
      <c r="Q6" s="68"/>
    </row>
    <row r="7" spans="1:980" ht="41.45" customHeight="1" x14ac:dyDescent="0.25">
      <c r="C7" s="5"/>
      <c r="D7" s="3"/>
      <c r="E7" s="5"/>
      <c r="F7" s="3"/>
      <c r="G7" s="3"/>
      <c r="H7" s="3"/>
      <c r="I7" s="3"/>
      <c r="J7" s="3"/>
      <c r="K7" s="6"/>
      <c r="L7" s="56" t="s">
        <v>23</v>
      </c>
      <c r="M7" s="3"/>
      <c r="O7" s="51"/>
      <c r="P7"/>
      <c r="Q7"/>
      <c r="R7"/>
      <c r="S7"/>
      <c r="T7"/>
    </row>
    <row r="8" spans="1:980" ht="21" customHeight="1" x14ac:dyDescent="0.25">
      <c r="C8" s="5"/>
      <c r="D8" s="5"/>
      <c r="E8" s="5"/>
      <c r="F8" s="5"/>
      <c r="G8" s="5"/>
      <c r="H8" s="5"/>
      <c r="I8" s="5"/>
      <c r="J8" s="7" t="s">
        <v>3</v>
      </c>
      <c r="K8" s="94"/>
      <c r="L8" s="94"/>
      <c r="M8" s="3"/>
      <c r="O8" s="51"/>
      <c r="P8"/>
      <c r="Q8"/>
      <c r="R8"/>
      <c r="S8"/>
      <c r="T8"/>
    </row>
    <row r="9" spans="1:980" ht="20.100000000000001" customHeight="1" x14ac:dyDescent="0.25">
      <c r="C9" s="7" t="s">
        <v>9</v>
      </c>
      <c r="D9" s="5"/>
      <c r="E9" s="88"/>
      <c r="F9" s="88"/>
      <c r="G9" s="88"/>
      <c r="H9" s="5"/>
      <c r="I9" s="5"/>
      <c r="J9" s="7" t="s">
        <v>11</v>
      </c>
      <c r="K9" s="94"/>
      <c r="L9" s="94"/>
      <c r="M9" s="3"/>
      <c r="O9" s="61"/>
      <c r="P9"/>
      <c r="Q9"/>
      <c r="R9"/>
      <c r="S9"/>
      <c r="T9"/>
    </row>
    <row r="10" spans="1:980" ht="20.100000000000001" customHeight="1" x14ac:dyDescent="0.25">
      <c r="A10" s="8"/>
      <c r="C10" s="9" t="s">
        <v>10</v>
      </c>
      <c r="D10" s="5"/>
      <c r="E10" s="88"/>
      <c r="F10" s="88"/>
      <c r="G10" s="88"/>
      <c r="H10" s="5"/>
      <c r="I10" s="5"/>
      <c r="J10" s="5"/>
      <c r="K10" s="5"/>
      <c r="L10" s="10"/>
      <c r="M10" s="5"/>
      <c r="O10" s="52"/>
      <c r="P10"/>
      <c r="Q10"/>
      <c r="R10"/>
      <c r="S10"/>
      <c r="T10"/>
    </row>
    <row r="11" spans="1:980" ht="9.75" customHeight="1" x14ac:dyDescent="0.25">
      <c r="O11" s="52"/>
      <c r="P11"/>
      <c r="Q11"/>
      <c r="R11"/>
      <c r="S11"/>
      <c r="T11"/>
    </row>
    <row r="12" spans="1:980" s="5" customFormat="1" ht="20.100000000000001" customHeight="1" x14ac:dyDescent="0.25">
      <c r="A12" s="11" t="s">
        <v>7</v>
      </c>
      <c r="C12" s="85" t="s">
        <v>20</v>
      </c>
      <c r="D12" s="86"/>
      <c r="E12" s="85" t="s">
        <v>4</v>
      </c>
      <c r="F12" s="92"/>
      <c r="G12" s="92"/>
      <c r="H12" s="92"/>
      <c r="I12" s="86"/>
      <c r="J12" s="63" t="s">
        <v>0</v>
      </c>
      <c r="K12" s="57" t="s">
        <v>6</v>
      </c>
      <c r="L12" s="58" t="s">
        <v>5</v>
      </c>
      <c r="M12" s="12"/>
      <c r="N12" s="60"/>
      <c r="O12" s="62" t="s">
        <v>27</v>
      </c>
      <c r="P12"/>
      <c r="Q12"/>
      <c r="R12"/>
      <c r="S12"/>
      <c r="T12"/>
    </row>
    <row r="13" spans="1:980" s="5" customFormat="1" ht="20.100000000000001" customHeight="1" x14ac:dyDescent="0.2">
      <c r="A13" s="13">
        <v>0</v>
      </c>
      <c r="C13" s="83"/>
      <c r="D13" s="84"/>
      <c r="E13" s="95"/>
      <c r="F13" s="96"/>
      <c r="G13" s="96"/>
      <c r="H13" s="96"/>
      <c r="I13" s="97"/>
      <c r="J13" s="16">
        <v>0</v>
      </c>
      <c r="K13" s="17">
        <v>0</v>
      </c>
      <c r="L13" s="18">
        <f>ROUND(oknQuantity_1*oknPrice_1,2)</f>
        <v>0</v>
      </c>
      <c r="M13" s="19"/>
      <c r="N13" s="60"/>
      <c r="O13" s="53">
        <v>1</v>
      </c>
      <c r="P13"/>
      <c r="Q13"/>
      <c r="R13"/>
      <c r="S13"/>
      <c r="T13"/>
    </row>
    <row r="14" spans="1:980" s="5" customFormat="1" ht="20.100000000000001" customHeight="1" x14ac:dyDescent="0.2">
      <c r="A14" s="13">
        <v>0</v>
      </c>
      <c r="C14" s="81"/>
      <c r="D14" s="82"/>
      <c r="E14" s="98"/>
      <c r="F14" s="99"/>
      <c r="G14" s="99"/>
      <c r="H14" s="99"/>
      <c r="I14" s="100"/>
      <c r="J14" s="21">
        <v>0</v>
      </c>
      <c r="K14" s="22">
        <v>0</v>
      </c>
      <c r="L14" s="23">
        <f>ROUND(oknQuantity_2*oknPrice_2,2)</f>
        <v>0</v>
      </c>
      <c r="M14" s="24"/>
      <c r="N14" s="60"/>
      <c r="O14" s="53">
        <v>2</v>
      </c>
      <c r="P14"/>
      <c r="Q14"/>
      <c r="R14"/>
      <c r="S14"/>
      <c r="T14"/>
    </row>
    <row r="15" spans="1:980" s="5" customFormat="1" ht="20.100000000000001" customHeight="1" x14ac:dyDescent="0.2">
      <c r="A15" s="13">
        <v>0</v>
      </c>
      <c r="C15" s="74"/>
      <c r="D15" s="75"/>
      <c r="E15" s="95"/>
      <c r="F15" s="96"/>
      <c r="G15" s="96"/>
      <c r="H15" s="96"/>
      <c r="I15" s="97"/>
      <c r="J15" s="25">
        <v>0</v>
      </c>
      <c r="K15" s="26">
        <v>0</v>
      </c>
      <c r="L15" s="27">
        <f>ROUND(oknQuantity_3*oknPrice_3,2)</f>
        <v>0</v>
      </c>
      <c r="M15" s="24"/>
      <c r="N15" s="60"/>
      <c r="O15" s="53">
        <v>3</v>
      </c>
      <c r="P15"/>
      <c r="Q15"/>
      <c r="R15"/>
      <c r="S15"/>
      <c r="T15"/>
    </row>
    <row r="16" spans="1:980" s="5" customFormat="1" ht="20.100000000000001" customHeight="1" x14ac:dyDescent="0.2">
      <c r="A16" s="13">
        <v>0</v>
      </c>
      <c r="C16" s="81"/>
      <c r="D16" s="82"/>
      <c r="E16" s="98"/>
      <c r="F16" s="99"/>
      <c r="G16" s="99"/>
      <c r="H16" s="99"/>
      <c r="I16" s="100"/>
      <c r="J16" s="21">
        <v>0</v>
      </c>
      <c r="K16" s="22">
        <v>0</v>
      </c>
      <c r="L16" s="23">
        <f>ROUND(oknQuantity_4*oknPrice_4,2)</f>
        <v>0</v>
      </c>
      <c r="M16" s="24"/>
      <c r="N16" s="60"/>
      <c r="O16" s="53">
        <v>4</v>
      </c>
      <c r="P16"/>
      <c r="Q16"/>
      <c r="R16"/>
      <c r="S16"/>
      <c r="T16"/>
    </row>
    <row r="17" spans="1:30" s="5" customFormat="1" ht="20.100000000000001" customHeight="1" x14ac:dyDescent="0.2">
      <c r="A17" s="13">
        <v>0</v>
      </c>
      <c r="C17" s="74"/>
      <c r="D17" s="75"/>
      <c r="E17" s="95"/>
      <c r="F17" s="96"/>
      <c r="G17" s="96"/>
      <c r="H17" s="96"/>
      <c r="I17" s="97"/>
      <c r="J17" s="25">
        <v>0</v>
      </c>
      <c r="K17" s="26">
        <v>0</v>
      </c>
      <c r="L17" s="27">
        <f>ROUND(oknQuantity_5*oknPrice_5,2)</f>
        <v>0</v>
      </c>
      <c r="M17" s="24"/>
      <c r="N17" s="60"/>
      <c r="O17" s="53">
        <v>5</v>
      </c>
      <c r="P17"/>
      <c r="Q17"/>
      <c r="R17"/>
      <c r="S17"/>
      <c r="T17"/>
    </row>
    <row r="18" spans="1:30" s="5" customFormat="1" ht="20.100000000000001" customHeight="1" x14ac:dyDescent="0.2">
      <c r="A18" s="13">
        <v>0</v>
      </c>
      <c r="C18" s="81"/>
      <c r="D18" s="82"/>
      <c r="E18" s="98"/>
      <c r="F18" s="99"/>
      <c r="G18" s="99"/>
      <c r="H18" s="99"/>
      <c r="I18" s="100"/>
      <c r="J18" s="21">
        <v>0</v>
      </c>
      <c r="K18" s="22">
        <v>0</v>
      </c>
      <c r="L18" s="23">
        <f>ROUND(oknQuantity_6*oknPrice_6,2)</f>
        <v>0</v>
      </c>
      <c r="M18" s="24"/>
      <c r="N18" s="60"/>
      <c r="O18" s="53">
        <v>6</v>
      </c>
      <c r="P18"/>
      <c r="Q18"/>
      <c r="R18"/>
      <c r="S18"/>
      <c r="T18"/>
    </row>
    <row r="19" spans="1:30" s="5" customFormat="1" ht="20.100000000000001" customHeight="1" x14ac:dyDescent="0.2">
      <c r="A19" s="13">
        <v>0</v>
      </c>
      <c r="C19" s="74"/>
      <c r="D19" s="75"/>
      <c r="E19" s="101"/>
      <c r="F19" s="102"/>
      <c r="G19" s="102"/>
      <c r="H19" s="102"/>
      <c r="I19" s="103"/>
      <c r="J19" s="25">
        <v>0</v>
      </c>
      <c r="K19" s="26">
        <v>0</v>
      </c>
      <c r="L19" s="27">
        <f>ROUND(oknQuantity_7*oknPrice_7,2)</f>
        <v>0</v>
      </c>
      <c r="M19" s="24"/>
      <c r="N19" s="60"/>
      <c r="O19" s="53">
        <v>7</v>
      </c>
      <c r="P19"/>
      <c r="Q19"/>
      <c r="R19"/>
      <c r="S19"/>
      <c r="T19"/>
    </row>
    <row r="20" spans="1:30" s="5" customFormat="1" ht="20.100000000000001" customHeight="1" x14ac:dyDescent="0.25">
      <c r="A20" s="13">
        <v>0</v>
      </c>
      <c r="C20" s="81"/>
      <c r="D20" s="82"/>
      <c r="E20" s="104"/>
      <c r="F20" s="105"/>
      <c r="G20" s="105"/>
      <c r="H20" s="105"/>
      <c r="I20" s="106"/>
      <c r="J20" s="21">
        <v>0</v>
      </c>
      <c r="K20" s="22">
        <v>0</v>
      </c>
      <c r="L20" s="23">
        <f>ROUND(oknQuantity_8*oknPrice_8,2)</f>
        <v>0</v>
      </c>
      <c r="M20" s="24"/>
      <c r="N20" s="60"/>
      <c r="O20" s="53">
        <v>8</v>
      </c>
      <c r="P20"/>
      <c r="Q20"/>
      <c r="R20"/>
      <c r="S20"/>
      <c r="T20"/>
      <c r="AB20" s="2"/>
      <c r="AC20" s="5" t="s">
        <v>29</v>
      </c>
    </row>
    <row r="21" spans="1:30" s="5" customFormat="1" ht="20.100000000000001" customHeight="1" x14ac:dyDescent="0.25">
      <c r="A21" s="13">
        <v>0</v>
      </c>
      <c r="C21" s="74"/>
      <c r="D21" s="75"/>
      <c r="E21" s="95"/>
      <c r="F21" s="96"/>
      <c r="G21" s="96"/>
      <c r="H21" s="96"/>
      <c r="I21" s="97"/>
      <c r="J21" s="25">
        <v>0</v>
      </c>
      <c r="K21" s="26">
        <v>0</v>
      </c>
      <c r="L21" s="27">
        <f>ROUND(oknQuantity_9*oknPrice_9,2)</f>
        <v>0</v>
      </c>
      <c r="M21" s="24"/>
      <c r="N21" s="60"/>
      <c r="O21" s="53">
        <v>9</v>
      </c>
      <c r="P21"/>
      <c r="Q21"/>
      <c r="R21"/>
      <c r="S21"/>
      <c r="T21"/>
      <c r="AB21" s="2"/>
      <c r="AC21" s="66" t="s">
        <v>30</v>
      </c>
      <c r="AD21" s="28">
        <f>oknSubtotal</f>
        <v>0</v>
      </c>
    </row>
    <row r="22" spans="1:30" s="5" customFormat="1" ht="20.100000000000001" customHeight="1" x14ac:dyDescent="0.25">
      <c r="A22" s="13">
        <v>0</v>
      </c>
      <c r="C22" s="81"/>
      <c r="D22" s="82"/>
      <c r="E22" s="104"/>
      <c r="F22" s="105"/>
      <c r="G22" s="105"/>
      <c r="H22" s="105"/>
      <c r="I22" s="106"/>
      <c r="J22" s="21">
        <v>0</v>
      </c>
      <c r="K22" s="22">
        <v>0</v>
      </c>
      <c r="L22" s="23">
        <f>ROUND(oknQuantity_10*oknPrice_10,2)</f>
        <v>0</v>
      </c>
      <c r="M22" s="24"/>
      <c r="N22" s="60"/>
      <c r="O22" s="53">
        <v>10</v>
      </c>
      <c r="P22"/>
      <c r="Q22"/>
      <c r="R22"/>
      <c r="S22"/>
      <c r="T22"/>
      <c r="AB22" s="2"/>
      <c r="AC22" s="66" t="s">
        <v>31</v>
      </c>
      <c r="AD22" s="30">
        <v>0</v>
      </c>
    </row>
    <row r="23" spans="1:30" s="5" customFormat="1" ht="20.100000000000001" customHeight="1" x14ac:dyDescent="0.25">
      <c r="A23" s="13">
        <v>0</v>
      </c>
      <c r="C23" s="74"/>
      <c r="D23" s="75"/>
      <c r="E23" s="95"/>
      <c r="F23" s="96"/>
      <c r="G23" s="96"/>
      <c r="H23" s="96"/>
      <c r="I23" s="97"/>
      <c r="J23" s="25">
        <v>0</v>
      </c>
      <c r="K23" s="26">
        <v>0</v>
      </c>
      <c r="L23" s="27">
        <f>ROUND(oknQuantity_11*oknPrice_11,2)</f>
        <v>0</v>
      </c>
      <c r="M23" s="24"/>
      <c r="N23" s="60"/>
      <c r="O23" s="53">
        <v>11</v>
      </c>
      <c r="P23"/>
      <c r="Q23"/>
      <c r="R23"/>
      <c r="S23"/>
      <c r="T23"/>
      <c r="AB23" s="2"/>
      <c r="AC23" s="66" t="s">
        <v>32</v>
      </c>
      <c r="AD23" s="28">
        <f>oknTotal-oknAdvance-oknPayments</f>
        <v>0</v>
      </c>
    </row>
    <row r="24" spans="1:30" s="5" customFormat="1" ht="20.100000000000001" customHeight="1" x14ac:dyDescent="0.2">
      <c r="A24" s="13">
        <v>0</v>
      </c>
      <c r="C24" s="76"/>
      <c r="D24" s="77"/>
      <c r="E24" s="78"/>
      <c r="F24" s="79"/>
      <c r="G24" s="79"/>
      <c r="H24" s="79"/>
      <c r="I24" s="80"/>
      <c r="J24" s="33">
        <v>0</v>
      </c>
      <c r="K24" s="34">
        <v>0</v>
      </c>
      <c r="L24" s="35">
        <f>ROUND(oknQuantity_12*oknPrice_12,2)</f>
        <v>0</v>
      </c>
      <c r="M24" s="24"/>
      <c r="N24" s="60"/>
      <c r="O24" s="53">
        <v>12</v>
      </c>
      <c r="P24"/>
      <c r="Q24"/>
      <c r="R24"/>
      <c r="S24"/>
      <c r="T24"/>
    </row>
    <row r="25" spans="1:30" s="5" customFormat="1" ht="20.100000000000001" hidden="1" customHeight="1" x14ac:dyDescent="0.25">
      <c r="A25" s="13">
        <v>0</v>
      </c>
      <c r="C25" s="14"/>
      <c r="D25" s="15"/>
      <c r="E25" s="95"/>
      <c r="F25" s="96"/>
      <c r="G25" s="97"/>
      <c r="I25" s="36"/>
      <c r="J25" s="25">
        <v>0</v>
      </c>
      <c r="K25" s="37">
        <v>0</v>
      </c>
      <c r="L25" s="38">
        <f>ROUND(oknQuantity_13*oknPrice_13,2)</f>
        <v>0</v>
      </c>
      <c r="M25" s="24"/>
      <c r="N25" s="60"/>
      <c r="O25" s="50"/>
      <c r="P25"/>
      <c r="Q25"/>
      <c r="R25"/>
      <c r="S25"/>
      <c r="T25"/>
    </row>
    <row r="26" spans="1:30" s="5" customFormat="1" ht="20.100000000000001" hidden="1" customHeight="1" x14ac:dyDescent="0.25">
      <c r="A26" s="13">
        <v>0</v>
      </c>
      <c r="C26" s="20"/>
      <c r="D26" s="29"/>
      <c r="E26" s="104"/>
      <c r="F26" s="99"/>
      <c r="G26" s="100"/>
      <c r="I26" s="39"/>
      <c r="J26" s="21">
        <v>0</v>
      </c>
      <c r="K26" s="40">
        <v>0</v>
      </c>
      <c r="L26" s="23">
        <f>ROUND(oknQuantity_14*oknPrice_14,2)</f>
        <v>0</v>
      </c>
      <c r="M26" s="24"/>
      <c r="N26" s="60"/>
      <c r="O26" s="50"/>
      <c r="P26" s="70">
        <v>6</v>
      </c>
      <c r="Q26" s="71" t="s">
        <v>36</v>
      </c>
      <c r="R26" s="71"/>
      <c r="S26" s="71"/>
      <c r="T26" s="71"/>
    </row>
    <row r="27" spans="1:30" s="5" customFormat="1" ht="20.100000000000001" hidden="1" customHeight="1" x14ac:dyDescent="0.25">
      <c r="A27" s="13">
        <v>0</v>
      </c>
      <c r="C27" s="14"/>
      <c r="D27" s="15"/>
      <c r="E27" s="95"/>
      <c r="F27" s="96"/>
      <c r="G27" s="97"/>
      <c r="I27" s="41"/>
      <c r="J27" s="42">
        <v>0</v>
      </c>
      <c r="K27" s="37">
        <v>0</v>
      </c>
      <c r="L27" s="38">
        <f>ROUND(oknQuantity_15*oknPrice_15,2)</f>
        <v>0</v>
      </c>
      <c r="M27" s="24"/>
      <c r="N27" s="60"/>
      <c r="O27" s="50"/>
      <c r="P27" s="70"/>
      <c r="Q27" s="71"/>
      <c r="R27" s="71"/>
      <c r="S27" s="71"/>
      <c r="T27" s="71"/>
    </row>
    <row r="28" spans="1:30" s="5" customFormat="1" ht="20.100000000000001" hidden="1" customHeight="1" x14ac:dyDescent="0.25">
      <c r="A28" s="13">
        <v>0</v>
      </c>
      <c r="C28" s="20"/>
      <c r="D28" s="29"/>
      <c r="E28" s="104"/>
      <c r="F28" s="99"/>
      <c r="G28" s="100"/>
      <c r="I28" s="39"/>
      <c r="J28" s="21">
        <v>0</v>
      </c>
      <c r="K28" s="40">
        <v>0</v>
      </c>
      <c r="L28" s="23">
        <f>ROUND(oknQuantity_16*oknPrice_16,2)</f>
        <v>0</v>
      </c>
      <c r="M28" s="24"/>
      <c r="N28" s="60"/>
      <c r="O28" s="50"/>
      <c r="P28" s="70"/>
      <c r="Q28" s="71"/>
      <c r="R28" s="71"/>
      <c r="S28" s="71"/>
      <c r="T28" s="71"/>
    </row>
    <row r="29" spans="1:30" s="5" customFormat="1" ht="18.75" hidden="1" customHeight="1" x14ac:dyDescent="0.25">
      <c r="A29" s="11">
        <v>0</v>
      </c>
      <c r="C29" s="14"/>
      <c r="D29" s="15"/>
      <c r="E29" s="95"/>
      <c r="F29" s="96"/>
      <c r="G29" s="97"/>
      <c r="I29" s="36"/>
      <c r="J29" s="25">
        <v>0</v>
      </c>
      <c r="K29" s="37">
        <v>0</v>
      </c>
      <c r="L29" s="38">
        <f>ROUND(oknQuantity_17*oknPrice_17,2)</f>
        <v>0</v>
      </c>
      <c r="M29" s="43"/>
      <c r="N29" s="60"/>
      <c r="O29" s="50"/>
      <c r="P29" s="70"/>
      <c r="Q29" s="71"/>
      <c r="R29" s="71"/>
      <c r="S29" s="71"/>
      <c r="T29" s="71"/>
    </row>
    <row r="30" spans="1:30" s="5" customFormat="1" ht="18.75" hidden="1" customHeight="1" x14ac:dyDescent="0.25">
      <c r="A30" s="11">
        <v>0</v>
      </c>
      <c r="C30" s="31"/>
      <c r="D30" s="32"/>
      <c r="E30" s="121"/>
      <c r="F30" s="122"/>
      <c r="G30" s="123"/>
      <c r="I30" s="44"/>
      <c r="J30" s="33">
        <v>0</v>
      </c>
      <c r="K30" s="45">
        <v>0</v>
      </c>
      <c r="L30" s="35">
        <f>ROUND(oknQuantity_18*oknPrice_18,2)</f>
        <v>0</v>
      </c>
      <c r="M30" s="19"/>
      <c r="N30" s="60"/>
      <c r="O30" s="50"/>
      <c r="P30" s="2"/>
      <c r="Q30" s="67"/>
      <c r="R30" s="2"/>
    </row>
    <row r="31" spans="1:30" s="5" customFormat="1" ht="18.75" customHeight="1" x14ac:dyDescent="0.25">
      <c r="A31" s="11"/>
      <c r="C31" s="2"/>
      <c r="K31" s="7" t="s">
        <v>15</v>
      </c>
      <c r="L31" s="30">
        <v>0</v>
      </c>
      <c r="M31" s="19"/>
      <c r="N31" s="60"/>
      <c r="O31" s="50"/>
      <c r="P31" s="72" t="s">
        <v>21</v>
      </c>
      <c r="Q31" s="72"/>
      <c r="R31" s="72"/>
      <c r="S31" s="72"/>
      <c r="T31" s="72"/>
      <c r="AC31" s="2" t="s">
        <v>33</v>
      </c>
      <c r="AD31" s="67"/>
    </row>
    <row r="32" spans="1:30" ht="18.75" customHeight="1" x14ac:dyDescent="0.25">
      <c r="C32" s="5"/>
      <c r="D32" s="5"/>
      <c r="E32" s="5"/>
      <c r="F32" s="5"/>
      <c r="G32" s="5"/>
      <c r="H32" s="5"/>
      <c r="I32" s="5"/>
      <c r="J32" s="5"/>
      <c r="K32" s="7" t="s">
        <v>12</v>
      </c>
      <c r="L32" s="28">
        <f>SUM(oknLineTotal_1:oknLineTotal_18)-oknDiscount</f>
        <v>0</v>
      </c>
      <c r="P32" s="72"/>
      <c r="Q32" s="72"/>
      <c r="R32" s="72"/>
      <c r="S32" s="72"/>
      <c r="T32" s="72"/>
      <c r="AC32" s="2" t="s">
        <v>34</v>
      </c>
      <c r="AD32" s="67"/>
    </row>
    <row r="33" spans="3:20" ht="18.75" customHeight="1" x14ac:dyDescent="0.25">
      <c r="C33" s="5"/>
      <c r="D33" s="5"/>
      <c r="E33" s="5"/>
      <c r="F33" s="5"/>
      <c r="G33" s="5"/>
      <c r="H33" s="5"/>
      <c r="I33" s="5"/>
      <c r="J33" s="5"/>
      <c r="K33" s="7" t="s">
        <v>13</v>
      </c>
      <c r="L33" s="30">
        <v>0</v>
      </c>
      <c r="P33" s="72"/>
      <c r="Q33" s="72"/>
      <c r="R33" s="72"/>
      <c r="S33" s="72"/>
      <c r="T33" s="72"/>
    </row>
    <row r="34" spans="3:20" ht="18.75" customHeight="1" x14ac:dyDescent="0.25">
      <c r="C34" s="46" t="s">
        <v>8</v>
      </c>
      <c r="K34" s="7" t="s">
        <v>14</v>
      </c>
      <c r="L34" s="47">
        <f>IF(oknAdvance=0,0,oknTotal-oknAdvance)</f>
        <v>0</v>
      </c>
      <c r="P34" s="72"/>
      <c r="Q34" s="72"/>
      <c r="R34" s="72"/>
      <c r="S34" s="72"/>
      <c r="T34" s="72"/>
    </row>
    <row r="35" spans="3:20" ht="22.5" customHeight="1" x14ac:dyDescent="0.25">
      <c r="C35" s="112"/>
      <c r="D35" s="113"/>
      <c r="E35" s="113"/>
      <c r="F35" s="113"/>
      <c r="G35" s="113"/>
      <c r="H35" s="113"/>
      <c r="I35" s="114"/>
      <c r="J35" s="48"/>
      <c r="K35" s="48"/>
      <c r="L35" s="48"/>
      <c r="P35" s="72"/>
      <c r="Q35" s="72"/>
      <c r="R35" s="72"/>
      <c r="S35" s="72"/>
      <c r="T35" s="72"/>
    </row>
    <row r="36" spans="3:20" x14ac:dyDescent="0.25">
      <c r="C36" s="115"/>
      <c r="D36" s="116"/>
      <c r="E36" s="116"/>
      <c r="F36" s="116"/>
      <c r="G36" s="116"/>
      <c r="H36" s="116"/>
      <c r="I36" s="117"/>
      <c r="J36" s="48"/>
      <c r="K36" s="48"/>
      <c r="L36" s="48"/>
      <c r="P36" s="73" t="s">
        <v>22</v>
      </c>
      <c r="Q36" s="73"/>
      <c r="R36" s="73"/>
      <c r="S36" s="73"/>
      <c r="T36" s="73"/>
    </row>
    <row r="37" spans="3:20" x14ac:dyDescent="0.25">
      <c r="C37" s="115"/>
      <c r="D37" s="116"/>
      <c r="E37" s="116"/>
      <c r="F37" s="116"/>
      <c r="G37" s="116"/>
      <c r="H37" s="116"/>
      <c r="I37" s="117"/>
      <c r="J37" s="48"/>
      <c r="K37" s="48"/>
      <c r="L37" s="48"/>
      <c r="P37" s="73"/>
      <c r="Q37" s="73"/>
      <c r="R37" s="73"/>
      <c r="S37" s="73"/>
      <c r="T37" s="73"/>
    </row>
    <row r="38" spans="3:20" x14ac:dyDescent="0.25">
      <c r="C38" s="115"/>
      <c r="D38" s="116"/>
      <c r="E38" s="116"/>
      <c r="F38" s="116"/>
      <c r="G38" s="116"/>
      <c r="H38" s="116"/>
      <c r="I38" s="117"/>
      <c r="J38" s="48"/>
      <c r="K38" s="48"/>
      <c r="L38" s="48"/>
      <c r="P38" s="73"/>
      <c r="Q38" s="73"/>
      <c r="R38" s="73"/>
      <c r="S38" s="73"/>
      <c r="T38" s="73"/>
    </row>
    <row r="39" spans="3:20" ht="15.75" x14ac:dyDescent="0.25">
      <c r="C39" s="118"/>
      <c r="D39" s="119"/>
      <c r="E39" s="119"/>
      <c r="F39" s="119"/>
      <c r="G39" s="119"/>
      <c r="H39" s="119"/>
      <c r="I39" s="120"/>
      <c r="L39" s="49" t="s">
        <v>25</v>
      </c>
    </row>
    <row r="41" spans="3:20" ht="19.899999999999999" customHeight="1" x14ac:dyDescent="0.25">
      <c r="C41" s="110" t="s">
        <v>16</v>
      </c>
      <c r="D41" s="111"/>
      <c r="E41" s="111"/>
      <c r="F41" s="111"/>
      <c r="G41" s="111"/>
      <c r="H41" s="111"/>
      <c r="I41" s="111"/>
      <c r="J41" s="111"/>
      <c r="K41" s="111"/>
      <c r="L41" s="111"/>
    </row>
    <row r="939" spans="1:1" hidden="1" x14ac:dyDescent="0.25">
      <c r="A939" s="64" t="s">
        <v>37</v>
      </c>
    </row>
    <row r="941" spans="1:1" hidden="1" x14ac:dyDescent="0.25">
      <c r="A941" s="64" t="s">
        <v>37</v>
      </c>
    </row>
    <row r="965" spans="1:1" hidden="1" x14ac:dyDescent="0.25">
      <c r="A965" s="64" t="s">
        <v>37</v>
      </c>
    </row>
  </sheetData>
  <sheetProtection sheet="1" objects="1" scenarios="1" selectLockedCells="1"/>
  <dataConsolidate/>
  <mergeCells count="53">
    <mergeCell ref="O1:Q1"/>
    <mergeCell ref="O5:P5"/>
    <mergeCell ref="C41:L41"/>
    <mergeCell ref="E27:G27"/>
    <mergeCell ref="E26:G26"/>
    <mergeCell ref="E25:G25"/>
    <mergeCell ref="E29:G29"/>
    <mergeCell ref="C35:I39"/>
    <mergeCell ref="E30:G30"/>
    <mergeCell ref="E13:I13"/>
    <mergeCell ref="E14:I14"/>
    <mergeCell ref="E15:I15"/>
    <mergeCell ref="E16:I16"/>
    <mergeCell ref="E28:G28"/>
    <mergeCell ref="E22:I22"/>
    <mergeCell ref="E23:I23"/>
    <mergeCell ref="E17:I17"/>
    <mergeCell ref="E18:I18"/>
    <mergeCell ref="E19:I19"/>
    <mergeCell ref="E20:I20"/>
    <mergeCell ref="E21:I21"/>
    <mergeCell ref="C12:D12"/>
    <mergeCell ref="C3:M3"/>
    <mergeCell ref="E9:G9"/>
    <mergeCell ref="O3:P3"/>
    <mergeCell ref="Q3:R3"/>
    <mergeCell ref="O4:P4"/>
    <mergeCell ref="Q4:R4"/>
    <mergeCell ref="C4:L4"/>
    <mergeCell ref="C5:L5"/>
    <mergeCell ref="C6:L6"/>
    <mergeCell ref="E12:I12"/>
    <mergeCell ref="E10:G10"/>
    <mergeCell ref="Q5:R5"/>
    <mergeCell ref="K8:L8"/>
    <mergeCell ref="K9:L9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P26:P29"/>
    <mergeCell ref="Q26:T29"/>
    <mergeCell ref="P31:T35"/>
    <mergeCell ref="P36:T38"/>
    <mergeCell ref="C23:D23"/>
    <mergeCell ref="C24:D24"/>
    <mergeCell ref="E24:I24"/>
  </mergeCells>
  <phoneticPr fontId="7" type="noConversion"/>
  <dataValidations count="4">
    <dataValidation type="decimal" operator="lessThanOrEqual" allowBlank="1" showInputMessage="1" showErrorMessage="1" errorTitle="Invalid Input" error="Please enter a valid numeric_x000a_value." sqref="J31 H31 I29:I31 J13:K30 I25:I26" xr:uid="{00000000-0002-0000-0000-000000000000}">
      <formula1>999999999.99</formula1>
    </dataValidation>
    <dataValidation type="textLength" allowBlank="1" showInputMessage="1" showErrorMessage="1" sqref="L10 C13:C31 E10:G10" xr:uid="{00000000-0002-0000-0000-000001000000}">
      <formula1>1</formula1>
      <formula2>30</formula2>
    </dataValidation>
    <dataValidation type="textLength" operator="lessThanOrEqual" allowBlank="1" showInputMessage="1" showErrorMessage="1" errorTitle="Invalid Input" error="Max characters allowed: 100" sqref="F29:G31 F27:G27 E13:E31 F25:G25" xr:uid="{00000000-0002-0000-0000-000002000000}">
      <formula1>100</formula1>
    </dataValidation>
    <dataValidation type="date" allowBlank="1" showErrorMessage="1" errorTitle="Invalid Input" error="Please enter a valid date." sqref="K8:K9" xr:uid="{00000000-0002-0000-0000-000003000000}">
      <formula1>36526</formula1>
      <formula2>402132</formula2>
    </dataValidation>
  </dataValidations>
  <hyperlinks>
    <hyperlink ref="P36" r:id="rId1" display="http://www.InvoicingTemplates.com" xr:uid="{00000000-0004-0000-0000-000002000000}"/>
    <hyperlink ref="A939" r:id="rId2" tooltip="Payment Voucher Format for B5 Paper" display="http://www.invoicingtemplate.com/paymentvoucherforb5.html" xr:uid="{00000000-0004-0000-0000-000004000000}"/>
    <hyperlink ref="AKR1" r:id="rId3" tooltip="Payment Voucher Template for B5 Paper" display="http://www.invoicingtemplate.com/paymentvoucherforb5.html" xr:uid="{00000000-0004-0000-0000-000005000000}"/>
    <hyperlink ref="A965" r:id="rId4" tooltip="Payment Voucher Format for B5 Paper" display="http://www.invoicingtemplate.com/paymentvoucherforb5.html" xr:uid="{00000000-0004-0000-0000-000006000000}"/>
    <hyperlink ref="AIG1" r:id="rId5" tooltip="Payment Voucher Template for B5 Paper" display="http://www.invoicingtemplate.com/paymentvoucherforb5.html" xr:uid="{00000000-0004-0000-0000-000007000000}"/>
    <hyperlink ref="A941" r:id="rId6" tooltip="Payment Voucher Format for B5 Paper" display="http://www.invoicingtemplate.com/paymentvoucherforb5.html" xr:uid="{00000000-0004-0000-0000-000008000000}"/>
    <hyperlink ref="AIK1" r:id="rId7" tooltip="Payment Voucher Template for B5 Paper" display="http://www.invoicingtemplate.com/paymentvoucherforb5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13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E2189-BFFF-44A0-BFC9-EDEE5D8DD9F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149</vt:i4>
      </vt:variant>
    </vt:vector>
  </HeadingPairs>
  <TitlesOfParts>
    <vt:vector size="151" baseType="lpstr">
      <vt:lpstr>Invoice</vt:lpstr>
      <vt:lpstr>UniformSoftware.com</vt:lpstr>
      <vt:lpstr>oknAdvance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oknPaymentPaymentTerm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oknStatus</vt:lpstr>
      <vt:lpstr>oknSubtotal</vt:lpstr>
      <vt:lpstr>oknTax1Name</vt:lpstr>
      <vt:lpstr>oknTax2Name</vt:lpstr>
      <vt:lpstr>oknTotal</vt:lpstr>
      <vt:lpstr>oknUnit_1</vt:lpstr>
      <vt:lpstr>oknUnit_10</vt:lpstr>
      <vt:lpstr>oknUnit_11</vt:lpstr>
      <vt:lpstr>oknUnit_12</vt:lpstr>
      <vt:lpstr>oknUnit_13</vt:lpstr>
      <vt:lpstr>oknUnit_14</vt:lpstr>
      <vt:lpstr>oknUnit_15</vt:lpstr>
      <vt:lpstr>oknUnit_16</vt:lpstr>
      <vt:lpstr>oknUnit_17</vt:lpstr>
      <vt:lpstr>oknUnit_18</vt:lpstr>
      <vt:lpstr>oknUnit_2</vt:lpstr>
      <vt:lpstr>oknUnit_3</vt:lpstr>
      <vt:lpstr>oknUnit_4</vt:lpstr>
      <vt:lpstr>oknUnit_5</vt:lpstr>
      <vt:lpstr>oknUnit_6</vt:lpstr>
      <vt:lpstr>oknUnit_7</vt:lpstr>
      <vt:lpstr>oknUnit_8</vt:lpstr>
      <vt:lpstr>oknUnit_9</vt:lpstr>
      <vt:lpstr>oknWhoAddress</vt:lpstr>
      <vt:lpstr>oknWhoID</vt:lpstr>
      <vt:lpstr>oknWhoName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Payment Voucher Template for B5 Paper</dc:title>
  <dc:subject>"Payment Voucher Template for B5 Paper" summary: The print result of an Excel form usually is usually not ideal if the paper size isn&amp;#39;t what the Excel form designed for. This sample Payment Voucher Template for B5 Paper demonstrates how to adjust the form design for a changed paper size.</dc:subject>
  <dc:creator>https://www.invoicingtemplate.com/</dc:creator>
  <cp:keywords/>
  <dc:description>https://www.invoicingtemplate.com/paymentvoucherforb5.html</dc:description>
  <cp:lastModifiedBy>liangjun yu</cp:lastModifiedBy>
  <cp:lastPrinted>2016-07-06T20:21:25Z</cp:lastPrinted>
  <dcterms:created xsi:type="dcterms:W3CDTF">2000-07-27T22:24:14Z</dcterms:created>
  <dcterms:modified xsi:type="dcterms:W3CDTF">2024-03-08T11:27:36Z</dcterms:modified>
  <cp:category>Payment Voucher Template for B5 Paper, Payment Voucher Format for B5 Paper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181, Mesquite, Texas</vt:lpwstr>
  </property>
</Properties>
</file>