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5\"/>
    </mc:Choice>
  </mc:AlternateContent>
  <xr:revisionPtr revIDLastSave="0" documentId="13_ncr:1_{BAB6A4EE-330D-4971-A402-A727B0BEF619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Invoice!$M$17</definedName>
    <definedName name="oknPaymentTotalApplied">Invoice!$H$40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N20" i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3" i="1" s="1"/>
  <c r="N32" i="1"/>
  <c r="N34" i="1" l="1"/>
  <c r="N36" i="1" s="1"/>
  <c r="N38" i="1" s="1"/>
</calcChain>
</file>

<file path=xl/sharedStrings.xml><?xml version="1.0" encoding="utf-8"?>
<sst xmlns="http://schemas.openxmlformats.org/spreadsheetml/2006/main" count="180" uniqueCount="131">
  <si>
    <t>DATE:</t>
  </si>
  <si>
    <t>Bill To:</t>
  </si>
  <si>
    <t>Ship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</si>
  <si>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</si>
  <si>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</si>
  <si>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</si>
  <si>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</si>
  <si>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</si>
  <si>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</si>
  <si>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</si>
  <si>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</si>
  <si>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</si>
  <si>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</si>
  <si>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</si>
  <si>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</si>
  <si>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</si>
  <si>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</si>
  <si>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</si>
  <si>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</si>
  <si>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</si>
  <si>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</si>
  <si>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</si>
  <si>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</si>
  <si>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</si>
  <si>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</si>
  <si>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</si>
  <si>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</si>
  <si>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</si>
  <si>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</si>
  <si>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</si>
  <si>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</si>
  <si>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</si>
  <si>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</si>
  <si>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</si>
  <si>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</si>
  <si>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</si>
  <si>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</si>
  <si>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</si>
  <si>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</si>
  <si>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</si>
  <si>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</si>
  <si>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</si>
  <si>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</si>
  <si>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</si>
  <si>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</si>
  <si>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</si>
  <si>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</si>
  <si>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</si>
  <si>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</si>
  <si>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</si>
  <si>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</si>
  <si>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</si>
  <si>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</si>
  <si>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</si>
  <si>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</si>
  <si>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</si>
  <si>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</si>
  <si>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</si>
  <si>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</si>
  <si>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</si>
  <si>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</si>
  <si>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</si>
  <si>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</si>
  <si>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</si>
  <si>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</si>
  <si>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</si>
  <si>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</si>
  <si>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</si>
  <si>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</si>
  <si>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</si>
  <si>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</si>
  <si>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</si>
  <si>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</si>
  <si>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</si>
  <si>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</si>
  <si>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</si>
  <si>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</si>
  <si>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</si>
  <si>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</si>
  <si>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</si>
  <si>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</si>
  <si>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</si>
  <si>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6" type="noConversion"/>
  </si>
  <si>
    <t>TOTAL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</si>
  <si>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</si>
  <si>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</si>
  <si>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</si>
  <si>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</si>
  <si>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</si>
  <si>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</si>
  <si>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</si>
  <si>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</si>
  <si>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</si>
  <si>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</si>
  <si>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</si>
  <si>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</si>
  <si>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</si>
  <si>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</si>
  <si>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Amount</t>
    <phoneticPr fontId="6" type="noConversion"/>
  </si>
  <si>
    <t>Balance</t>
    <phoneticPr fontId="6" type="noConversion"/>
  </si>
  <si>
    <t>Total Applied</t>
  </si>
  <si>
    <t>c5045</t>
  </si>
  <si>
    <t>c5045.mdb</t>
  </si>
  <si>
    <t>Your Sales Company Name</t>
  </si>
  <si>
    <t>PAYMENT RECEIPT</t>
  </si>
  <si>
    <t>Pending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</si>
  <si>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</si>
  <si>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</si>
  <si>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</si>
  <si>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</si>
  <si>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</si>
  <si>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</si>
  <si>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</si>
  <si>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</si>
  <si>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</si>
  <si>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Payment Receipt Template - c5045</t>
  </si>
  <si>
    <t>Payment Receipt Form - 216, Kent, Washington, 127514, 92411, 7001379857376286370?+37.99%, 33.7 sq mi, 87.3 km2, 3,784/sq mi, 1,461/km2, 47°23′17″N 122°12′46″W? / ?47.3880°N 122.2127°W? / 47.3880; -122.2127? (Kent)</t>
  </si>
  <si>
    <t>Payment Receipt Templatec5045 - 216, Kent, Washington, 127514, 92411, 7001379857376286370?+37.99%, 33.7 sq mi, 87.3 km2, 3,784/sq mi, 1,461/km2, 47°23′17″N 122°12′46″W? / ?47.3880°N 122.2127°W? / 47.3880; -122.2127? (Kent)</t>
  </si>
  <si>
    <t>State Tax</t>
  </si>
  <si>
    <t>Local Tax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</si>
  <si>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</si>
  <si>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</si>
  <si>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</si>
  <si>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</si>
  <si>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</si>
  <si>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</si>
  <si>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</si>
  <si>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RECEIPT #:</t>
  </si>
  <si>
    <t>Payment Receipt Form - 64, Saint Paul, Minnesota</t>
  </si>
  <si>
    <t>Payment Receipt Templatec5045 - 64, Saint Paul, Minnesota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</si>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</sst>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sz val="10"/>
      <color theme="8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8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u/>
      <sz val="8"/>
      <color theme="8" tint="0.79998168889431442"/>
      <name val="Arial"/>
      <family val="2"/>
    </font>
    <font>
      <u/>
      <sz val="10"/>
      <color theme="8" tint="0.79998168889431442"/>
      <name val="Arial"/>
      <family val="2"/>
    </font>
    <font>
      <sz val="16"/>
      <color theme="8" tint="-0.499984740745262"/>
      <name val="Arial Black"/>
      <family val="2"/>
    </font>
    <font>
      <b/>
      <sz val="10"/>
      <color theme="8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0" fontId="3" fillId="0" borderId="0" xfId="0" applyFont="1" applyAlignment="1">
      <alignment horizontal="right"/>
    </xf>
    <xf numFmtId="4" fontId="5" fillId="2" borderId="0" xfId="0" applyNumberFormat="1" applyFont="1" applyFill="1"/>
    <xf numFmtId="4" fontId="5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5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5" fillId="0" borderId="0" xfId="0" applyNumberFormat="1" applyFont="1" applyAlignment="1">
      <alignment shrinkToFit="1"/>
    </xf>
    <xf numFmtId="0" fontId="10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9" fillId="0" borderId="0" xfId="0" applyFont="1" applyProtection="1">
      <protection locked="0" hidden="1"/>
    </xf>
    <xf numFmtId="0" fontId="9" fillId="0" borderId="0" xfId="0" applyFont="1"/>
    <xf numFmtId="0" fontId="9" fillId="0" borderId="0" xfId="0" applyFont="1" applyAlignment="1" applyProtection="1">
      <alignment horizontal="right"/>
      <protection locked="0" hidden="1"/>
    </xf>
    <xf numFmtId="0" fontId="4" fillId="0" borderId="0" xfId="0" applyFont="1"/>
    <xf numFmtId="49" fontId="4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1" fontId="4" fillId="0" borderId="5" xfId="0" applyNumberFormat="1" applyFont="1" applyBorder="1" applyAlignment="1">
      <alignment vertical="center"/>
    </xf>
    <xf numFmtId="170" fontId="4" fillId="0" borderId="6" xfId="0" applyNumberFormat="1" applyFont="1" applyBorder="1" applyAlignment="1" applyProtection="1">
      <alignment horizontal="left" vertical="center"/>
      <protection hidden="1"/>
    </xf>
    <xf numFmtId="44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1" fontId="4" fillId="0" borderId="0" xfId="0" applyNumberFormat="1" applyFont="1" applyAlignment="1">
      <alignment vertical="center"/>
    </xf>
    <xf numFmtId="170" fontId="4" fillId="0" borderId="8" xfId="0" applyNumberFormat="1" applyFont="1" applyBorder="1" applyAlignment="1" applyProtection="1">
      <alignment horizontal="left" vertical="center"/>
      <protection hidden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indent="1"/>
    </xf>
    <xf numFmtId="43" fontId="4" fillId="0" borderId="12" xfId="0" applyNumberFormat="1" applyFont="1" applyBorder="1" applyAlignment="1" applyProtection="1">
      <alignment horizontal="right" vertical="center"/>
      <protection hidden="1"/>
    </xf>
    <xf numFmtId="0" fontId="4" fillId="0" borderId="0" xfId="0" applyFont="1" applyAlignment="1">
      <alignment vertical="top" wrapText="1"/>
    </xf>
    <xf numFmtId="10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8" fontId="4" fillId="0" borderId="0" xfId="0" applyNumberFormat="1" applyFont="1" applyAlignment="1" applyProtection="1">
      <alignment horizontal="left" vertical="center" shrinkToFit="1"/>
      <protection locked="0"/>
    </xf>
    <xf numFmtId="168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0" fontId="10" fillId="3" borderId="1" xfId="0" applyFont="1" applyFill="1" applyBorder="1"/>
    <xf numFmtId="43" fontId="4" fillId="0" borderId="12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Alignment="1">
      <alignment vertical="center"/>
    </xf>
    <xf numFmtId="172" fontId="5" fillId="0" borderId="0" xfId="0" applyNumberFormat="1" applyFont="1" applyAlignment="1" applyProtection="1">
      <alignment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5" fillId="0" borderId="0" xfId="0" applyFont="1"/>
    <xf numFmtId="14" fontId="5" fillId="2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5" fillId="0" borderId="14" xfId="0" applyNumberFormat="1" applyFont="1" applyBorder="1" applyProtection="1">
      <protection locked="0"/>
    </xf>
    <xf numFmtId="14" fontId="10" fillId="3" borderId="9" xfId="0" applyNumberFormat="1" applyFont="1" applyFill="1" applyBorder="1" applyAlignment="1">
      <alignment horizontal="left" indent="1"/>
    </xf>
    <xf numFmtId="164" fontId="5" fillId="0" borderId="12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64" fontId="10" fillId="3" borderId="1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2" fontId="4" fillId="5" borderId="14" xfId="0" applyNumberFormat="1" applyFont="1" applyFill="1" applyBorder="1" applyAlignment="1" applyProtection="1">
      <alignment vertical="center"/>
      <protection locked="0"/>
    </xf>
    <xf numFmtId="2" fontId="4" fillId="5" borderId="15" xfId="0" applyNumberFormat="1" applyFont="1" applyFill="1" applyBorder="1" applyAlignment="1" applyProtection="1">
      <alignment vertical="center"/>
      <protection locked="0"/>
    </xf>
    <xf numFmtId="0" fontId="4" fillId="0" borderId="24" xfId="3" applyFont="1" applyBorder="1"/>
    <xf numFmtId="0" fontId="22" fillId="0" borderId="25" xfId="3" applyFont="1" applyBorder="1" applyAlignment="1">
      <alignment horizontal="left" vertical="center"/>
    </xf>
    <xf numFmtId="0" fontId="16" fillId="0" borderId="24" xfId="3" applyBorder="1"/>
    <xf numFmtId="0" fontId="16" fillId="0" borderId="0" xfId="3"/>
    <xf numFmtId="0" fontId="17" fillId="0" borderId="26" xfId="3" applyFont="1" applyBorder="1" applyAlignment="1">
      <alignment horizontal="left" wrapText="1" indent="1"/>
    </xf>
    <xf numFmtId="0" fontId="17" fillId="0" borderId="24" xfId="3" applyFont="1" applyBorder="1"/>
    <xf numFmtId="0" fontId="17" fillId="0" borderId="24" xfId="3" applyFont="1" applyBorder="1" applyAlignment="1">
      <alignment horizontal="left" wrapText="1"/>
    </xf>
    <xf numFmtId="0" fontId="18" fillId="0" borderId="24" xfId="3" applyFont="1" applyBorder="1" applyAlignment="1">
      <alignment horizontal="left" wrapText="1"/>
    </xf>
    <xf numFmtId="0" fontId="19" fillId="0" borderId="24" xfId="2" applyBorder="1" applyAlignment="1" applyProtection="1">
      <alignment horizontal="left" wrapText="1"/>
    </xf>
    <xf numFmtId="0" fontId="17" fillId="0" borderId="24" xfId="3" applyFont="1" applyBorder="1" applyAlignment="1">
      <alignment horizontal="left"/>
    </xf>
    <xf numFmtId="0" fontId="4" fillId="0" borderId="0" xfId="3" applyFont="1"/>
    <xf numFmtId="0" fontId="7" fillId="0" borderId="0" xfId="1" applyAlignment="1" applyProtection="1"/>
    <xf numFmtId="0" fontId="4" fillId="0" borderId="0" xfId="0" applyFont="1" applyAlignment="1" applyProtection="1">
      <alignment horizontal="right" vertical="center"/>
      <protection locked="0"/>
    </xf>
    <xf numFmtId="10" fontId="4" fillId="0" borderId="0" xfId="0" applyNumberFormat="1" applyFont="1" applyAlignment="1" applyProtection="1">
      <alignment horizontal="right" vertical="center" indent="1"/>
      <protection locked="0"/>
    </xf>
    <xf numFmtId="0" fontId="0" fillId="6" borderId="0" xfId="0" applyFill="1"/>
    <xf numFmtId="0" fontId="14" fillId="6" borderId="0" xfId="0" applyFont="1" applyFill="1"/>
    <xf numFmtId="0" fontId="9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0" fontId="24" fillId="6" borderId="0" xfId="0" applyFont="1" applyFill="1"/>
    <xf numFmtId="165" fontId="27" fillId="6" borderId="0" xfId="0" applyNumberFormat="1" applyFont="1" applyFill="1" applyAlignment="1">
      <alignment horizontal="right" vertical="center"/>
    </xf>
    <xf numFmtId="169" fontId="27" fillId="6" borderId="0" xfId="0" applyNumberFormat="1" applyFont="1" applyFill="1" applyAlignment="1">
      <alignment horizontal="right" vertical="center"/>
    </xf>
    <xf numFmtId="0" fontId="28" fillId="6" borderId="0" xfId="1" applyFont="1" applyFill="1" applyAlignment="1" applyProtection="1"/>
    <xf numFmtId="0" fontId="24" fillId="6" borderId="0" xfId="0" applyFont="1" applyFill="1" applyAlignment="1">
      <alignment vertical="center"/>
    </xf>
    <xf numFmtId="0" fontId="25" fillId="6" borderId="0" xfId="0" applyFont="1" applyFill="1" applyAlignment="1">
      <alignment horizontal="right" vertical="center"/>
    </xf>
    <xf numFmtId="0" fontId="29" fillId="6" borderId="0" xfId="1" applyFont="1" applyFill="1" applyAlignment="1" applyProtection="1"/>
    <xf numFmtId="0" fontId="26" fillId="6" borderId="0" xfId="0" applyFont="1" applyFill="1"/>
    <xf numFmtId="10" fontId="28" fillId="6" borderId="0" xfId="1" applyNumberFormat="1" applyFont="1" applyFill="1" applyBorder="1" applyAlignment="1" applyProtection="1">
      <alignment vertical="center"/>
    </xf>
    <xf numFmtId="10" fontId="27" fillId="6" borderId="0" xfId="0" applyNumberFormat="1" applyFont="1" applyFill="1" applyAlignment="1">
      <alignment vertical="top" wrapText="1"/>
    </xf>
    <xf numFmtId="0" fontId="30" fillId="0" borderId="0" xfId="0" applyFont="1" applyAlignment="1">
      <alignment horizontal="right"/>
    </xf>
    <xf numFmtId="0" fontId="31" fillId="0" borderId="0" xfId="0" applyFont="1"/>
    <xf numFmtId="0" fontId="24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7" borderId="0" xfId="1" applyFill="1" applyAlignment="1" applyProtection="1"/>
    <xf numFmtId="0" fontId="3" fillId="8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43" fontId="10" fillId="8" borderId="2" xfId="0" applyNumberFormat="1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Continuous" vertical="center"/>
      <protection locked="0"/>
    </xf>
    <xf numFmtId="0" fontId="10" fillId="8" borderId="13" xfId="0" applyFont="1" applyFill="1" applyBorder="1" applyAlignment="1">
      <alignment horizontal="centerContinuous" vertical="center"/>
    </xf>
    <xf numFmtId="0" fontId="10" fillId="8" borderId="3" xfId="0" applyFont="1" applyFill="1" applyBorder="1" applyAlignment="1">
      <alignment horizontal="centerContinuous" vertical="center"/>
    </xf>
    <xf numFmtId="49" fontId="4" fillId="9" borderId="7" xfId="0" applyNumberFormat="1" applyFont="1" applyFill="1" applyBorder="1" applyAlignment="1" applyProtection="1">
      <alignment horizontal="left" vertical="center"/>
      <protection locked="0"/>
    </xf>
    <xf numFmtId="1" fontId="4" fillId="9" borderId="0" xfId="0" applyNumberFormat="1" applyFont="1" applyFill="1" applyAlignment="1">
      <alignment horizontal="center" vertical="center"/>
    </xf>
    <xf numFmtId="2" fontId="4" fillId="9" borderId="15" xfId="0" applyNumberFormat="1" applyFont="1" applyFill="1" applyBorder="1" applyAlignment="1" applyProtection="1">
      <alignment vertical="center"/>
      <protection locked="0"/>
    </xf>
    <xf numFmtId="170" fontId="4" fillId="9" borderId="8" xfId="0" applyNumberFormat="1" applyFont="1" applyFill="1" applyBorder="1" applyAlignment="1" applyProtection="1">
      <alignment horizontal="left" vertical="center"/>
      <protection hidden="1"/>
    </xf>
    <xf numFmtId="1" fontId="4" fillId="9" borderId="0" xfId="0" applyNumberFormat="1" applyFont="1" applyFill="1" applyAlignment="1">
      <alignment vertical="center"/>
    </xf>
    <xf numFmtId="49" fontId="4" fillId="9" borderId="9" xfId="0" applyNumberFormat="1" applyFont="1" applyFill="1" applyBorder="1" applyAlignment="1" applyProtection="1">
      <alignment horizontal="left" vertical="center"/>
      <protection locked="0"/>
    </xf>
    <xf numFmtId="1" fontId="4" fillId="9" borderId="10" xfId="0" applyNumberFormat="1" applyFont="1" applyFill="1" applyBorder="1" applyAlignment="1">
      <alignment horizontal="center" vertical="center"/>
    </xf>
    <xf numFmtId="2" fontId="4" fillId="9" borderId="12" xfId="0" applyNumberFormat="1" applyFont="1" applyFill="1" applyBorder="1" applyAlignment="1" applyProtection="1">
      <alignment vertical="center"/>
      <protection locked="0"/>
    </xf>
    <xf numFmtId="170" fontId="4" fillId="9" borderId="11" xfId="0" applyNumberFormat="1" applyFont="1" applyFill="1" applyBorder="1" applyAlignment="1" applyProtection="1">
      <alignment horizontal="left" vertical="center"/>
      <protection hidden="1"/>
    </xf>
    <xf numFmtId="0" fontId="23" fillId="11" borderId="0" xfId="0" applyFont="1" applyFill="1" applyAlignment="1">
      <alignment horizontal="center" vertical="center"/>
    </xf>
    <xf numFmtId="0" fontId="2" fillId="0" borderId="0" xfId="5"/>
    <xf numFmtId="0" fontId="7" fillId="6" borderId="0" xfId="1" applyFill="1" applyAlignment="1" applyProtection="1"/>
    <xf numFmtId="0" fontId="1" fillId="0" borderId="0" xfId="6"/>
    <xf numFmtId="0" fontId="7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vertical="center"/>
    </xf>
    <xf numFmtId="0" fontId="23" fillId="11" borderId="0" xfId="0" applyFont="1" applyFill="1" applyAlignment="1">
      <alignment horizontal="center" vertical="center"/>
    </xf>
    <xf numFmtId="0" fontId="0" fillId="12" borderId="0" xfId="0" applyFill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3" fillId="11" borderId="0" xfId="0" applyFont="1" applyFill="1" applyAlignment="1">
      <alignment horizontal="center" vertic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167" fontId="4" fillId="0" borderId="4" xfId="0" applyNumberFormat="1" applyFont="1" applyBorder="1" applyAlignment="1" applyProtection="1">
      <alignment horizontal="right" vertical="center" indent="1"/>
      <protection locked="0"/>
    </xf>
    <xf numFmtId="167" fontId="4" fillId="0" borderId="6" xfId="0" applyNumberFormat="1" applyFont="1" applyBorder="1" applyAlignment="1" applyProtection="1">
      <alignment horizontal="right" vertical="center" indent="1"/>
      <protection locked="0"/>
    </xf>
    <xf numFmtId="0" fontId="4" fillId="9" borderId="7" xfId="0" applyFont="1" applyFill="1" applyBorder="1" applyAlignment="1" applyProtection="1">
      <alignment horizontal="left" vertical="center"/>
      <protection locked="0"/>
    </xf>
    <xf numFmtId="0" fontId="4" fillId="9" borderId="0" xfId="0" applyFont="1" applyFill="1" applyAlignment="1" applyProtection="1">
      <alignment horizontal="left" vertical="center"/>
      <protection locked="0"/>
    </xf>
    <xf numFmtId="0" fontId="4" fillId="9" borderId="8" xfId="0" applyFont="1" applyFill="1" applyBorder="1" applyAlignment="1" applyProtection="1">
      <alignment horizontal="left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3" fillId="8" borderId="13" xfId="0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25" fillId="6" borderId="0" xfId="0" applyFont="1" applyFill="1" applyAlignment="1">
      <alignment horizontal="center"/>
    </xf>
    <xf numFmtId="0" fontId="24" fillId="7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8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67" fontId="4" fillId="9" borderId="7" xfId="0" applyNumberFormat="1" applyFont="1" applyFill="1" applyBorder="1" applyAlignment="1" applyProtection="1">
      <alignment horizontal="right" vertical="center" indent="1"/>
      <protection locked="0"/>
    </xf>
    <xf numFmtId="167" fontId="4" fillId="9" borderId="8" xfId="0" applyNumberFormat="1" applyFont="1" applyFill="1" applyBorder="1" applyAlignment="1" applyProtection="1">
      <alignment horizontal="right" vertical="center" indent="1"/>
      <protection locked="0"/>
    </xf>
    <xf numFmtId="167" fontId="4" fillId="0" borderId="7" xfId="0" applyNumberFormat="1" applyFont="1" applyBorder="1" applyAlignment="1" applyProtection="1">
      <alignment horizontal="right" vertical="center" indent="1"/>
      <protection locked="0"/>
    </xf>
    <xf numFmtId="167" fontId="4" fillId="0" borderId="8" xfId="0" applyNumberFormat="1" applyFont="1" applyBorder="1" applyAlignment="1" applyProtection="1">
      <alignment horizontal="right" vertical="center" inden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171" fontId="10" fillId="8" borderId="2" xfId="0" applyNumberFormat="1" applyFont="1" applyFill="1" applyBorder="1" applyAlignment="1" applyProtection="1">
      <alignment horizontal="center" vertical="center"/>
      <protection locked="0"/>
    </xf>
    <xf numFmtId="171" fontId="10" fillId="8" borderId="3" xfId="0" applyNumberFormat="1" applyFont="1" applyFill="1" applyBorder="1" applyAlignment="1" applyProtection="1">
      <alignment horizontal="center" vertical="center"/>
      <protection locked="0"/>
    </xf>
    <xf numFmtId="167" fontId="4" fillId="9" borderId="9" xfId="0" applyNumberFormat="1" applyFont="1" applyFill="1" applyBorder="1" applyAlignment="1" applyProtection="1">
      <alignment horizontal="right" vertical="center" indent="1"/>
      <protection locked="0"/>
    </xf>
    <xf numFmtId="167" fontId="4" fillId="9" borderId="11" xfId="0" applyNumberFormat="1" applyFont="1" applyFill="1" applyBorder="1" applyAlignment="1" applyProtection="1">
      <alignment horizontal="right" vertical="center" indent="1"/>
      <protection locked="0"/>
    </xf>
    <xf numFmtId="0" fontId="4" fillId="9" borderId="9" xfId="0" applyFont="1" applyFill="1" applyBorder="1" applyAlignment="1" applyProtection="1">
      <alignment horizontal="left" vertical="center"/>
      <protection locked="0"/>
    </xf>
    <xf numFmtId="0" fontId="4" fillId="9" borderId="10" xfId="0" applyFont="1" applyFill="1" applyBorder="1" applyAlignment="1" applyProtection="1">
      <alignment horizontal="left" vertical="center"/>
      <protection locked="0"/>
    </xf>
    <xf numFmtId="0" fontId="4" fillId="9" borderId="11" xfId="0" applyFont="1" applyFill="1" applyBorder="1" applyAlignment="1" applyProtection="1">
      <alignment horizontal="left" vertic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  <xf numFmtId="14" fontId="10" fillId="3" borderId="11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957789B-3500-4054-B554-2748BF29B96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aymentreceip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38100</xdr:rowOff>
    </xdr:from>
    <xdr:to>
      <xdr:col>13</xdr:col>
      <xdr:colOff>1114425</xdr:colOff>
      <xdr:row>7</xdr:row>
      <xdr:rowOff>47625</xdr:rowOff>
    </xdr:to>
    <xdr:sp macro="" textlink="">
      <xdr:nvSpPr>
        <xdr:cNvPr id="1322" name="oknWidget_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9525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52550" y="34194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57150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14650" y="34194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86075" y="20193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515100" y="20193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95250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4194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523874</xdr:colOff>
      <xdr:row>15</xdr:row>
      <xdr:rowOff>57150</xdr:rowOff>
    </xdr:from>
    <xdr:ext cx="161925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81374" y="3448050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466724</xdr:colOff>
      <xdr:row>15</xdr:row>
      <xdr:rowOff>57150</xdr:rowOff>
    </xdr:from>
    <xdr:ext cx="161925" cy="16192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48299" y="3448050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781049</xdr:colOff>
      <xdr:row>15</xdr:row>
      <xdr:rowOff>57150</xdr:rowOff>
    </xdr:from>
    <xdr:ext cx="161925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34124" y="3448050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42875" cy="1809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43100" y="4324350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42875" cy="1809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43100" y="4591050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42875" cy="1809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43100" y="4819650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42875" cy="1809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43100" y="5086350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42875" cy="1809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43100" y="534352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42875" cy="1809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43100" y="561022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42875" cy="1809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43100" y="583882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42875" cy="1809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43100" y="610552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42875" cy="1809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43100" y="631507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42875" cy="18097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943100" y="658177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42875" cy="18097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943100" y="681037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42875" cy="18097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943100" y="7077075"/>
          <a:ext cx="1428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19</xdr:row>
          <xdr:rowOff>19050</xdr:rowOff>
        </xdr:from>
        <xdr:to>
          <xdr:col>1</xdr:col>
          <xdr:colOff>485775</xdr:colOff>
          <xdr:row>20</xdr:row>
          <xdr:rowOff>19050</xdr:rowOff>
        </xdr:to>
        <xdr:sp macro="" textlink="">
          <xdr:nvSpPr>
            <xdr:cNvPr id="1183" name="oknWidget_taxable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20</xdr:row>
          <xdr:rowOff>28575</xdr:rowOff>
        </xdr:from>
        <xdr:to>
          <xdr:col>1</xdr:col>
          <xdr:colOff>485775</xdr:colOff>
          <xdr:row>21</xdr:row>
          <xdr:rowOff>28575</xdr:rowOff>
        </xdr:to>
        <xdr:sp macro="" textlink="">
          <xdr:nvSpPr>
            <xdr:cNvPr id="1184" name="oknWidget_taxable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21</xdr:row>
          <xdr:rowOff>38100</xdr:rowOff>
        </xdr:from>
        <xdr:to>
          <xdr:col>1</xdr:col>
          <xdr:colOff>485775</xdr:colOff>
          <xdr:row>22</xdr:row>
          <xdr:rowOff>38100</xdr:rowOff>
        </xdr:to>
        <xdr:sp macro="" textlink="">
          <xdr:nvSpPr>
            <xdr:cNvPr id="1185" name="oknWidget_taxable3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22</xdr:row>
          <xdr:rowOff>28575</xdr:rowOff>
        </xdr:from>
        <xdr:to>
          <xdr:col>1</xdr:col>
          <xdr:colOff>485775</xdr:colOff>
          <xdr:row>23</xdr:row>
          <xdr:rowOff>28575</xdr:rowOff>
        </xdr:to>
        <xdr:sp macro="" textlink="">
          <xdr:nvSpPr>
            <xdr:cNvPr id="1186" name="oknWidget_taxable4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23</xdr:row>
          <xdr:rowOff>9525</xdr:rowOff>
        </xdr:from>
        <xdr:to>
          <xdr:col>1</xdr:col>
          <xdr:colOff>485775</xdr:colOff>
          <xdr:row>24</xdr:row>
          <xdr:rowOff>9525</xdr:rowOff>
        </xdr:to>
        <xdr:sp macro="" textlink="">
          <xdr:nvSpPr>
            <xdr:cNvPr id="1187" name="oknWidget_taxable5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24</xdr:row>
          <xdr:rowOff>19050</xdr:rowOff>
        </xdr:from>
        <xdr:to>
          <xdr:col>1</xdr:col>
          <xdr:colOff>485775</xdr:colOff>
          <xdr:row>25</xdr:row>
          <xdr:rowOff>19050</xdr:rowOff>
        </xdr:to>
        <xdr:sp macro="" textlink="">
          <xdr:nvSpPr>
            <xdr:cNvPr id="1188" name="oknWidget_taxable6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25</xdr:row>
          <xdr:rowOff>19050</xdr:rowOff>
        </xdr:from>
        <xdr:to>
          <xdr:col>1</xdr:col>
          <xdr:colOff>485775</xdr:colOff>
          <xdr:row>26</xdr:row>
          <xdr:rowOff>19050</xdr:rowOff>
        </xdr:to>
        <xdr:sp macro="" textlink="">
          <xdr:nvSpPr>
            <xdr:cNvPr id="1189" name="oknWidget_taxable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26</xdr:row>
          <xdr:rowOff>28575</xdr:rowOff>
        </xdr:from>
        <xdr:to>
          <xdr:col>1</xdr:col>
          <xdr:colOff>485775</xdr:colOff>
          <xdr:row>27</xdr:row>
          <xdr:rowOff>28575</xdr:rowOff>
        </xdr:to>
        <xdr:sp macro="" textlink="">
          <xdr:nvSpPr>
            <xdr:cNvPr id="1190" name="oknWidget_taxable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27</xdr:row>
          <xdr:rowOff>0</xdr:rowOff>
        </xdr:from>
        <xdr:to>
          <xdr:col>1</xdr:col>
          <xdr:colOff>485775</xdr:colOff>
          <xdr:row>28</xdr:row>
          <xdr:rowOff>0</xdr:rowOff>
        </xdr:to>
        <xdr:sp macro="" textlink="">
          <xdr:nvSpPr>
            <xdr:cNvPr id="1191" name="oknWidget_taxable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27</xdr:row>
          <xdr:rowOff>238125</xdr:rowOff>
        </xdr:from>
        <xdr:to>
          <xdr:col>1</xdr:col>
          <xdr:colOff>485775</xdr:colOff>
          <xdr:row>29</xdr:row>
          <xdr:rowOff>0</xdr:rowOff>
        </xdr:to>
        <xdr:sp macro="" textlink="">
          <xdr:nvSpPr>
            <xdr:cNvPr id="1192" name="oknWidget_taxable1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29</xdr:row>
          <xdr:rowOff>9525</xdr:rowOff>
        </xdr:from>
        <xdr:to>
          <xdr:col>1</xdr:col>
          <xdr:colOff>485775</xdr:colOff>
          <xdr:row>30</xdr:row>
          <xdr:rowOff>9525</xdr:rowOff>
        </xdr:to>
        <xdr:sp macro="" textlink="">
          <xdr:nvSpPr>
            <xdr:cNvPr id="1193" name="oknWidget_taxable1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30</xdr:row>
          <xdr:rowOff>0</xdr:rowOff>
        </xdr:from>
        <xdr:to>
          <xdr:col>1</xdr:col>
          <xdr:colOff>485775</xdr:colOff>
          <xdr:row>31</xdr:row>
          <xdr:rowOff>0</xdr:rowOff>
        </xdr:to>
        <xdr:sp macro="" textlink="">
          <xdr:nvSpPr>
            <xdr:cNvPr id="1194" name="oknWidget_taxable1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485775</xdr:colOff>
      <xdr:row>8</xdr:row>
      <xdr:rowOff>0</xdr:rowOff>
    </xdr:from>
    <xdr:ext cx="333375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828800" y="211455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304800</xdr:colOff>
      <xdr:row>8</xdr:row>
      <xdr:rowOff>180975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647825" y="23145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200025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33450" y="25431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180975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143000" y="27336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200025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33450" y="29622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190500</xdr:colOff>
      <xdr:row>12</xdr:row>
      <xdr:rowOff>171450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533525" y="31432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15875</xdr:colOff>
      <xdr:row>2</xdr:row>
      <xdr:rowOff>269875</xdr:rowOff>
    </xdr:from>
    <xdr:to>
      <xdr:col>6</xdr:col>
      <xdr:colOff>111125</xdr:colOff>
      <xdr:row>4</xdr:row>
      <xdr:rowOff>203200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10414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6" name="oknWidget_2">
          <a:extLst>
            <a:ext uri="{FF2B5EF4-FFF2-40B4-BE49-F238E27FC236}">
              <a16:creationId xmlns:a16="http://schemas.microsoft.com/office/drawing/2014/main" id="{00000000-0008-0000-0100-00002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0" name="oknWidget_2">
          <a:extLst>
            <a:ext uri="{FF2B5EF4-FFF2-40B4-BE49-F238E27FC236}">
              <a16:creationId xmlns:a16="http://schemas.microsoft.com/office/drawing/2014/main" id="{00000000-0008-0000-0200-00002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4" name="oknWidget_2">
          <a:extLst>
            <a:ext uri="{FF2B5EF4-FFF2-40B4-BE49-F238E27FC236}">
              <a16:creationId xmlns:a16="http://schemas.microsoft.com/office/drawing/2014/main" id="{00000000-0008-0000-0300-00002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58" name="oknWidget_2">
          <a:extLst>
            <a:ext uri="{FF2B5EF4-FFF2-40B4-BE49-F238E27FC236}">
              <a16:creationId xmlns:a16="http://schemas.microsoft.com/office/drawing/2014/main" id="{00000000-0008-0000-0400-00002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2" name="oknWidget_2">
          <a:extLst>
            <a:ext uri="{FF2B5EF4-FFF2-40B4-BE49-F238E27FC236}">
              <a16:creationId xmlns:a16="http://schemas.microsoft.com/office/drawing/2014/main" id="{00000000-0008-0000-0500-00002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6" name="oknWidget_PaymentReport2">
          <a:extLst>
            <a:ext uri="{FF2B5EF4-FFF2-40B4-BE49-F238E27FC236}">
              <a16:creationId xmlns:a16="http://schemas.microsoft.com/office/drawing/2014/main" id="{00000000-0008-0000-0600-00002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paymentreceip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paymentreceip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paymentreceip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paymentreceipt.html" TargetMode="External"/><Relationship Id="rId6" Type="http://schemas.openxmlformats.org/officeDocument/2006/relationships/hyperlink" Target="http://www.invoicingtemplate.com/paymentreceip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paymentreceip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aymentreceip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8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16" customWidth="1"/>
    <col min="2" max="2" width="9.7109375" style="116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111" customWidth="1"/>
    <col min="17" max="17" width="5" customWidth="1"/>
    <col min="18" max="21" width="12.42578125" customWidth="1"/>
  </cols>
  <sheetData>
    <row r="1" spans="1:952" s="130" customFormat="1" ht="57" customHeight="1" x14ac:dyDescent="0.2">
      <c r="A1" s="128"/>
      <c r="B1" s="128"/>
      <c r="C1" s="129"/>
      <c r="D1" s="129"/>
      <c r="IT1" s="131" t="s">
        <v>117</v>
      </c>
      <c r="AJP1" s="131" t="s">
        <v>129</v>
      </c>
    </row>
    <row r="2" spans="1:952" ht="3.75" customHeight="1" x14ac:dyDescent="0.2">
      <c r="Q2" s="153" t="s">
        <v>120</v>
      </c>
      <c r="R2" s="153"/>
      <c r="S2" s="153"/>
      <c r="T2" s="153"/>
      <c r="U2" s="153"/>
    </row>
    <row r="3" spans="1:952" s="73" customFormat="1" ht="24.75" x14ac:dyDescent="0.5">
      <c r="A3" s="180" t="s">
        <v>28</v>
      </c>
      <c r="B3" s="180"/>
      <c r="C3" s="41"/>
      <c r="D3" s="41"/>
      <c r="E3" s="42"/>
      <c r="F3" s="42"/>
      <c r="G3" s="42"/>
      <c r="H3" s="127" t="s">
        <v>103</v>
      </c>
      <c r="I3" s="1"/>
      <c r="J3" s="44"/>
      <c r="K3" s="44"/>
      <c r="L3" s="44"/>
      <c r="M3" s="44"/>
      <c r="N3" s="126" t="s">
        <v>104</v>
      </c>
      <c r="O3" s="72"/>
      <c r="P3" s="112"/>
      <c r="Q3" s="153"/>
      <c r="R3" s="153"/>
      <c r="S3" s="153"/>
      <c r="T3" s="153"/>
      <c r="U3" s="15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952" s="42" customFormat="1" ht="17.100000000000001" customHeight="1" x14ac:dyDescent="0.2">
      <c r="A4" s="181" t="s">
        <v>101</v>
      </c>
      <c r="B4" s="181"/>
      <c r="C4" s="41"/>
      <c r="D4" s="41"/>
      <c r="H4" s="42" t="s">
        <v>79</v>
      </c>
      <c r="P4" s="113"/>
      <c r="Q4" s="149">
        <v>1</v>
      </c>
      <c r="R4" s="154" t="s">
        <v>121</v>
      </c>
      <c r="S4" s="154"/>
      <c r="T4" s="154"/>
      <c r="U4" s="15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952" s="44" customFormat="1" ht="17.100000000000001" customHeight="1" x14ac:dyDescent="0.2">
      <c r="A5" s="180" t="s">
        <v>29</v>
      </c>
      <c r="B5" s="180"/>
      <c r="C5" s="41"/>
      <c r="D5" s="41"/>
      <c r="E5" s="42"/>
      <c r="F5" s="42"/>
      <c r="G5" s="42"/>
      <c r="H5" s="42" t="s">
        <v>80</v>
      </c>
      <c r="I5" s="42"/>
      <c r="J5" s="42"/>
      <c r="K5" s="42"/>
      <c r="L5" s="42"/>
      <c r="M5" s="39" t="s">
        <v>0</v>
      </c>
      <c r="N5" s="74"/>
      <c r="O5" s="75"/>
      <c r="P5" s="114"/>
      <c r="Q5" s="155">
        <v>2</v>
      </c>
      <c r="R5" s="156" t="s">
        <v>122</v>
      </c>
      <c r="S5" s="156"/>
      <c r="T5" s="156"/>
      <c r="U5" s="156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952" s="44" customFormat="1" ht="17.100000000000001" customHeight="1" x14ac:dyDescent="0.2">
      <c r="A6" s="181" t="s">
        <v>105</v>
      </c>
      <c r="B6" s="181"/>
      <c r="C6" s="41"/>
      <c r="D6" s="41"/>
      <c r="E6" s="42"/>
      <c r="F6" s="42"/>
      <c r="G6" s="42"/>
      <c r="H6" t="s">
        <v>81</v>
      </c>
      <c r="I6" s="42"/>
      <c r="J6" s="42"/>
      <c r="K6" s="42"/>
      <c r="L6" s="42"/>
      <c r="M6" s="39" t="s">
        <v>127</v>
      </c>
      <c r="N6" s="45"/>
      <c r="O6" s="76"/>
      <c r="P6" s="114"/>
      <c r="Q6" s="155"/>
      <c r="R6" s="156"/>
      <c r="S6" s="156"/>
      <c r="T6" s="156"/>
      <c r="U6" s="15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952" s="44" customFormat="1" ht="17.100000000000001" customHeight="1" x14ac:dyDescent="0.2">
      <c r="A7" s="116"/>
      <c r="B7" s="116"/>
      <c r="C7" s="53"/>
      <c r="D7" s="53"/>
      <c r="M7" s="3"/>
      <c r="N7" s="76"/>
      <c r="O7" s="76"/>
      <c r="P7" s="114"/>
      <c r="Q7" s="155">
        <v>3</v>
      </c>
      <c r="R7" s="156" t="s">
        <v>123</v>
      </c>
      <c r="S7" s="156"/>
      <c r="T7" s="156"/>
      <c r="U7" s="156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952" s="42" customFormat="1" ht="17.100000000000001" customHeight="1" x14ac:dyDescent="0.2">
      <c r="A8" s="123"/>
      <c r="B8" s="123"/>
      <c r="C8" s="41" t="s">
        <v>77</v>
      </c>
      <c r="D8" s="41"/>
      <c r="P8" s="113"/>
      <c r="Q8" s="155"/>
      <c r="R8" s="156"/>
      <c r="S8" s="156"/>
      <c r="T8" s="156"/>
      <c r="U8" s="156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952" s="42" customFormat="1" ht="17.100000000000001" customHeight="1" x14ac:dyDescent="0.2">
      <c r="A9" s="117"/>
      <c r="B9" s="118"/>
      <c r="C9" s="41">
        <v>2</v>
      </c>
      <c r="D9" s="43"/>
      <c r="F9" s="18" t="s">
        <v>1</v>
      </c>
      <c r="G9" s="44"/>
      <c r="H9" s="45"/>
      <c r="I9" s="44"/>
      <c r="J9" s="44"/>
      <c r="K9" s="44"/>
      <c r="L9" s="1" t="s">
        <v>2</v>
      </c>
      <c r="N9" s="44"/>
      <c r="O9" s="44"/>
      <c r="P9" s="114"/>
      <c r="Q9" s="161">
        <v>4</v>
      </c>
      <c r="R9" s="157" t="s">
        <v>124</v>
      </c>
      <c r="S9" s="157"/>
      <c r="T9" s="157"/>
      <c r="U9" s="157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952" s="42" customFormat="1" ht="17.100000000000001" customHeight="1" x14ac:dyDescent="0.2">
      <c r="A10" s="124"/>
      <c r="B10" s="124"/>
      <c r="C10" s="41">
        <v>0</v>
      </c>
      <c r="D10" s="43"/>
      <c r="G10" s="1"/>
      <c r="H10" s="163"/>
      <c r="I10" s="163"/>
      <c r="J10" s="163"/>
      <c r="K10" s="44"/>
      <c r="L10" s="172"/>
      <c r="M10" s="172"/>
      <c r="N10" s="172"/>
      <c r="O10" s="44"/>
      <c r="P10" s="114"/>
      <c r="Q10" s="161"/>
      <c r="R10" s="157"/>
      <c r="S10" s="157"/>
      <c r="T10" s="157"/>
      <c r="U10" s="157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952" s="42" customFormat="1" ht="17.100000000000001" customHeight="1" x14ac:dyDescent="0.2">
      <c r="A11" s="119"/>
      <c r="B11" s="118"/>
      <c r="C11" s="41">
        <v>0</v>
      </c>
      <c r="D11" s="43"/>
      <c r="H11" s="183"/>
      <c r="I11" s="183"/>
      <c r="J11" s="183"/>
      <c r="L11" s="173"/>
      <c r="M11" s="173"/>
      <c r="N11" s="173"/>
      <c r="P11" s="113"/>
      <c r="Q11" s="161">
        <v>5</v>
      </c>
      <c r="R11" s="157" t="s">
        <v>125</v>
      </c>
      <c r="S11" s="157"/>
      <c r="T11" s="157"/>
      <c r="U11" s="157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952" s="42" customFormat="1" ht="17.100000000000001" customHeight="1" x14ac:dyDescent="0.2">
      <c r="A12" s="119"/>
      <c r="B12" s="118"/>
      <c r="C12" s="41">
        <v>5.6000000000000001E-2</v>
      </c>
      <c r="D12" s="43"/>
      <c r="H12" s="182"/>
      <c r="I12" s="182"/>
      <c r="J12" s="182"/>
      <c r="L12" s="158"/>
      <c r="M12" s="158"/>
      <c r="N12" s="158"/>
      <c r="P12" s="113"/>
      <c r="Q12" s="161"/>
      <c r="R12" s="157"/>
      <c r="S12" s="157"/>
      <c r="T12" s="157"/>
      <c r="U12" s="157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952" s="42" customFormat="1" ht="17.100000000000001" customHeight="1" x14ac:dyDescent="0.2">
      <c r="A13" s="117"/>
      <c r="B13" s="118"/>
      <c r="C13" s="41">
        <v>2.6499999999999999E-2</v>
      </c>
      <c r="D13" s="43"/>
      <c r="H13" s="182"/>
      <c r="I13" s="182"/>
      <c r="J13" s="182"/>
      <c r="L13" s="158"/>
      <c r="M13" s="158"/>
      <c r="N13" s="158"/>
      <c r="P13" s="113"/>
      <c r="Q13" s="161"/>
      <c r="R13" s="157"/>
      <c r="S13" s="157"/>
      <c r="T13" s="157"/>
      <c r="U13" s="157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952" s="42" customFormat="1" ht="17.100000000000001" customHeight="1" x14ac:dyDescent="0.2">
      <c r="A14" s="125"/>
      <c r="B14" s="125"/>
      <c r="C14" s="41"/>
      <c r="D14" s="41"/>
      <c r="H14" s="182"/>
      <c r="I14" s="182"/>
      <c r="J14" s="182"/>
      <c r="L14" s="158"/>
      <c r="M14" s="158"/>
      <c r="N14" s="158"/>
      <c r="P14" s="113"/>
      <c r="Q14" s="155">
        <v>6</v>
      </c>
      <c r="R14" s="157" t="s">
        <v>126</v>
      </c>
      <c r="S14" s="157"/>
      <c r="T14" s="157"/>
      <c r="U14" s="157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952" s="42" customFormat="1" ht="23.25" customHeight="1" x14ac:dyDescent="0.2">
      <c r="A15" s="125"/>
      <c r="B15" s="125"/>
      <c r="C15" s="41"/>
      <c r="D15" s="41"/>
      <c r="P15" s="113"/>
      <c r="Q15" s="155"/>
      <c r="R15" s="157"/>
      <c r="S15" s="157"/>
      <c r="T15" s="157"/>
      <c r="U15" s="157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952" s="48" customFormat="1" ht="17.100000000000001" customHeight="1" x14ac:dyDescent="0.2">
      <c r="A16" s="125"/>
      <c r="B16" s="125"/>
      <c r="C16" s="46"/>
      <c r="D16" s="46"/>
      <c r="E16" s="47"/>
      <c r="F16" s="159" t="s">
        <v>44</v>
      </c>
      <c r="G16" s="160"/>
      <c r="H16" s="159" t="s">
        <v>71</v>
      </c>
      <c r="I16" s="160"/>
      <c r="J16" s="132" t="s">
        <v>72</v>
      </c>
      <c r="K16" s="159" t="s">
        <v>73</v>
      </c>
      <c r="L16" s="160"/>
      <c r="M16" s="133" t="s">
        <v>74</v>
      </c>
      <c r="N16" s="133" t="s">
        <v>43</v>
      </c>
      <c r="O16" s="4"/>
      <c r="P16" s="115"/>
      <c r="Q16" s="155"/>
      <c r="R16" s="157"/>
      <c r="S16" s="157"/>
      <c r="T16" s="157"/>
      <c r="U16" s="157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48" customFormat="1" ht="17.100000000000001" customHeight="1" x14ac:dyDescent="0.2">
      <c r="A17" s="120"/>
      <c r="B17" s="120"/>
      <c r="C17" s="49"/>
      <c r="D17" s="49"/>
      <c r="F17" s="178"/>
      <c r="G17" s="179"/>
      <c r="H17" s="178"/>
      <c r="I17" s="179"/>
      <c r="J17" s="50"/>
      <c r="K17" s="170"/>
      <c r="L17" s="171"/>
      <c r="M17" s="52"/>
      <c r="N17" s="51"/>
      <c r="O17" s="5"/>
      <c r="P17" s="115"/>
      <c r="Q17" s="155"/>
      <c r="R17" s="157"/>
      <c r="S17" s="157"/>
      <c r="T17" s="157"/>
      <c r="U17" s="15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s="44" customFormat="1" ht="17.100000000000001" customHeight="1" x14ac:dyDescent="0.2">
      <c r="A18" s="116"/>
      <c r="B18" s="116"/>
      <c r="C18" s="53"/>
      <c r="D18" s="53"/>
      <c r="P18" s="114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48" customFormat="1" ht="17.100000000000001" customHeight="1" x14ac:dyDescent="0.2">
      <c r="A19" s="120"/>
      <c r="B19" s="121" t="s">
        <v>30</v>
      </c>
      <c r="C19" s="46" t="s">
        <v>30</v>
      </c>
      <c r="D19" s="46" t="s">
        <v>76</v>
      </c>
      <c r="E19" s="47"/>
      <c r="F19" s="159" t="s">
        <v>58</v>
      </c>
      <c r="G19" s="160"/>
      <c r="H19" s="159" t="s">
        <v>59</v>
      </c>
      <c r="I19" s="174"/>
      <c r="J19" s="160"/>
      <c r="K19" s="159" t="s">
        <v>8</v>
      </c>
      <c r="L19" s="160"/>
      <c r="M19" s="134" t="s">
        <v>75</v>
      </c>
      <c r="N19" s="134" t="s">
        <v>60</v>
      </c>
      <c r="O19" s="4"/>
      <c r="P19" s="115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48" customFormat="1" ht="17.100000000000001" customHeight="1" x14ac:dyDescent="0.2">
      <c r="A20" s="120"/>
      <c r="B20" s="120"/>
      <c r="C20" s="54">
        <v>0</v>
      </c>
      <c r="D20" s="54">
        <v>0</v>
      </c>
      <c r="F20" s="55"/>
      <c r="G20" s="56"/>
      <c r="H20" s="175"/>
      <c r="I20" s="176"/>
      <c r="J20" s="177"/>
      <c r="K20" s="165">
        <v>0</v>
      </c>
      <c r="L20" s="166"/>
      <c r="M20" s="95">
        <v>0</v>
      </c>
      <c r="N20" s="57">
        <f>ROUND(oknQuantity_1*oknPrice_1,2)</f>
        <v>0</v>
      </c>
      <c r="O20" s="58"/>
      <c r="P20" s="115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48" customFormat="1" ht="17.100000000000001" customHeight="1" x14ac:dyDescent="0.2">
      <c r="A21" s="120"/>
      <c r="B21" s="120"/>
      <c r="C21" s="54">
        <v>0</v>
      </c>
      <c r="D21" s="54">
        <v>0</v>
      </c>
      <c r="F21" s="140"/>
      <c r="G21" s="144"/>
      <c r="H21" s="167"/>
      <c r="I21" s="168"/>
      <c r="J21" s="169"/>
      <c r="K21" s="186">
        <v>0</v>
      </c>
      <c r="L21" s="187"/>
      <c r="M21" s="142">
        <v>0</v>
      </c>
      <c r="N21" s="143">
        <f>ROUND(oknQuantity_2*oknPrice_2,2)</f>
        <v>0</v>
      </c>
      <c r="O21" s="59"/>
      <c r="P21" s="115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s="48" customFormat="1" ht="17.100000000000001" customHeight="1" x14ac:dyDescent="0.2">
      <c r="A22" s="120"/>
      <c r="B22" s="120"/>
      <c r="C22" s="54">
        <v>0</v>
      </c>
      <c r="D22" s="54">
        <v>0</v>
      </c>
      <c r="F22" s="60"/>
      <c r="G22" s="61"/>
      <c r="H22" s="162"/>
      <c r="I22" s="163"/>
      <c r="J22" s="164"/>
      <c r="K22" s="188">
        <v>0</v>
      </c>
      <c r="L22" s="189"/>
      <c r="M22" s="96">
        <v>0</v>
      </c>
      <c r="N22" s="62">
        <f>ROUND(oknQuantity_3*oknPrice_3,2)</f>
        <v>0</v>
      </c>
      <c r="O22" s="59"/>
      <c r="P22" s="115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48" customFormat="1" ht="17.100000000000001" customHeight="1" x14ac:dyDescent="0.2">
      <c r="A23" s="120"/>
      <c r="B23" s="120"/>
      <c r="C23" s="54">
        <v>0</v>
      </c>
      <c r="D23" s="54">
        <v>0</v>
      </c>
      <c r="F23" s="140"/>
      <c r="G23" s="144"/>
      <c r="H23" s="167"/>
      <c r="I23" s="168"/>
      <c r="J23" s="169"/>
      <c r="K23" s="186">
        <v>0</v>
      </c>
      <c r="L23" s="187"/>
      <c r="M23" s="142">
        <v>0</v>
      </c>
      <c r="N23" s="143">
        <f>ROUND(oknQuantity_4*oknPrice_4,2)</f>
        <v>0</v>
      </c>
      <c r="O23" s="59"/>
      <c r="P23" s="115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s="48" customFormat="1" ht="17.100000000000001" customHeight="1" x14ac:dyDescent="0.2">
      <c r="A24" s="120"/>
      <c r="B24" s="120"/>
      <c r="C24" s="54">
        <v>0</v>
      </c>
      <c r="D24" s="54">
        <v>0</v>
      </c>
      <c r="F24" s="60"/>
      <c r="G24" s="61"/>
      <c r="H24" s="162"/>
      <c r="I24" s="163"/>
      <c r="J24" s="164"/>
      <c r="K24" s="188">
        <v>0</v>
      </c>
      <c r="L24" s="189"/>
      <c r="M24" s="96">
        <v>0</v>
      </c>
      <c r="N24" s="62">
        <f>ROUND(oknQuantity_5*oknPrice_5,2)</f>
        <v>0</v>
      </c>
      <c r="O24" s="59"/>
      <c r="P24" s="115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s="48" customFormat="1" ht="17.100000000000001" customHeight="1" x14ac:dyDescent="0.2">
      <c r="A25" s="120"/>
      <c r="B25" s="120"/>
      <c r="C25" s="54">
        <v>0</v>
      </c>
      <c r="D25" s="54">
        <v>0</v>
      </c>
      <c r="F25" s="140"/>
      <c r="G25" s="144"/>
      <c r="H25" s="167"/>
      <c r="I25" s="168"/>
      <c r="J25" s="169"/>
      <c r="K25" s="186">
        <v>0</v>
      </c>
      <c r="L25" s="187"/>
      <c r="M25" s="142">
        <v>0</v>
      </c>
      <c r="N25" s="143">
        <f>ROUND(oknQuantity_6*oknPrice_6,2)</f>
        <v>0</v>
      </c>
      <c r="O25" s="59"/>
      <c r="P25" s="11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s="48" customFormat="1" ht="17.100000000000001" customHeight="1" x14ac:dyDescent="0.2">
      <c r="A26" s="120"/>
      <c r="B26" s="120"/>
      <c r="C26" s="54">
        <v>0</v>
      </c>
      <c r="D26" s="54">
        <v>0</v>
      </c>
      <c r="F26" s="60"/>
      <c r="G26" s="61"/>
      <c r="H26" s="162"/>
      <c r="I26" s="163"/>
      <c r="J26" s="164"/>
      <c r="K26" s="188">
        <v>0</v>
      </c>
      <c r="L26" s="189"/>
      <c r="M26" s="96">
        <v>0</v>
      </c>
      <c r="N26" s="62">
        <f>ROUND(oknQuantity_7*oknPrice_7,2)</f>
        <v>0</v>
      </c>
      <c r="O26" s="59"/>
      <c r="P26" s="115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s="48" customFormat="1" ht="17.100000000000001" customHeight="1" x14ac:dyDescent="0.2">
      <c r="A27" s="120"/>
      <c r="B27" s="120"/>
      <c r="C27" s="54">
        <v>0</v>
      </c>
      <c r="D27" s="54">
        <v>0</v>
      </c>
      <c r="F27" s="140"/>
      <c r="G27" s="144"/>
      <c r="H27" s="167"/>
      <c r="I27" s="168"/>
      <c r="J27" s="169"/>
      <c r="K27" s="186">
        <v>0</v>
      </c>
      <c r="L27" s="187"/>
      <c r="M27" s="142">
        <v>0</v>
      </c>
      <c r="N27" s="143">
        <f>ROUND(oknQuantity_8*oknPrice_8,2)</f>
        <v>0</v>
      </c>
      <c r="O27" s="59"/>
      <c r="P27" s="115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1:42" s="48" customFormat="1" ht="17.100000000000001" customHeight="1" x14ac:dyDescent="0.2">
      <c r="A28" s="120"/>
      <c r="B28" s="120"/>
      <c r="C28" s="54">
        <v>0</v>
      </c>
      <c r="D28" s="54">
        <v>0</v>
      </c>
      <c r="F28" s="60"/>
      <c r="G28" s="63"/>
      <c r="H28" s="162"/>
      <c r="I28" s="163"/>
      <c r="J28" s="164"/>
      <c r="K28" s="188">
        <v>0</v>
      </c>
      <c r="L28" s="189"/>
      <c r="M28" s="96">
        <v>0</v>
      </c>
      <c r="N28" s="62">
        <f>ROUND(oknQuantity_9*oknPrice_9,2)</f>
        <v>0</v>
      </c>
      <c r="O28" s="59"/>
      <c r="P28" s="115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1:42" s="48" customFormat="1" ht="17.100000000000001" customHeight="1" x14ac:dyDescent="0.2">
      <c r="A29" s="120"/>
      <c r="B29" s="120"/>
      <c r="C29" s="54">
        <v>0</v>
      </c>
      <c r="D29" s="54">
        <v>0</v>
      </c>
      <c r="F29" s="140"/>
      <c r="G29" s="141"/>
      <c r="H29" s="167"/>
      <c r="I29" s="168"/>
      <c r="J29" s="169"/>
      <c r="K29" s="186">
        <v>0</v>
      </c>
      <c r="L29" s="187"/>
      <c r="M29" s="142">
        <v>0</v>
      </c>
      <c r="N29" s="143">
        <f>ROUND(oknQuantity_10*oknPrice_10,2)</f>
        <v>0</v>
      </c>
      <c r="O29" s="59"/>
      <c r="P29" s="115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48" customFormat="1" ht="17.100000000000001" customHeight="1" x14ac:dyDescent="0.2">
      <c r="A30" s="120"/>
      <c r="B30" s="120"/>
      <c r="C30" s="54">
        <v>0</v>
      </c>
      <c r="D30" s="54">
        <v>0</v>
      </c>
      <c r="F30" s="60"/>
      <c r="G30" s="63"/>
      <c r="H30" s="162"/>
      <c r="I30" s="163"/>
      <c r="J30" s="164"/>
      <c r="K30" s="188">
        <v>0</v>
      </c>
      <c r="L30" s="189"/>
      <c r="M30" s="96">
        <v>0</v>
      </c>
      <c r="N30" s="62">
        <f>ROUND(oknQuantity_11*oknPrice_11,2)</f>
        <v>0</v>
      </c>
      <c r="O30" s="59"/>
      <c r="P30" s="115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48" customFormat="1" ht="17.100000000000001" customHeight="1" x14ac:dyDescent="0.2">
      <c r="A31" s="120"/>
      <c r="B31" s="120"/>
      <c r="C31" s="54">
        <v>0</v>
      </c>
      <c r="D31" s="54">
        <v>0</v>
      </c>
      <c r="F31" s="145"/>
      <c r="G31" s="146"/>
      <c r="H31" s="203"/>
      <c r="I31" s="204"/>
      <c r="J31" s="205"/>
      <c r="K31" s="201">
        <v>0</v>
      </c>
      <c r="L31" s="202"/>
      <c r="M31" s="147">
        <v>0</v>
      </c>
      <c r="N31" s="148">
        <f>ROUND(oknQuantity_12*oknPrice_12,2)</f>
        <v>0</v>
      </c>
      <c r="O31" s="59"/>
      <c r="P31" s="115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48" customFormat="1" ht="17.100000000000001" customHeight="1" x14ac:dyDescent="0.2">
      <c r="A32" s="120"/>
      <c r="B32" s="120"/>
      <c r="C32" s="49"/>
      <c r="D32" s="64">
        <f t="array" ref="D32">SUM(oknTaxable_1:oknTaxable_12*oknLineTotal_1:oknLineTotal_12)</f>
        <v>0</v>
      </c>
      <c r="F32" s="65"/>
      <c r="G32" s="65"/>
      <c r="H32" s="65"/>
      <c r="I32" s="65"/>
      <c r="J32" s="65"/>
      <c r="K32" s="65"/>
      <c r="M32" s="66" t="s">
        <v>25</v>
      </c>
      <c r="N32" s="67">
        <f>SUM(oknLineTotal_1:oknLineTotal_12)</f>
        <v>0</v>
      </c>
      <c r="O32" s="58"/>
      <c r="P32" s="115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s="48" customFormat="1" ht="17.100000000000001" customHeight="1" x14ac:dyDescent="0.2">
      <c r="A33" s="120"/>
      <c r="B33" s="120"/>
      <c r="C33" s="49"/>
      <c r="D33" s="49"/>
      <c r="G33" s="68"/>
      <c r="H33" s="65"/>
      <c r="I33" s="65"/>
      <c r="J33" s="65"/>
      <c r="K33" s="65"/>
      <c r="L33" s="109" t="s">
        <v>118</v>
      </c>
      <c r="M33" s="110">
        <v>5.6000000000000001E-2</v>
      </c>
      <c r="N33" s="67">
        <f>ROUND(IF(oknTaxType=0,0, oknTax1Rate*(oknLineTotalTaxable+IF(oknTaxTotalIncludingShippingCost=0,0,oknShippingCost))),2)</f>
        <v>0</v>
      </c>
      <c r="O33" s="58"/>
      <c r="P33" s="115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s="48" customFormat="1" ht="17.100000000000001" customHeight="1" x14ac:dyDescent="0.2">
      <c r="A34" s="120"/>
      <c r="B34" s="120"/>
      <c r="C34" s="49"/>
      <c r="D34" s="49"/>
      <c r="G34" s="68"/>
      <c r="H34" s="68"/>
      <c r="I34" s="68"/>
      <c r="J34" s="68"/>
      <c r="K34" s="65"/>
      <c r="L34" s="109" t="s">
        <v>119</v>
      </c>
      <c r="M34" s="110">
        <v>2.6499999999999999E-2</v>
      </c>
      <c r="N34" s="67">
        <f>ROUND(IF(oknTaxType&lt;&gt;2,0,oknTax2Rate*(oknLineTotalTaxable+IF(oknTaxTotalIncludingShippingCost=0,0,oknShippingCost)+IF(oknTax2IsAppliedToTax1=0,0,oknTax1))),2)</f>
        <v>0</v>
      </c>
      <c r="O34" s="69"/>
      <c r="P34" s="115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48" customFormat="1" ht="17.100000000000001" customHeight="1" x14ac:dyDescent="0.2">
      <c r="A35" s="120"/>
      <c r="B35" s="120"/>
      <c r="C35" s="49"/>
      <c r="D35" s="49"/>
      <c r="F35" s="70" t="s">
        <v>88</v>
      </c>
      <c r="G35" s="68"/>
      <c r="H35" s="68"/>
      <c r="I35" s="68"/>
      <c r="J35" s="68"/>
      <c r="K35" s="65"/>
      <c r="M35" s="66" t="s">
        <v>3</v>
      </c>
      <c r="N35" s="78">
        <v>0</v>
      </c>
      <c r="O35" s="71"/>
      <c r="P35" s="11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48" customFormat="1" ht="17.100000000000001" customHeight="1" x14ac:dyDescent="0.2">
      <c r="A36" s="120"/>
      <c r="B36" s="120"/>
      <c r="C36" s="49"/>
      <c r="D36" s="49"/>
      <c r="F36" s="190"/>
      <c r="G36" s="191"/>
      <c r="H36" s="191"/>
      <c r="I36" s="191"/>
      <c r="J36" s="191"/>
      <c r="K36" s="192"/>
      <c r="M36" s="40" t="s">
        <v>4</v>
      </c>
      <c r="N36" s="67">
        <f>ROUND(oknSubTotal + oknShippingCost + IF(oknTaxType=0,0,IF(oknTaxType=1,oknTax1,oknTax1+oknTax2)),2)</f>
        <v>0</v>
      </c>
      <c r="O36" s="58"/>
      <c r="P36" s="115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s="44" customFormat="1" ht="17.100000000000001" customHeight="1" x14ac:dyDescent="0.2">
      <c r="A37" s="116"/>
      <c r="B37" s="116"/>
      <c r="C37" s="53"/>
      <c r="D37" s="53"/>
      <c r="F37" s="193"/>
      <c r="G37" s="194"/>
      <c r="H37" s="194"/>
      <c r="I37" s="194"/>
      <c r="J37" s="194"/>
      <c r="K37" s="195"/>
      <c r="M37" s="40" t="s">
        <v>26</v>
      </c>
      <c r="N37" s="78">
        <v>0</v>
      </c>
      <c r="P37" s="114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s="44" customFormat="1" ht="17.100000000000001" customHeight="1" x14ac:dyDescent="0.2">
      <c r="A38" s="116"/>
      <c r="B38" s="116"/>
      <c r="C38" s="53"/>
      <c r="D38" s="53"/>
      <c r="F38" s="196"/>
      <c r="G38" s="197"/>
      <c r="H38" s="197"/>
      <c r="I38" s="197"/>
      <c r="J38" s="197"/>
      <c r="K38" s="198"/>
      <c r="M38" s="40" t="s">
        <v>27</v>
      </c>
      <c r="N38" s="67">
        <f>ROUND(oknTotal-oknPayments,2)</f>
        <v>0</v>
      </c>
      <c r="P38" s="114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44" customFormat="1" ht="17.100000000000001" customHeight="1" x14ac:dyDescent="0.2">
      <c r="A39" s="116"/>
      <c r="B39" s="116"/>
      <c r="C39" s="53"/>
      <c r="D39" s="53"/>
      <c r="F39" s="79" t="s">
        <v>87</v>
      </c>
      <c r="P39" s="114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s="44" customFormat="1" ht="17.100000000000001" customHeight="1" x14ac:dyDescent="0.2">
      <c r="A40" s="116"/>
      <c r="B40" s="116"/>
      <c r="C40" s="53"/>
      <c r="D40" s="53"/>
      <c r="F40" s="199" t="s">
        <v>82</v>
      </c>
      <c r="G40" s="200"/>
      <c r="H40" s="135" t="s">
        <v>83</v>
      </c>
      <c r="I40" s="136" t="s">
        <v>86</v>
      </c>
      <c r="J40" s="137" t="s">
        <v>84</v>
      </c>
      <c r="K40" s="138"/>
      <c r="L40" s="139"/>
      <c r="M40" s="137" t="s">
        <v>85</v>
      </c>
      <c r="N40" s="139"/>
      <c r="P40" s="114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s="44" customFormat="1" ht="17.100000000000001" customHeight="1" x14ac:dyDescent="0.2">
      <c r="A41" s="116"/>
      <c r="B41" s="116"/>
      <c r="C41" s="53"/>
      <c r="D41" s="53"/>
      <c r="F41" s="80"/>
      <c r="G41" s="80"/>
      <c r="H41" s="81"/>
      <c r="I41" s="82"/>
      <c r="J41" s="82"/>
      <c r="K41" s="82"/>
      <c r="L41" s="82"/>
      <c r="M41" s="82"/>
      <c r="N41" s="82"/>
      <c r="P41" s="114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s="44" customFormat="1" ht="17.100000000000001" customHeight="1" x14ac:dyDescent="0.2">
      <c r="A42" s="116"/>
      <c r="B42" s="116"/>
      <c r="C42" s="53"/>
      <c r="D42" s="53"/>
      <c r="F42" s="80"/>
      <c r="G42" s="80"/>
      <c r="H42" s="81"/>
      <c r="I42" s="82"/>
      <c r="J42" s="82"/>
      <c r="K42" s="82"/>
      <c r="L42" s="82"/>
      <c r="M42" s="82"/>
      <c r="N42" s="82"/>
      <c r="P42" s="114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44" customFormat="1" ht="17.100000000000001" customHeight="1" x14ac:dyDescent="0.2">
      <c r="A43" s="116"/>
      <c r="B43" s="116"/>
      <c r="C43" s="53"/>
      <c r="D43" s="53"/>
      <c r="F43" s="80"/>
      <c r="G43" s="80"/>
      <c r="H43" s="81"/>
      <c r="I43" s="82"/>
      <c r="J43" s="82"/>
      <c r="K43" s="82"/>
      <c r="L43" s="82"/>
      <c r="M43" s="82"/>
      <c r="N43" s="82"/>
      <c r="P43" s="114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ht="22.5" customHeight="1" x14ac:dyDescent="0.2">
      <c r="F44" s="184" t="s">
        <v>78</v>
      </c>
      <c r="G44" s="185"/>
      <c r="H44" s="185"/>
      <c r="I44" s="185"/>
      <c r="J44" s="185"/>
      <c r="K44" s="185"/>
      <c r="L44" s="185"/>
      <c r="M44" s="185"/>
      <c r="N44" s="185"/>
    </row>
    <row r="46" spans="1:42" x14ac:dyDescent="0.2">
      <c r="F46" s="2"/>
      <c r="G46" s="2"/>
      <c r="H46" s="2"/>
      <c r="I46" s="2"/>
      <c r="J46" s="2"/>
      <c r="K46" s="2"/>
    </row>
    <row r="906" spans="1:1" hidden="1" x14ac:dyDescent="0.2">
      <c r="A906" s="122" t="s">
        <v>116</v>
      </c>
    </row>
    <row r="940" spans="1:1" hidden="1" x14ac:dyDescent="0.2">
      <c r="A940" s="122" t="s">
        <v>116</v>
      </c>
    </row>
    <row r="950" spans="1:1" hidden="1" x14ac:dyDescent="0.2">
      <c r="A950" s="151" t="s">
        <v>128</v>
      </c>
    </row>
    <row r="986" spans="1:1" hidden="1" x14ac:dyDescent="0.2">
      <c r="A986" s="122" t="s">
        <v>116</v>
      </c>
    </row>
  </sheetData>
  <sheetProtection sheet="1" objects="1" scenarios="1" selectLockedCells="1"/>
  <dataConsolidate/>
  <mergeCells count="62">
    <mergeCell ref="H31:J31"/>
    <mergeCell ref="H30:J30"/>
    <mergeCell ref="K25:L25"/>
    <mergeCell ref="H25:J25"/>
    <mergeCell ref="H27:J27"/>
    <mergeCell ref="K26:L26"/>
    <mergeCell ref="K27:L27"/>
    <mergeCell ref="F44:N44"/>
    <mergeCell ref="K21:L21"/>
    <mergeCell ref="K22:L22"/>
    <mergeCell ref="H28:J28"/>
    <mergeCell ref="K23:L23"/>
    <mergeCell ref="K24:L24"/>
    <mergeCell ref="H21:J21"/>
    <mergeCell ref="H22:J22"/>
    <mergeCell ref="F36:K38"/>
    <mergeCell ref="F40:G40"/>
    <mergeCell ref="H26:J26"/>
    <mergeCell ref="K28:L28"/>
    <mergeCell ref="K29:L29"/>
    <mergeCell ref="H29:J29"/>
    <mergeCell ref="K30:L30"/>
    <mergeCell ref="K31:L31"/>
    <mergeCell ref="A3:B3"/>
    <mergeCell ref="A4:B4"/>
    <mergeCell ref="A5:B5"/>
    <mergeCell ref="A6:B6"/>
    <mergeCell ref="H14:J14"/>
    <mergeCell ref="H12:J12"/>
    <mergeCell ref="H13:J13"/>
    <mergeCell ref="H10:J10"/>
    <mergeCell ref="H11:J11"/>
    <mergeCell ref="F16:G16"/>
    <mergeCell ref="F19:G19"/>
    <mergeCell ref="H19:J19"/>
    <mergeCell ref="H20:J20"/>
    <mergeCell ref="H17:I17"/>
    <mergeCell ref="F17:G17"/>
    <mergeCell ref="H16:I16"/>
    <mergeCell ref="H24:J24"/>
    <mergeCell ref="K20:L20"/>
    <mergeCell ref="H23:J23"/>
    <mergeCell ref="K17:L17"/>
    <mergeCell ref="L10:N10"/>
    <mergeCell ref="L11:N11"/>
    <mergeCell ref="L12:N12"/>
    <mergeCell ref="L13:N13"/>
    <mergeCell ref="R14:U17"/>
    <mergeCell ref="L14:N14"/>
    <mergeCell ref="K19:L19"/>
    <mergeCell ref="Q9:Q10"/>
    <mergeCell ref="R9:U10"/>
    <mergeCell ref="Q11:Q13"/>
    <mergeCell ref="R11:U13"/>
    <mergeCell ref="Q14:Q17"/>
    <mergeCell ref="K16:L16"/>
    <mergeCell ref="Q2:U3"/>
    <mergeCell ref="R4:U4"/>
    <mergeCell ref="Q5:Q6"/>
    <mergeCell ref="R5:U6"/>
    <mergeCell ref="Q7:Q8"/>
    <mergeCell ref="R7:U8"/>
  </mergeCells>
  <phoneticPr fontId="3" type="noConversion"/>
  <dataValidations count="9">
    <dataValidation type="textLength" allowBlank="1" showInputMessage="1" showErrorMessage="1" sqref="G33 G34:J35 F36:K38" xr:uid="{00000000-0002-0000-0000-000000000000}">
      <formula1>1</formula1>
      <formula2>255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H12:J12 H10:J10 L10 L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L31 M20:M30" xr:uid="{00000000-0002-0000-0000-000004000000}">
      <formula1>999999999.99</formula1>
    </dataValidation>
    <dataValidation type="textLength" allowBlank="1" showInputMessage="1" showErrorMessage="1" sqref="N6 N17 F17:G17 H13:J14 F20:F31 H9 L13:L14" xr:uid="{00000000-0002-0000-0000-000005000000}">
      <formula1>1</formula1>
      <formula2>30</formula2>
    </dataValidation>
    <dataValidation type="textLength" allowBlank="1" showInputMessage="1" showErrorMessage="1" sqref="H17:I17 K17:M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L11" xr:uid="{00000000-0002-0000-0000-000008000000}">
      <formula1>0</formula1>
      <formula2>160</formula2>
    </dataValidation>
  </dataValidations>
  <hyperlinks>
    <hyperlink ref="A986" r:id="rId1" tooltip="Payment Receipt Form" display="http://www.invoicingtemplate.com/paymentreceipt.html" xr:uid="{00000000-0004-0000-0000-000000000000}"/>
    <hyperlink ref="A906" r:id="rId2" tooltip="Payment Receipt Form" display="http://www.invoicingtemplate.com/paymentreceipt.html" xr:uid="{00000000-0004-0000-0000-000001000000}"/>
    <hyperlink ref="IT1" r:id="rId3" tooltip="Payment Receipt Template" display="http://www.invoicingtemplate.com/paymentreceipt.html" xr:uid="{00000000-0004-0000-0000-000002000000}"/>
    <hyperlink ref="A940" r:id="rId4" tooltip="Payment Receipt Form" display="http://www.invoicingtemplate.com/paymentreceipt.html" xr:uid="{00000000-0004-0000-0000-000003000000}"/>
    <hyperlink ref="Q2:U3" r:id="rId5" location="create-invoice" display="To create an invoice (tutorial Movie)" xr:uid="{00000000-0004-0000-0000-000004000000}"/>
    <hyperlink ref="A950" r:id="rId6" tooltip="Payment Receipt Form" display="http://www.invoicingtemplate.com/paymentreceipt.html" xr:uid="{00000000-0004-0000-0000-000005000000}"/>
    <hyperlink ref="AJP1" r:id="rId7" tooltip="Payment Receipt Template" display="http://www.invoicingtemplate.com/paymentreceipt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11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19050</xdr:rowOff>
                  </from>
                  <to>
                    <xdr:col>1</xdr:col>
                    <xdr:colOff>485775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2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28575</xdr:rowOff>
                  </from>
                  <to>
                    <xdr:col>1</xdr:col>
                    <xdr:colOff>485775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38100</xdr:rowOff>
                  </from>
                  <to>
                    <xdr:col>1</xdr:col>
                    <xdr:colOff>485775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28575</xdr:rowOff>
                  </from>
                  <to>
                    <xdr:col>1</xdr:col>
                    <xdr:colOff>485775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9525</xdr:rowOff>
                  </from>
                  <to>
                    <xdr:col>1</xdr:col>
                    <xdr:colOff>485775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24</xdr:row>
                    <xdr:rowOff>19050</xdr:rowOff>
                  </from>
                  <to>
                    <xdr:col>1</xdr:col>
                    <xdr:colOff>485775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19050</xdr:rowOff>
                  </from>
                  <to>
                    <xdr:col>1</xdr:col>
                    <xdr:colOff>485775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28575</xdr:rowOff>
                  </from>
                  <to>
                    <xdr:col>1</xdr:col>
                    <xdr:colOff>485775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0</xdr:rowOff>
                  </from>
                  <to>
                    <xdr:col>1</xdr:col>
                    <xdr:colOff>485775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238125</xdr:rowOff>
                  </from>
                  <to>
                    <xdr:col>1</xdr:col>
                    <xdr:colOff>485775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9525</xdr:rowOff>
                  </from>
                  <to>
                    <xdr:col>1</xdr:col>
                    <xdr:colOff>485775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0</xdr:rowOff>
                  </from>
                  <to>
                    <xdr:col>1</xdr:col>
                    <xdr:colOff>485775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3" customWidth="1"/>
    <col min="4" max="4" width="11.85546875" style="20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2"/>
      <c r="D1" s="19"/>
      <c r="E1" s="27"/>
      <c r="H1" s="19"/>
      <c r="I1" s="19"/>
      <c r="J1" s="19"/>
      <c r="K1" s="19"/>
      <c r="L1" s="19"/>
      <c r="M1" s="19"/>
      <c r="N1" s="19"/>
      <c r="O1" s="27"/>
      <c r="P1" s="27"/>
    </row>
    <row r="2" spans="2:16" ht="3" customHeight="1" x14ac:dyDescent="0.2"/>
    <row r="3" spans="2:16" ht="33" customHeight="1" x14ac:dyDescent="0.4">
      <c r="B3" s="83" t="str">
        <f>oknCompanyName</f>
        <v>Your Sales Company Name</v>
      </c>
      <c r="C3" s="24"/>
      <c r="J3" s="33"/>
      <c r="M3" s="33"/>
    </row>
    <row r="4" spans="2:16" x14ac:dyDescent="0.2">
      <c r="B4" s="6" t="str">
        <f>oknCompanyAddress</f>
        <v>Street Address</v>
      </c>
    </row>
    <row r="5" spans="2:16" x14ac:dyDescent="0.2">
      <c r="B5" s="6" t="str">
        <f>oknCompanyCityStateZip</f>
        <v>City, ST  ZIP Code</v>
      </c>
      <c r="M5" s="35"/>
    </row>
    <row r="6" spans="2:16" x14ac:dyDescent="0.2">
      <c r="B6" s="6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6" t="s">
        <v>36</v>
      </c>
    </row>
    <row r="9" spans="2:16" x14ac:dyDescent="0.2">
      <c r="B9" s="8" t="s">
        <v>32</v>
      </c>
      <c r="C9" s="25"/>
    </row>
    <row r="10" spans="2:16" x14ac:dyDescent="0.2">
      <c r="B10" s="8" t="s">
        <v>35</v>
      </c>
      <c r="C10" s="25"/>
    </row>
    <row r="11" spans="2:16" ht="4.5" customHeight="1" x14ac:dyDescent="0.2"/>
    <row r="12" spans="2:16" s="9" customFormat="1" ht="15.75" customHeight="1" x14ac:dyDescent="0.2">
      <c r="B12" s="77" t="s">
        <v>53</v>
      </c>
      <c r="C12" s="16" t="s">
        <v>31</v>
      </c>
      <c r="D12" s="21" t="s">
        <v>52</v>
      </c>
      <c r="E12" s="15" t="s">
        <v>37</v>
      </c>
      <c r="F12" s="15" t="s">
        <v>44</v>
      </c>
      <c r="G12" s="15" t="s">
        <v>45</v>
      </c>
      <c r="H12" s="21" t="s">
        <v>38</v>
      </c>
      <c r="I12" s="21" t="s">
        <v>39</v>
      </c>
      <c r="J12" s="21" t="str">
        <f>oknTax1Name</f>
        <v>State Tax</v>
      </c>
      <c r="K12" s="21" t="str">
        <f>oknTax2Name</f>
        <v>Local Tax</v>
      </c>
      <c r="L12" s="21" t="s">
        <v>40</v>
      </c>
      <c r="M12" s="21" t="s">
        <v>41</v>
      </c>
      <c r="N12" s="21" t="s">
        <v>42</v>
      </c>
      <c r="O12" s="15" t="s">
        <v>43</v>
      </c>
      <c r="P12" s="15" t="s">
        <v>54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3" customWidth="1"/>
    <col min="4" max="4" width="25.5703125" style="13" customWidth="1"/>
    <col min="5" max="5" width="10.42578125" style="9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2"/>
      <c r="D1" s="17"/>
      <c r="E1" s="27"/>
      <c r="F1" s="19"/>
      <c r="G1" s="19"/>
      <c r="H1" s="19"/>
      <c r="I1" s="19"/>
      <c r="J1" s="19"/>
      <c r="K1" s="19"/>
      <c r="L1" s="19"/>
      <c r="M1" s="19"/>
      <c r="N1" s="27"/>
      <c r="O1" s="27"/>
      <c r="P1" s="27"/>
      <c r="Q1" s="27"/>
    </row>
    <row r="2" spans="2:17" ht="3.75" customHeight="1" x14ac:dyDescent="0.2"/>
    <row r="3" spans="2:17" ht="33" customHeight="1" x14ac:dyDescent="0.4">
      <c r="B3" s="83" t="str">
        <f>oknCompanyName</f>
        <v>Your Sales Company Name</v>
      </c>
      <c r="C3" s="24"/>
      <c r="J3" s="33"/>
      <c r="M3" s="33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5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6" t="s">
        <v>36</v>
      </c>
      <c r="K7" s="34"/>
    </row>
    <row r="8" spans="2:17" ht="11.25" customHeight="1" x14ac:dyDescent="0.2">
      <c r="B8" s="8" t="s">
        <v>32</v>
      </c>
      <c r="C8" s="25"/>
    </row>
    <row r="9" spans="2:17" x14ac:dyDescent="0.2">
      <c r="B9" s="8" t="s">
        <v>35</v>
      </c>
      <c r="C9" s="25"/>
    </row>
    <row r="10" spans="2:17" ht="4.5" customHeight="1" x14ac:dyDescent="0.2"/>
    <row r="11" spans="2:17" s="9" customFormat="1" ht="15.75" customHeight="1" x14ac:dyDescent="0.2">
      <c r="B11" s="15" t="s">
        <v>55</v>
      </c>
      <c r="C11" s="16" t="s">
        <v>31</v>
      </c>
      <c r="D11" s="15" t="s">
        <v>56</v>
      </c>
      <c r="E11" s="15" t="s">
        <v>37</v>
      </c>
      <c r="F11" s="21" t="s">
        <v>52</v>
      </c>
      <c r="G11" s="21" t="str">
        <f>oknTax1Name</f>
        <v>State Tax</v>
      </c>
      <c r="H11" s="21" t="str">
        <f>oknTax2Name</f>
        <v>Local Tax</v>
      </c>
      <c r="I11" s="21" t="s">
        <v>57</v>
      </c>
      <c r="J11" s="21" t="s">
        <v>41</v>
      </c>
      <c r="K11" s="21" t="s">
        <v>42</v>
      </c>
      <c r="L11" s="21" t="s">
        <v>38</v>
      </c>
      <c r="M11" s="21" t="s">
        <v>40</v>
      </c>
      <c r="N11" s="15" t="s">
        <v>43</v>
      </c>
      <c r="O11" s="15" t="s">
        <v>44</v>
      </c>
      <c r="P11" s="15" t="s">
        <v>45</v>
      </c>
      <c r="Q11" s="15" t="s">
        <v>54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3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20"/>
    <col min="8" max="8" width="10.5703125" style="12" customWidth="1"/>
    <col min="9" max="9" width="10.5703125" style="20" customWidth="1"/>
    <col min="10" max="16384" width="9.140625" style="6"/>
  </cols>
  <sheetData>
    <row r="1" spans="2:12" s="14" customFormat="1" ht="50.25" customHeight="1" x14ac:dyDescent="0.2">
      <c r="C1" s="22"/>
      <c r="D1" s="17"/>
      <c r="E1" s="17"/>
      <c r="G1" s="19"/>
      <c r="H1" s="11"/>
      <c r="I1" s="19"/>
    </row>
    <row r="2" spans="2:12" ht="4.5" customHeight="1" x14ac:dyDescent="0.2"/>
    <row r="3" spans="2:12" ht="33" customHeight="1" x14ac:dyDescent="0.4">
      <c r="B3" s="83" t="str">
        <f>oknCompanyName</f>
        <v>Your Sales Company Name</v>
      </c>
      <c r="C3" s="24"/>
      <c r="L3" s="29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30"/>
    </row>
    <row r="6" spans="2:12" x14ac:dyDescent="0.2">
      <c r="B6" s="6" t="str">
        <f>oknCompanyContact</f>
        <v>Phone Number,Web Address, etc.</v>
      </c>
      <c r="L6" s="26"/>
    </row>
    <row r="7" spans="2:12" ht="21" customHeight="1" x14ac:dyDescent="0.2">
      <c r="B7" s="36" t="s">
        <v>36</v>
      </c>
      <c r="J7" s="31"/>
      <c r="K7" s="26"/>
      <c r="L7" s="26"/>
    </row>
    <row r="8" spans="2:12" ht="13.5" customHeight="1" x14ac:dyDescent="0.2">
      <c r="B8" s="8" t="s">
        <v>32</v>
      </c>
      <c r="C8" s="28"/>
    </row>
    <row r="9" spans="2:12" x14ac:dyDescent="0.2">
      <c r="B9" s="8" t="s">
        <v>35</v>
      </c>
      <c r="C9" s="28"/>
      <c r="D9" s="6"/>
      <c r="J9" s="32"/>
      <c r="K9" s="32"/>
      <c r="L9" s="32"/>
    </row>
    <row r="10" spans="2:12" ht="4.5" customHeight="1" x14ac:dyDescent="0.2"/>
    <row r="11" spans="2:12" s="9" customFormat="1" ht="15.75" customHeight="1" x14ac:dyDescent="0.2">
      <c r="B11" s="15" t="s">
        <v>58</v>
      </c>
      <c r="C11" s="16" t="s">
        <v>31</v>
      </c>
      <c r="D11" s="15" t="s">
        <v>37</v>
      </c>
      <c r="E11" s="15" t="s">
        <v>59</v>
      </c>
      <c r="F11" s="15" t="s">
        <v>8</v>
      </c>
      <c r="G11" s="21" t="s">
        <v>7</v>
      </c>
      <c r="H11" s="10" t="s">
        <v>60</v>
      </c>
      <c r="I11" s="21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85" customWidth="1"/>
    <col min="3" max="3" width="33.140625" style="23" customWidth="1"/>
    <col min="4" max="4" width="10" style="20" customWidth="1"/>
    <col min="5" max="5" width="10.85546875" style="20" customWidth="1"/>
    <col min="6" max="6" width="9" style="20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84"/>
      <c r="C1" s="22"/>
      <c r="D1" s="19"/>
      <c r="E1" s="19"/>
      <c r="F1" s="19"/>
      <c r="G1" s="11"/>
      <c r="H1" s="11"/>
    </row>
    <row r="2" spans="2:8" ht="3.75" customHeight="1" x14ac:dyDescent="0.2"/>
    <row r="3" spans="2:8" ht="33" customHeight="1" x14ac:dyDescent="0.4">
      <c r="B3" s="83" t="str">
        <f>oknCompanyName</f>
        <v>Your Sales Company Name</v>
      </c>
      <c r="C3" s="24"/>
      <c r="D3" s="37"/>
      <c r="E3" s="37"/>
    </row>
    <row r="4" spans="2:8" x14ac:dyDescent="0.2">
      <c r="B4" s="6" t="str">
        <f>oknCompanyAddress</f>
        <v>Street Address</v>
      </c>
      <c r="D4" s="37"/>
      <c r="E4" s="37"/>
    </row>
    <row r="5" spans="2:8" x14ac:dyDescent="0.2">
      <c r="B5" s="6" t="str">
        <f>oknCompanyCityStateZip</f>
        <v>City, ST  ZIP Code</v>
      </c>
      <c r="D5" s="37"/>
      <c r="E5" s="37"/>
    </row>
    <row r="6" spans="2:8" x14ac:dyDescent="0.2">
      <c r="B6" s="6" t="str">
        <f>oknCompanyContact</f>
        <v>Phone Number,Web Address, etc.</v>
      </c>
      <c r="D6" s="37"/>
      <c r="E6" s="37"/>
    </row>
    <row r="7" spans="2:8" ht="27.75" customHeight="1" x14ac:dyDescent="0.2"/>
    <row r="8" spans="2:8" ht="15.75" customHeight="1" x14ac:dyDescent="0.2">
      <c r="B8" s="86" t="s">
        <v>1</v>
      </c>
    </row>
    <row r="9" spans="2:8" ht="15.75" customHeight="1" x14ac:dyDescent="0.2">
      <c r="B9" s="8" t="s">
        <v>46</v>
      </c>
      <c r="C9" s="6"/>
      <c r="F9" s="206" t="s">
        <v>89</v>
      </c>
      <c r="G9" s="207"/>
      <c r="H9" s="87">
        <v>0</v>
      </c>
    </row>
    <row r="10" spans="2:8" ht="15.75" customHeight="1" x14ac:dyDescent="0.2">
      <c r="B10" s="8" t="s">
        <v>47</v>
      </c>
      <c r="C10" s="6"/>
      <c r="F10" s="208" t="s">
        <v>90</v>
      </c>
      <c r="G10" s="209"/>
      <c r="H10" s="89">
        <v>0</v>
      </c>
    </row>
    <row r="11" spans="2:8" ht="15.75" customHeight="1" x14ac:dyDescent="0.2">
      <c r="B11" s="8" t="s">
        <v>48</v>
      </c>
      <c r="C11" s="90"/>
      <c r="F11" s="91"/>
      <c r="G11" s="92"/>
    </row>
    <row r="12" spans="2:8" ht="15.75" customHeight="1" x14ac:dyDescent="0.2">
      <c r="B12" s="8" t="s">
        <v>49</v>
      </c>
      <c r="C12" s="6"/>
      <c r="F12" s="206" t="s">
        <v>91</v>
      </c>
      <c r="G12" s="207"/>
      <c r="H12" s="87">
        <v>0</v>
      </c>
    </row>
    <row r="13" spans="2:8" ht="15.75" customHeight="1" x14ac:dyDescent="0.2">
      <c r="B13" s="8" t="s">
        <v>51</v>
      </c>
      <c r="C13" s="6"/>
      <c r="F13" s="88" t="s">
        <v>92</v>
      </c>
      <c r="G13" s="93"/>
      <c r="H13" s="89">
        <v>0</v>
      </c>
    </row>
    <row r="14" spans="2:8" ht="15.75" customHeight="1" x14ac:dyDescent="0.2">
      <c r="B14" s="8" t="s">
        <v>50</v>
      </c>
      <c r="C14" s="6"/>
    </row>
    <row r="15" spans="2:8" ht="3" customHeight="1" x14ac:dyDescent="0.2"/>
    <row r="16" spans="2:8" ht="15.75" customHeight="1" x14ac:dyDescent="0.2">
      <c r="B16" s="94" t="s">
        <v>70</v>
      </c>
    </row>
    <row r="17" spans="2:8" ht="15.75" customHeight="1" x14ac:dyDescent="0.2">
      <c r="B17" s="8" t="s">
        <v>33</v>
      </c>
      <c r="C17" s="38"/>
    </row>
    <row r="18" spans="2:8" ht="15.75" customHeight="1" x14ac:dyDescent="0.2">
      <c r="B18" s="8" t="s">
        <v>34</v>
      </c>
      <c r="C18" s="38"/>
    </row>
    <row r="19" spans="2:8" ht="12" customHeight="1" x14ac:dyDescent="0.2"/>
    <row r="20" spans="2:8" ht="15.75" customHeight="1" x14ac:dyDescent="0.2">
      <c r="B20" s="16" t="s">
        <v>93</v>
      </c>
      <c r="C20" s="16" t="s">
        <v>94</v>
      </c>
      <c r="D20" s="16" t="s">
        <v>95</v>
      </c>
      <c r="E20" s="16" t="s">
        <v>96</v>
      </c>
      <c r="F20" s="16" t="s">
        <v>97</v>
      </c>
      <c r="G20" s="10" t="s">
        <v>98</v>
      </c>
      <c r="H20" s="10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3" customWidth="1"/>
    <col min="4" max="4" width="8.140625" style="9" customWidth="1"/>
    <col min="5" max="5" width="10.5703125" style="9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2"/>
      <c r="D1" s="27"/>
      <c r="E1" s="27"/>
      <c r="F1" s="19"/>
      <c r="G1" s="19"/>
      <c r="H1" s="19"/>
      <c r="I1" s="19"/>
      <c r="J1" s="19"/>
      <c r="K1" s="19"/>
      <c r="L1" s="19"/>
      <c r="M1" s="19"/>
      <c r="N1" s="27"/>
    </row>
    <row r="2" spans="2:14" ht="3.75" customHeight="1" x14ac:dyDescent="0.2"/>
    <row r="3" spans="2:14" ht="33" customHeight="1" x14ac:dyDescent="0.4">
      <c r="B3" s="83" t="str">
        <f>oknCompanyName</f>
        <v>Your Sales Company Name</v>
      </c>
      <c r="C3" s="24"/>
      <c r="J3" s="33"/>
      <c r="M3" s="33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35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6" t="s">
        <v>36</v>
      </c>
    </row>
    <row r="9" spans="2:14" ht="12.75" customHeight="1" x14ac:dyDescent="0.2">
      <c r="B9" s="8" t="s">
        <v>32</v>
      </c>
      <c r="C9" s="28"/>
    </row>
    <row r="10" spans="2:14" ht="12.75" customHeight="1" x14ac:dyDescent="0.2">
      <c r="B10" s="8" t="s">
        <v>35</v>
      </c>
      <c r="C10" s="28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45</v>
      </c>
      <c r="C13" s="16" t="s">
        <v>31</v>
      </c>
      <c r="D13" s="15" t="s">
        <v>44</v>
      </c>
      <c r="E13" s="15" t="s">
        <v>37</v>
      </c>
      <c r="F13" s="21" t="s">
        <v>52</v>
      </c>
      <c r="G13" s="21" t="str">
        <f>oknTax1Name</f>
        <v>State Tax</v>
      </c>
      <c r="H13" s="21" t="str">
        <f>oknTax2Name</f>
        <v>Local Tax</v>
      </c>
      <c r="I13" s="21" t="s">
        <v>39</v>
      </c>
      <c r="J13" s="21" t="s">
        <v>40</v>
      </c>
      <c r="K13" s="21" t="s">
        <v>41</v>
      </c>
      <c r="L13" s="21" t="s">
        <v>38</v>
      </c>
      <c r="M13" s="21" t="s">
        <v>42</v>
      </c>
      <c r="N13" s="15" t="s">
        <v>43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3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20" customWidth="1"/>
    <col min="8" max="8" width="12.7109375" style="20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2"/>
      <c r="D1" s="27"/>
      <c r="G1" s="19"/>
      <c r="H1" s="19"/>
      <c r="I1" s="27"/>
    </row>
    <row r="2" spans="2:10" ht="3.75" customHeight="1" x14ac:dyDescent="0.2"/>
    <row r="3" spans="2:10" ht="33" customHeight="1" x14ac:dyDescent="0.4">
      <c r="B3" s="83" t="str">
        <f>oknCompanyName</f>
        <v>Your Sales Company Name</v>
      </c>
      <c r="C3" s="24"/>
      <c r="G3" s="33"/>
      <c r="H3" s="33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35"/>
      <c r="H5" s="35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6"/>
    </row>
    <row r="8" spans="2:10" ht="12.75" customHeight="1" x14ac:dyDescent="0.2">
      <c r="B8" s="36" t="s">
        <v>36</v>
      </c>
    </row>
    <row r="9" spans="2:10" ht="12.75" customHeight="1" x14ac:dyDescent="0.2">
      <c r="B9" s="8" t="s">
        <v>32</v>
      </c>
      <c r="C9" s="28"/>
    </row>
    <row r="10" spans="2:10" ht="12.75" customHeight="1" x14ac:dyDescent="0.2">
      <c r="B10" s="8" t="s">
        <v>35</v>
      </c>
      <c r="C10" s="28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65</v>
      </c>
      <c r="C13" s="16" t="s">
        <v>31</v>
      </c>
      <c r="D13" s="15" t="s">
        <v>37</v>
      </c>
      <c r="E13" s="15" t="s">
        <v>69</v>
      </c>
      <c r="F13" s="15" t="s">
        <v>66</v>
      </c>
      <c r="G13" s="21" t="s">
        <v>67</v>
      </c>
      <c r="H13" s="21" t="s">
        <v>100</v>
      </c>
      <c r="I13" s="15" t="s">
        <v>55</v>
      </c>
      <c r="J13" s="15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7" customWidth="1"/>
    <col min="2" max="2" width="76" style="107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97"/>
      <c r="B1" s="98" t="s">
        <v>115</v>
      </c>
      <c r="C1" s="99"/>
    </row>
    <row r="2" spans="1:3" ht="16.5" x14ac:dyDescent="0.3">
      <c r="A2" s="97"/>
      <c r="B2" s="101"/>
      <c r="C2" s="99"/>
    </row>
    <row r="3" spans="1:3" ht="16.5" x14ac:dyDescent="0.3">
      <c r="A3" s="97"/>
      <c r="B3" s="102" t="s">
        <v>106</v>
      </c>
      <c r="C3" s="99"/>
    </row>
    <row r="4" spans="1:3" x14ac:dyDescent="0.3">
      <c r="A4" s="97"/>
      <c r="B4" s="108" t="s">
        <v>107</v>
      </c>
      <c r="C4" s="99"/>
    </row>
    <row r="5" spans="1:3" ht="16.5" x14ac:dyDescent="0.3">
      <c r="A5" s="97"/>
      <c r="B5" s="103"/>
      <c r="C5" s="99"/>
    </row>
    <row r="6" spans="1:3" ht="16.5" x14ac:dyDescent="0.3">
      <c r="A6" s="97"/>
      <c r="B6" s="104" t="s">
        <v>108</v>
      </c>
      <c r="C6" s="99"/>
    </row>
    <row r="7" spans="1:3" ht="16.5" x14ac:dyDescent="0.3">
      <c r="A7" s="97"/>
      <c r="B7" s="103"/>
      <c r="C7" s="99"/>
    </row>
    <row r="8" spans="1:3" ht="46.5" x14ac:dyDescent="0.3">
      <c r="A8" s="97"/>
      <c r="B8" s="103" t="s">
        <v>109</v>
      </c>
      <c r="C8" s="99"/>
    </row>
    <row r="9" spans="1:3" ht="16.5" x14ac:dyDescent="0.3">
      <c r="A9" s="97"/>
      <c r="B9" s="103"/>
      <c r="C9" s="99"/>
    </row>
    <row r="10" spans="1:3" ht="31.5" x14ac:dyDescent="0.3">
      <c r="A10" s="97"/>
      <c r="B10" s="103" t="s">
        <v>110</v>
      </c>
      <c r="C10" s="99"/>
    </row>
    <row r="11" spans="1:3" ht="16.5" x14ac:dyDescent="0.3">
      <c r="A11" s="97"/>
      <c r="B11" s="103"/>
      <c r="C11" s="99"/>
    </row>
    <row r="12" spans="1:3" ht="31.5" x14ac:dyDescent="0.3">
      <c r="A12" s="97"/>
      <c r="B12" s="103" t="s">
        <v>111</v>
      </c>
      <c r="C12" s="99"/>
    </row>
    <row r="13" spans="1:3" ht="16.5" x14ac:dyDescent="0.3">
      <c r="A13" s="97"/>
      <c r="B13" s="103"/>
      <c r="C13" s="99"/>
    </row>
    <row r="14" spans="1:3" x14ac:dyDescent="0.3">
      <c r="A14" s="97"/>
      <c r="B14" s="105" t="s">
        <v>112</v>
      </c>
      <c r="C14" s="99"/>
    </row>
    <row r="15" spans="1:3" ht="15.75" x14ac:dyDescent="0.3">
      <c r="A15" s="97"/>
      <c r="B15" s="150" t="s">
        <v>113</v>
      </c>
      <c r="C15" s="99"/>
    </row>
    <row r="16" spans="1:3" ht="16.5" x14ac:dyDescent="0.3">
      <c r="A16" s="97"/>
      <c r="B16" s="106"/>
      <c r="C16" s="99"/>
    </row>
    <row r="17" spans="1:3" ht="32.25" x14ac:dyDescent="0.3">
      <c r="A17" s="97"/>
      <c r="B17" s="103" t="s">
        <v>114</v>
      </c>
      <c r="C17" s="99"/>
    </row>
    <row r="18" spans="1:3" x14ac:dyDescent="0.3">
      <c r="A18" s="97"/>
      <c r="B18" s="97"/>
      <c r="C18" s="99"/>
    </row>
    <row r="19" spans="1:3" x14ac:dyDescent="0.3">
      <c r="A19" s="97"/>
      <c r="B19" s="97"/>
      <c r="C19" s="99"/>
    </row>
    <row r="20" spans="1:3" x14ac:dyDescent="0.3">
      <c r="A20" s="97"/>
      <c r="B20" s="97"/>
      <c r="C20" s="99"/>
    </row>
    <row r="21" spans="1:3" x14ac:dyDescent="0.3">
      <c r="A21" s="97"/>
      <c r="B21" s="97"/>
      <c r="C21" s="99"/>
    </row>
    <row r="22" spans="1:3" x14ac:dyDescent="0.3">
      <c r="A22" s="97"/>
      <c r="B22" s="97"/>
      <c r="C22" s="99"/>
    </row>
    <row r="23" spans="1:3" x14ac:dyDescent="0.3">
      <c r="A23" s="97"/>
      <c r="B23" s="97"/>
      <c r="C23" s="99"/>
    </row>
    <row r="24" spans="1:3" x14ac:dyDescent="0.3">
      <c r="A24" s="97"/>
      <c r="B24" s="97"/>
      <c r="C24" s="99"/>
    </row>
    <row r="25" spans="1:3" x14ac:dyDescent="0.3">
      <c r="A25" s="97"/>
      <c r="B25" s="97"/>
      <c r="C25" s="99"/>
    </row>
    <row r="26" spans="1:3" x14ac:dyDescent="0.3">
      <c r="A26" s="97"/>
      <c r="B26" s="97"/>
      <c r="C26" s="99"/>
    </row>
    <row r="27" spans="1:3" x14ac:dyDescent="0.3">
      <c r="A27" s="97"/>
      <c r="B27" s="97"/>
      <c r="C27" s="99"/>
    </row>
    <row r="28" spans="1:3" x14ac:dyDescent="0.3">
      <c r="A28" s="97"/>
      <c r="B28" s="97"/>
      <c r="C28" s="99"/>
    </row>
    <row r="29" spans="1:3" x14ac:dyDescent="0.3">
      <c r="A29" s="97"/>
      <c r="B29" s="97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paymentreceip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61D9C-9493-4EA7-A697-34BA34B0285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5</v>
      </c>
      <c r="B5" t="s">
        <v>62</v>
      </c>
    </row>
    <row r="6" spans="1:5" x14ac:dyDescent="0.2">
      <c r="A6" s="6" t="s">
        <v>6</v>
      </c>
      <c r="B6" s="8" t="s">
        <v>102</v>
      </c>
    </row>
    <row r="7" spans="1:5" x14ac:dyDescent="0.2">
      <c r="A7" s="6" t="s">
        <v>9</v>
      </c>
      <c r="B7" s="6">
        <v>2</v>
      </c>
      <c r="D7" s="6" t="s">
        <v>10</v>
      </c>
      <c r="E7" s="6" t="s">
        <v>11</v>
      </c>
    </row>
    <row r="8" spans="1:5" x14ac:dyDescent="0.2">
      <c r="A8" s="6" t="s">
        <v>12</v>
      </c>
      <c r="B8" s="6">
        <v>1</v>
      </c>
    </row>
    <row r="9" spans="1:5" x14ac:dyDescent="0.2">
      <c r="A9" s="6" t="s">
        <v>13</v>
      </c>
      <c r="B9" s="6">
        <v>0</v>
      </c>
    </row>
    <row r="10" spans="1:5" x14ac:dyDescent="0.2">
      <c r="A10" s="6" t="s">
        <v>14</v>
      </c>
      <c r="B10" s="6">
        <v>1</v>
      </c>
    </row>
    <row r="11" spans="1:5" x14ac:dyDescent="0.2">
      <c r="A11" s="6" t="s">
        <v>15</v>
      </c>
      <c r="B11" s="6">
        <v>1</v>
      </c>
    </row>
    <row r="12" spans="1:5" x14ac:dyDescent="0.2">
      <c r="A12" s="6" t="s">
        <v>16</v>
      </c>
      <c r="B12" s="6">
        <v>1</v>
      </c>
    </row>
    <row r="13" spans="1:5" x14ac:dyDescent="0.2">
      <c r="A13" s="6" t="s">
        <v>17</v>
      </c>
    </row>
    <row r="14" spans="1:5" ht="12.75" x14ac:dyDescent="0.2">
      <c r="A14" t="s">
        <v>18</v>
      </c>
      <c r="B14" s="6">
        <v>0</v>
      </c>
    </row>
    <row r="15" spans="1:5" x14ac:dyDescent="0.2">
      <c r="A15" s="6" t="s">
        <v>19</v>
      </c>
      <c r="B15" s="6" t="s">
        <v>24</v>
      </c>
    </row>
    <row r="16" spans="1:5" x14ac:dyDescent="0.2">
      <c r="A16" s="6" t="s">
        <v>20</v>
      </c>
      <c r="B16" s="6">
        <v>1</v>
      </c>
    </row>
    <row r="17" spans="1:2" x14ac:dyDescent="0.2">
      <c r="A17" s="6" t="s">
        <v>23</v>
      </c>
      <c r="B17" s="6">
        <v>1</v>
      </c>
    </row>
    <row r="18" spans="1:2" x14ac:dyDescent="0.2">
      <c r="A18" s="6" t="s">
        <v>21</v>
      </c>
      <c r="B18" s="6">
        <v>1</v>
      </c>
    </row>
    <row r="19" spans="1:2" x14ac:dyDescent="0.2">
      <c r="A19" s="6" t="s">
        <v>22</v>
      </c>
      <c r="B19" s="6">
        <v>12</v>
      </c>
    </row>
    <row r="20" spans="1:2" x14ac:dyDescent="0.2">
      <c r="A20" s="6" t="s">
        <v>63</v>
      </c>
      <c r="B20" s="6">
        <v>1</v>
      </c>
    </row>
    <row r="22" spans="1:2" x14ac:dyDescent="0.2">
      <c r="A22" s="6" t="s">
        <v>64</v>
      </c>
      <c r="B22" s="6">
        <v>1</v>
      </c>
    </row>
    <row r="23" spans="1:2" x14ac:dyDescent="0.2">
      <c r="B23" s="6" t="s">
        <v>130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237</vt:i4>
      </vt:variant>
    </vt:vector>
  </HeadingPairs>
  <TitlesOfParts>
    <vt:vector size="24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Payment Receipt Template</dc:title>
  <dc:subject>"Payment Receipt Template" summary: Payment Receipt Template uncovers a hidden feature available in the default sales invoice template shipped with Uniform Invoice Software but overlooked by most users.</dc:subject>
  <dc:creator>https://www.invoicingtemplate.com/</dc:creator>
  <cp:keywords/>
  <dc:description>https://www.invoicingtemplate.com/paymentreceipt.html</dc:description>
  <cp:lastModifiedBy>liangjun yu</cp:lastModifiedBy>
  <cp:lastPrinted>2018-01-24T01:25:35Z</cp:lastPrinted>
  <dcterms:created xsi:type="dcterms:W3CDTF">2000-07-27T22:24:14Z</dcterms:created>
  <dcterms:modified xsi:type="dcterms:W3CDTF">2024-03-08T11:27:19Z</dcterms:modified>
  <cp:category>Payment Receipt Template, Payment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64, Saint Paul, Minnesota</vt:lpwstr>
  </property>
</Properties>
</file>