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45\"/>
    </mc:Choice>
  </mc:AlternateContent>
  <xr:revisionPtr revIDLastSave="0" documentId="13_ncr:1_{1B061235-D2E4-4C68-83EF-5A3DF610672C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Invoice!$F$36</definedName>
    <definedName name="oknOrderID">Invoice!$F$17</definedName>
    <definedName name="oknPaymentCheckNumber">Invoice!$M$40</definedName>
    <definedName name="oknPaymentCreatedDate">Invoice!$F$40</definedName>
    <definedName name="oknPaymentDetail">Invoice!$F$41:$N$43</definedName>
    <definedName name="oknPaymentNotes">Invoice!$J$40</definedName>
    <definedName name="oknPaymentPaymentTerm">Invoice!$I$40</definedName>
    <definedName name="oknPayments">Invoice!$N$37</definedName>
    <definedName name="oknPaymentTerm">Invoice!$M$17</definedName>
    <definedName name="oknPaymentTotalApplied">Invoice!$H$40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Date">Invoice!$J$17</definedName>
    <definedName name="oknShipName">Invoice!$L$10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Invoice!$F$3:$N$44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N21" i="1"/>
  <c r="N22" i="1"/>
  <c r="N23" i="1"/>
  <c r="N24" i="1"/>
  <c r="N25" i="1"/>
  <c r="N26" i="1"/>
  <c r="N27" i="1"/>
  <c r="N28" i="1"/>
  <c r="N29" i="1"/>
  <c r="N30" i="1"/>
  <c r="N31" i="1"/>
  <c r="D32" i="1" l="1" a="1"/>
  <c r="D32" i="1" s="1"/>
  <c r="N33" i="1" s="1"/>
  <c r="N32" i="1"/>
  <c r="N34" i="1" l="1"/>
  <c r="N36" i="1" s="1"/>
  <c r="N38" i="1" s="1"/>
</calcChain>
</file>

<file path=xl/sharedStrings.xml><?xml version="1.0" encoding="utf-8"?>
<sst xmlns="http://schemas.openxmlformats.org/spreadsheetml/2006/main" count="56" uniqueCount="53">
  <si>
    <t>DATE:</t>
  </si>
  <si>
    <t>Bill To:</t>
  </si>
  <si>
    <t>Ship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</si>
  <si>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</si>
  <si>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</si>
  <si>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</si>
  <si>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</si>
  <si>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</si>
  <si>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</si>
  <si>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</si>
  <si>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</si>
  <si>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</si>
  <si>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</si>
  <si>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</si>
  <si>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Product ID</t>
  </si>
  <si>
    <t>Description</t>
  </si>
  <si>
    <t>Line Total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</si>
  <si>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</si>
  <si>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</si>
  <si>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</si>
  <si>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</si>
  <si>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</si>
  <si>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</si>
  <si>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</si>
  <si>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</si>
  <si>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</si>
  <si>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</si>
  <si>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</si>
  <si>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7" type="noConversion"/>
  </si>
  <si>
    <t>TOTAL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</si>
  <si>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</si>
  <si>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</si>
  <si>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</si>
  <si>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4" type="noConversion"/>
  </si>
  <si>
    <t>NOTES:</t>
  </si>
  <si>
    <t>c5045</t>
  </si>
  <si>
    <t>Your Sales Company Name</t>
  </si>
  <si>
    <t>PAYMENT RECEIPT</t>
  </si>
  <si>
    <t>Pending</t>
  </si>
  <si>
    <t>Payment Receipt Form - 216, Kent, Washington, 127514, 92411, 7001379857376286370?+37.99%, 33.7 sq mi, 87.3 km2, 3,784/sq mi, 1,461/km2, 47°23′17″N 122°12′46″W? / ?47.3880°N 122.2127°W? / 47.3880; -122.2127? (Kent)</t>
  </si>
  <si>
    <t>Payment Receipt Templatec5045 - 216, Kent, Washington, 127514, 92411, 7001379857376286370?+37.99%, 33.7 sq mi, 87.3 km2, 3,784/sq mi, 1,461/km2, 47°23′17″N 122°12′46″W? / ?47.3880°N 122.2127°W? / 47.3880; -122.2127? (Kent)</t>
  </si>
  <si>
    <t>State Tax</t>
  </si>
  <si>
    <t>Local Tax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</si>
  <si>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</si>
  <si>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</si>
  <si>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</si>
  <si>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</si>
  <si>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</si>
  <si>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</si>
  <si>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</si>
  <si>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RECEIPT #:</t>
  </si>
  <si>
    <t>Payment Receipt Form - 64, Saint Paul, Minnesota</t>
  </si>
  <si>
    <t>Payment Receipt Templatec5045 - 64, Saint Paul, Minnesota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</si>
</sst>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-* #,##0.00_ ;_-* \-#,##0.00\ ;_-* &quot;-&quot;??_ ;_-@_ "/>
    <numFmt numFmtId="169" formatCode="_(* #,##0.00_);_(* \(#,##0.00\);_(* &quot;&quot;??_);_(@_)"/>
    <numFmt numFmtId="170" formatCode="[$-409]d\-mmm\-yy;@"/>
    <numFmt numFmtId="171" formatCode="[$-409]d/mmm/yy;@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theme="8" tint="0.79998168889431442"/>
      <name val="Arial"/>
      <family val="2"/>
    </font>
    <font>
      <b/>
      <sz val="10"/>
      <color theme="8" tint="0.79998168889431442"/>
      <name val="Arial"/>
      <family val="2"/>
    </font>
    <font>
      <b/>
      <sz val="8"/>
      <color theme="8" tint="0.79998168889431442"/>
      <name val="Arial"/>
      <family val="2"/>
    </font>
    <font>
      <sz val="8"/>
      <color theme="8" tint="0.79998168889431442"/>
      <name val="Arial"/>
      <family val="2"/>
    </font>
    <font>
      <u/>
      <sz val="8"/>
      <color theme="8" tint="0.79998168889431442"/>
      <name val="Arial"/>
      <family val="2"/>
    </font>
    <font>
      <u/>
      <sz val="10"/>
      <color theme="8" tint="0.79998168889431442"/>
      <name val="Arial"/>
      <family val="2"/>
    </font>
    <font>
      <sz val="16"/>
      <color theme="8" tint="-0.499984740745262"/>
      <name val="Arial Black"/>
      <family val="2"/>
    </font>
    <font>
      <b/>
      <sz val="10"/>
      <color theme="8" tint="-0.499984740745262"/>
      <name val="Arial Black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6" fillId="0" borderId="0"/>
    <xf numFmtId="0" fontId="3" fillId="0" borderId="0"/>
    <xf numFmtId="0" fontId="2" fillId="0" borderId="0"/>
    <xf numFmtId="0" fontId="1" fillId="0" borderId="0"/>
  </cellStyleXfs>
  <cellXfs count="14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indent="1"/>
    </xf>
    <xf numFmtId="0" fontId="10" fillId="0" borderId="0" xfId="0" applyFont="1" applyProtection="1">
      <protection locked="0" hidden="1"/>
    </xf>
    <xf numFmtId="0" fontId="10" fillId="0" borderId="0" xfId="0" applyFont="1"/>
    <xf numFmtId="0" fontId="10" fillId="0" borderId="0" xfId="0" applyFont="1" applyAlignment="1" applyProtection="1">
      <alignment horizontal="right"/>
      <protection locked="0" hidden="1"/>
    </xf>
    <xf numFmtId="0" fontId="5" fillId="0" borderId="0" xfId="0" applyFont="1"/>
    <xf numFmtId="49" fontId="5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 hidden="1"/>
    </xf>
    <xf numFmtId="14" fontId="5" fillId="0" borderId="2" xfId="0" applyNumberFormat="1" applyFont="1" applyBorder="1" applyAlignment="1" applyProtection="1">
      <alignment horizontal="center" vertical="center"/>
      <protection locked="0"/>
    </xf>
    <xf numFmtId="14" fontId="5" fillId="0" borderId="3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 hidden="1"/>
    </xf>
    <xf numFmtId="0" fontId="5" fillId="0" borderId="0" xfId="0" applyFont="1" applyAlignment="1" applyProtection="1">
      <alignment vertical="center"/>
      <protection locked="0"/>
    </xf>
    <xf numFmtId="49" fontId="5" fillId="0" borderId="4" xfId="0" applyNumberFormat="1" applyFont="1" applyBorder="1" applyAlignment="1" applyProtection="1">
      <alignment horizontal="left" vertical="center"/>
      <protection locked="0"/>
    </xf>
    <xf numFmtId="1" fontId="5" fillId="0" borderId="5" xfId="0" applyNumberFormat="1" applyFont="1" applyBorder="1" applyAlignment="1">
      <alignment vertical="center"/>
    </xf>
    <xf numFmtId="169" fontId="5" fillId="0" borderId="6" xfId="0" applyNumberFormat="1" applyFont="1" applyBorder="1" applyAlignment="1" applyProtection="1">
      <alignment horizontal="left" vertical="center"/>
      <protection hidden="1"/>
    </xf>
    <xf numFmtId="44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49" fontId="5" fillId="0" borderId="7" xfId="0" applyNumberFormat="1" applyFont="1" applyBorder="1" applyAlignment="1" applyProtection="1">
      <alignment horizontal="left" vertical="center"/>
      <protection locked="0"/>
    </xf>
    <xf numFmtId="1" fontId="5" fillId="0" borderId="0" xfId="0" applyNumberFormat="1" applyFont="1" applyAlignment="1">
      <alignment vertical="center"/>
    </xf>
    <xf numFmtId="169" fontId="5" fillId="0" borderId="8" xfId="0" applyNumberFormat="1" applyFont="1" applyBorder="1" applyAlignment="1" applyProtection="1">
      <alignment horizontal="left" vertical="center"/>
      <protection hidden="1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indent="1"/>
    </xf>
    <xf numFmtId="43" fontId="5" fillId="0" borderId="12" xfId="0" applyNumberFormat="1" applyFont="1" applyBorder="1" applyAlignment="1" applyProtection="1">
      <alignment horizontal="right" vertical="center"/>
      <protection hidden="1"/>
    </xf>
    <xf numFmtId="0" fontId="5" fillId="0" borderId="0" xfId="0" applyFont="1" applyAlignment="1">
      <alignment vertical="top" wrapText="1"/>
    </xf>
    <xf numFmtId="10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43" fontId="5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7" fontId="5" fillId="0" borderId="0" xfId="0" applyNumberFormat="1" applyFont="1" applyAlignment="1" applyProtection="1">
      <alignment horizontal="left" vertical="center" shrinkToFit="1"/>
      <protection locked="0"/>
    </xf>
    <xf numFmtId="167" fontId="5" fillId="0" borderId="0" xfId="0" applyNumberFormat="1" applyFont="1" applyAlignment="1">
      <alignment horizontal="left" shrinkToFit="1"/>
    </xf>
    <xf numFmtId="0" fontId="5" fillId="0" borderId="0" xfId="0" applyFont="1" applyAlignment="1">
      <alignment horizontal="left"/>
    </xf>
    <xf numFmtId="43" fontId="5" fillId="0" borderId="12" xfId="0" applyNumberFormat="1" applyFont="1" applyBorder="1" applyAlignment="1" applyProtection="1">
      <alignment horizontal="right" vertical="center"/>
      <protection locked="0" hidden="1"/>
    </xf>
    <xf numFmtId="0" fontId="4" fillId="0" borderId="0" xfId="0" applyFont="1" applyAlignment="1">
      <alignment vertical="center"/>
    </xf>
    <xf numFmtId="171" fontId="6" fillId="0" borderId="0" xfId="0" applyNumberFormat="1" applyFont="1" applyAlignment="1" applyProtection="1">
      <alignment vertical="center"/>
      <protection locked="0"/>
    </xf>
    <xf numFmtId="4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2" fontId="5" fillId="3" borderId="14" xfId="0" applyNumberFormat="1" applyFont="1" applyFill="1" applyBorder="1" applyAlignment="1" applyProtection="1">
      <alignment vertical="center"/>
      <protection locked="0"/>
    </xf>
    <xf numFmtId="2" fontId="5" fillId="3" borderId="15" xfId="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10" fontId="5" fillId="0" borderId="0" xfId="0" applyNumberFormat="1" applyFont="1" applyAlignment="1" applyProtection="1">
      <alignment horizontal="right" vertical="center" indent="1"/>
      <protection locked="0"/>
    </xf>
    <xf numFmtId="0" fontId="0" fillId="4" borderId="0" xfId="0" applyFill="1"/>
    <xf numFmtId="0" fontId="13" fillId="4" borderId="0" xfId="0" applyFont="1" applyFill="1"/>
    <xf numFmtId="0" fontId="10" fillId="4" borderId="0" xfId="0" applyFont="1" applyFill="1"/>
    <xf numFmtId="0" fontId="5" fillId="4" borderId="0" xfId="0" applyFont="1" applyFill="1"/>
    <xf numFmtId="0" fontId="5" fillId="4" borderId="0" xfId="0" applyFont="1" applyFill="1" applyAlignment="1">
      <alignment vertical="center"/>
    </xf>
    <xf numFmtId="0" fontId="18" fillId="4" borderId="0" xfId="0" applyFont="1" applyFill="1"/>
    <xf numFmtId="164" fontId="21" fillId="4" borderId="0" xfId="0" applyNumberFormat="1" applyFont="1" applyFill="1" applyAlignment="1">
      <alignment horizontal="right" vertical="center"/>
    </xf>
    <xf numFmtId="168" fontId="21" fillId="4" borderId="0" xfId="0" applyNumberFormat="1" applyFont="1" applyFill="1" applyAlignment="1">
      <alignment horizontal="right" vertical="center"/>
    </xf>
    <xf numFmtId="0" fontId="22" fillId="4" borderId="0" xfId="1" applyFont="1" applyFill="1" applyAlignment="1" applyProtection="1"/>
    <xf numFmtId="0" fontId="18" fillId="4" borderId="0" xfId="0" applyFont="1" applyFill="1" applyAlignment="1">
      <alignment vertical="center"/>
    </xf>
    <xf numFmtId="0" fontId="19" fillId="4" borderId="0" xfId="0" applyFont="1" applyFill="1" applyAlignment="1">
      <alignment horizontal="right" vertical="center"/>
    </xf>
    <xf numFmtId="0" fontId="23" fillId="4" borderId="0" xfId="1" applyFont="1" applyFill="1" applyAlignment="1" applyProtection="1"/>
    <xf numFmtId="0" fontId="20" fillId="4" borderId="0" xfId="0" applyFont="1" applyFill="1"/>
    <xf numFmtId="10" fontId="22" fillId="4" borderId="0" xfId="1" applyNumberFormat="1" applyFont="1" applyFill="1" applyBorder="1" applyAlignment="1" applyProtection="1">
      <alignment vertical="center"/>
    </xf>
    <xf numFmtId="10" fontId="21" fillId="4" borderId="0" xfId="0" applyNumberFormat="1" applyFont="1" applyFill="1" applyAlignment="1">
      <alignment vertical="top" wrapText="1"/>
    </xf>
    <xf numFmtId="0" fontId="24" fillId="0" borderId="0" xfId="0" applyFont="1" applyAlignment="1">
      <alignment horizontal="right"/>
    </xf>
    <xf numFmtId="0" fontId="25" fillId="0" borderId="0" xfId="0" applyFont="1"/>
    <xf numFmtId="0" fontId="18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8" fillId="5" borderId="0" xfId="1" applyFill="1" applyAlignment="1" applyProtection="1"/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43" fontId="11" fillId="6" borderId="2" xfId="0" applyNumberFormat="1" applyFont="1" applyFill="1" applyBorder="1" applyAlignment="1" applyProtection="1">
      <alignment horizontal="center" vertical="center"/>
      <protection locked="0"/>
    </xf>
    <xf numFmtId="0" fontId="11" fillId="6" borderId="1" xfId="0" applyFont="1" applyFill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centerContinuous" vertical="center"/>
      <protection locked="0"/>
    </xf>
    <xf numFmtId="0" fontId="11" fillId="6" borderId="13" xfId="0" applyFont="1" applyFill="1" applyBorder="1" applyAlignment="1">
      <alignment horizontal="centerContinuous" vertical="center"/>
    </xf>
    <xf numFmtId="0" fontId="11" fillId="6" borderId="3" xfId="0" applyFont="1" applyFill="1" applyBorder="1" applyAlignment="1">
      <alignment horizontal="centerContinuous" vertical="center"/>
    </xf>
    <xf numFmtId="49" fontId="5" fillId="7" borderId="7" xfId="0" applyNumberFormat="1" applyFont="1" applyFill="1" applyBorder="1" applyAlignment="1" applyProtection="1">
      <alignment horizontal="left" vertical="center"/>
      <protection locked="0"/>
    </xf>
    <xf numFmtId="1" fontId="5" fillId="7" borderId="0" xfId="0" applyNumberFormat="1" applyFont="1" applyFill="1" applyAlignment="1">
      <alignment horizontal="center" vertical="center"/>
    </xf>
    <xf numFmtId="2" fontId="5" fillId="7" borderId="15" xfId="0" applyNumberFormat="1" applyFont="1" applyFill="1" applyBorder="1" applyAlignment="1" applyProtection="1">
      <alignment vertical="center"/>
      <protection locked="0"/>
    </xf>
    <xf numFmtId="169" fontId="5" fillId="7" borderId="8" xfId="0" applyNumberFormat="1" applyFont="1" applyFill="1" applyBorder="1" applyAlignment="1" applyProtection="1">
      <alignment horizontal="left" vertical="center"/>
      <protection hidden="1"/>
    </xf>
    <xf numFmtId="1" fontId="5" fillId="7" borderId="0" xfId="0" applyNumberFormat="1" applyFont="1" applyFill="1" applyAlignment="1">
      <alignment vertical="center"/>
    </xf>
    <xf numFmtId="49" fontId="5" fillId="7" borderId="9" xfId="0" applyNumberFormat="1" applyFont="1" applyFill="1" applyBorder="1" applyAlignment="1" applyProtection="1">
      <alignment horizontal="left" vertical="center"/>
      <protection locked="0"/>
    </xf>
    <xf numFmtId="1" fontId="5" fillId="7" borderId="10" xfId="0" applyNumberFormat="1" applyFont="1" applyFill="1" applyBorder="1" applyAlignment="1">
      <alignment horizontal="center" vertical="center"/>
    </xf>
    <xf numFmtId="2" fontId="5" fillId="7" borderId="12" xfId="0" applyNumberFormat="1" applyFont="1" applyFill="1" applyBorder="1" applyAlignment="1" applyProtection="1">
      <alignment vertical="center"/>
      <protection locked="0"/>
    </xf>
    <xf numFmtId="169" fontId="5" fillId="7" borderId="11" xfId="0" applyNumberFormat="1" applyFont="1" applyFill="1" applyBorder="1" applyAlignment="1" applyProtection="1">
      <alignment horizontal="left" vertical="center"/>
      <protection hidden="1"/>
    </xf>
    <xf numFmtId="0" fontId="17" fillId="9" borderId="0" xfId="0" applyFont="1" applyFill="1" applyAlignment="1">
      <alignment horizontal="center" vertical="center"/>
    </xf>
    <xf numFmtId="0" fontId="8" fillId="4" borderId="0" xfId="1" applyFill="1" applyAlignment="1" applyProtection="1"/>
    <xf numFmtId="0" fontId="1" fillId="0" borderId="0" xfId="7"/>
    <xf numFmtId="0" fontId="5" fillId="7" borderId="9" xfId="0" applyFont="1" applyFill="1" applyBorder="1" applyAlignment="1" applyProtection="1">
      <alignment horizontal="left" vertical="center"/>
      <protection locked="0"/>
    </xf>
    <xf numFmtId="0" fontId="5" fillId="7" borderId="10" xfId="0" applyFont="1" applyFill="1" applyBorder="1" applyAlignment="1" applyProtection="1">
      <alignment horizontal="left" vertical="center"/>
      <protection locked="0"/>
    </xf>
    <xf numFmtId="0" fontId="5" fillId="7" borderId="11" xfId="0" applyFont="1" applyFill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166" fontId="5" fillId="7" borderId="7" xfId="0" applyNumberFormat="1" applyFont="1" applyFill="1" applyBorder="1" applyAlignment="1" applyProtection="1">
      <alignment horizontal="right" vertical="center" indent="1"/>
      <protection locked="0"/>
    </xf>
    <xf numFmtId="166" fontId="5" fillId="7" borderId="8" xfId="0" applyNumberFormat="1" applyFont="1" applyFill="1" applyBorder="1" applyAlignment="1" applyProtection="1">
      <alignment horizontal="right" vertical="center" indent="1"/>
      <protection locked="0"/>
    </xf>
    <xf numFmtId="0" fontId="5" fillId="7" borderId="7" xfId="0" applyFont="1" applyFill="1" applyBorder="1" applyAlignment="1" applyProtection="1">
      <alignment horizontal="left" vertical="center"/>
      <protection locked="0"/>
    </xf>
    <xf numFmtId="0" fontId="5" fillId="7" borderId="0" xfId="0" applyFont="1" applyFill="1" applyAlignment="1" applyProtection="1">
      <alignment horizontal="left" vertical="center"/>
      <protection locked="0"/>
    </xf>
    <xf numFmtId="0" fontId="5" fillId="7" borderId="8" xfId="0" applyFont="1" applyFill="1" applyBorder="1" applyAlignment="1" applyProtection="1">
      <alignment horizontal="left" vertical="center"/>
      <protection locked="0"/>
    </xf>
    <xf numFmtId="166" fontId="5" fillId="0" borderId="7" xfId="0" applyNumberFormat="1" applyFont="1" applyBorder="1" applyAlignment="1" applyProtection="1">
      <alignment horizontal="right" vertical="center" indent="1"/>
      <protection locked="0"/>
    </xf>
    <xf numFmtId="166" fontId="5" fillId="0" borderId="8" xfId="0" applyNumberFormat="1" applyFont="1" applyBorder="1" applyAlignment="1" applyProtection="1">
      <alignment horizontal="right" vertical="center" indent="1"/>
      <protection locked="0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5" fillId="0" borderId="18" xfId="0" applyFont="1" applyBorder="1" applyAlignment="1" applyProtection="1">
      <alignment horizontal="left" vertical="top" wrapText="1"/>
      <protection locked="0"/>
    </xf>
    <xf numFmtId="0" fontId="5" fillId="0" borderId="19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20" xfId="0" applyFont="1" applyBorder="1" applyAlignment="1" applyProtection="1">
      <alignment horizontal="left" vertical="top" wrapText="1"/>
      <protection locked="0"/>
    </xf>
    <xf numFmtId="0" fontId="5" fillId="0" borderId="21" xfId="0" applyFont="1" applyBorder="1" applyAlignment="1" applyProtection="1">
      <alignment horizontal="left" vertical="top" wrapText="1"/>
      <protection locked="0"/>
    </xf>
    <xf numFmtId="0" fontId="5" fillId="0" borderId="22" xfId="0" applyFont="1" applyBorder="1" applyAlignment="1" applyProtection="1">
      <alignment horizontal="left" vertical="top" wrapText="1"/>
      <protection locked="0"/>
    </xf>
    <xf numFmtId="0" fontId="5" fillId="0" borderId="23" xfId="0" applyFont="1" applyBorder="1" applyAlignment="1" applyProtection="1">
      <alignment horizontal="left" vertical="top" wrapText="1"/>
      <protection locked="0"/>
    </xf>
    <xf numFmtId="170" fontId="11" fillId="6" borderId="2" xfId="0" applyNumberFormat="1" applyFont="1" applyFill="1" applyBorder="1" applyAlignment="1" applyProtection="1">
      <alignment horizontal="center" vertical="center"/>
      <protection locked="0"/>
    </xf>
    <xf numFmtId="170" fontId="11" fillId="6" borderId="3" xfId="0" applyNumberFormat="1" applyFont="1" applyFill="1" applyBorder="1" applyAlignment="1" applyProtection="1">
      <alignment horizontal="center" vertical="center"/>
      <protection locked="0"/>
    </xf>
    <xf numFmtId="166" fontId="5" fillId="7" borderId="9" xfId="0" applyNumberFormat="1" applyFont="1" applyFill="1" applyBorder="1" applyAlignment="1" applyProtection="1">
      <alignment horizontal="right" vertical="center" indent="1"/>
      <protection locked="0"/>
    </xf>
    <xf numFmtId="166" fontId="5" fillId="7" borderId="11" xfId="0" applyNumberFormat="1" applyFont="1" applyFill="1" applyBorder="1" applyAlignment="1" applyProtection="1">
      <alignment horizontal="right" vertical="center" indent="1"/>
      <protection locked="0"/>
    </xf>
    <xf numFmtId="0" fontId="19" fillId="4" borderId="0" xfId="0" applyFont="1" applyFill="1" applyAlignment="1">
      <alignment horizontal="center"/>
    </xf>
    <xf numFmtId="0" fontId="18" fillId="5" borderId="0" xfId="0" applyFont="1" applyFill="1" applyAlignment="1" applyProtection="1">
      <alignment horizont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166" fontId="5" fillId="0" borderId="4" xfId="0" applyNumberFormat="1" applyFont="1" applyBorder="1" applyAlignment="1" applyProtection="1">
      <alignment horizontal="right" vertical="center" indent="1"/>
      <protection locked="0"/>
    </xf>
    <xf numFmtId="166" fontId="5" fillId="0" borderId="6" xfId="0" applyNumberFormat="1" applyFont="1" applyBorder="1" applyAlignment="1" applyProtection="1">
      <alignment horizontal="right" vertical="center" indent="1"/>
      <protection locked="0"/>
    </xf>
    <xf numFmtId="14" fontId="5" fillId="0" borderId="2" xfId="0" applyNumberFormat="1" applyFont="1" applyBorder="1" applyAlignment="1" applyProtection="1">
      <alignment horizontal="center" vertical="center"/>
      <protection locked="0"/>
    </xf>
    <xf numFmtId="14" fontId="5" fillId="0" borderId="3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6" fillId="10" borderId="0" xfId="0" applyFont="1" applyFill="1" applyAlignment="1">
      <alignment vertical="center" wrapText="1"/>
    </xf>
    <xf numFmtId="0" fontId="27" fillId="9" borderId="0" xfId="0" applyFont="1" applyFill="1" applyAlignment="1">
      <alignment horizontal="center" vertical="center"/>
    </xf>
    <xf numFmtId="0" fontId="17" fillId="9" borderId="0" xfId="0" applyFont="1" applyFill="1" applyAlignment="1">
      <alignment horizontal="center" vertical="center"/>
    </xf>
    <xf numFmtId="0" fontId="8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vertical="center"/>
    </xf>
    <xf numFmtId="0" fontId="0" fillId="10" borderId="0" xfId="0" applyFill="1" applyAlignment="1">
      <alignment vertical="center" wrapTex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9957789B-3500-4054-B554-2748BF29B96A}"/>
    <cellStyle name="Normal 6" xfId="7" xr:uid="{86B70910-36F9-4610-B2DD-C234593864A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paymentreceipt.html" TargetMode="External"/><Relationship Id="rId1" Type="http://schemas.openxmlformats.org/officeDocument/2006/relationships/hyperlink" Target="https://www.boostexcel.com/template/paymentreceip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7</xdr:row>
      <xdr:rowOff>38100</xdr:rowOff>
    </xdr:from>
    <xdr:to>
      <xdr:col>13</xdr:col>
      <xdr:colOff>1114425</xdr:colOff>
      <xdr:row>7</xdr:row>
      <xdr:rowOff>47625</xdr:rowOff>
    </xdr:to>
    <xdr:sp macro="" textlink="">
      <xdr:nvSpPr>
        <xdr:cNvPr id="1322" name="oknWidget_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>
          <a:spLocks noChangeShapeType="1"/>
        </xdr:cNvSpPr>
      </xdr:nvSpPr>
      <xdr:spPr bwMode="auto">
        <a:xfrm>
          <a:off x="1333500" y="1962150"/>
          <a:ext cx="6257925" cy="9525"/>
        </a:xfrm>
        <a:prstGeom prst="line">
          <a:avLst/>
        </a:prstGeom>
        <a:noFill/>
        <a:ln w="76200" cmpd="tri">
          <a:solidFill>
            <a:schemeClr val="accent5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19</xdr:row>
          <xdr:rowOff>19050</xdr:rowOff>
        </xdr:from>
        <xdr:to>
          <xdr:col>1</xdr:col>
          <xdr:colOff>485775</xdr:colOff>
          <xdr:row>20</xdr:row>
          <xdr:rowOff>19050</xdr:rowOff>
        </xdr:to>
        <xdr:sp macro="" textlink="">
          <xdr:nvSpPr>
            <xdr:cNvPr id="1183" name="oknWidget_taxable1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20</xdr:row>
          <xdr:rowOff>28575</xdr:rowOff>
        </xdr:from>
        <xdr:to>
          <xdr:col>1</xdr:col>
          <xdr:colOff>485775</xdr:colOff>
          <xdr:row>21</xdr:row>
          <xdr:rowOff>28575</xdr:rowOff>
        </xdr:to>
        <xdr:sp macro="" textlink="">
          <xdr:nvSpPr>
            <xdr:cNvPr id="1184" name="oknWidget_taxable2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21</xdr:row>
          <xdr:rowOff>38100</xdr:rowOff>
        </xdr:from>
        <xdr:to>
          <xdr:col>1</xdr:col>
          <xdr:colOff>485775</xdr:colOff>
          <xdr:row>22</xdr:row>
          <xdr:rowOff>38100</xdr:rowOff>
        </xdr:to>
        <xdr:sp macro="" textlink="">
          <xdr:nvSpPr>
            <xdr:cNvPr id="1185" name="oknWidget_taxable3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22</xdr:row>
          <xdr:rowOff>28575</xdr:rowOff>
        </xdr:from>
        <xdr:to>
          <xdr:col>1</xdr:col>
          <xdr:colOff>485775</xdr:colOff>
          <xdr:row>23</xdr:row>
          <xdr:rowOff>28575</xdr:rowOff>
        </xdr:to>
        <xdr:sp macro="" textlink="">
          <xdr:nvSpPr>
            <xdr:cNvPr id="1186" name="oknWidget_taxable4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23</xdr:row>
          <xdr:rowOff>9525</xdr:rowOff>
        </xdr:from>
        <xdr:to>
          <xdr:col>1</xdr:col>
          <xdr:colOff>485775</xdr:colOff>
          <xdr:row>24</xdr:row>
          <xdr:rowOff>9525</xdr:rowOff>
        </xdr:to>
        <xdr:sp macro="" textlink="">
          <xdr:nvSpPr>
            <xdr:cNvPr id="1187" name="oknWidget_taxable5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24</xdr:row>
          <xdr:rowOff>19050</xdr:rowOff>
        </xdr:from>
        <xdr:to>
          <xdr:col>1</xdr:col>
          <xdr:colOff>485775</xdr:colOff>
          <xdr:row>25</xdr:row>
          <xdr:rowOff>19050</xdr:rowOff>
        </xdr:to>
        <xdr:sp macro="" textlink="">
          <xdr:nvSpPr>
            <xdr:cNvPr id="1188" name="oknWidget_taxable6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25</xdr:row>
          <xdr:rowOff>19050</xdr:rowOff>
        </xdr:from>
        <xdr:to>
          <xdr:col>1</xdr:col>
          <xdr:colOff>485775</xdr:colOff>
          <xdr:row>26</xdr:row>
          <xdr:rowOff>19050</xdr:rowOff>
        </xdr:to>
        <xdr:sp macro="" textlink="">
          <xdr:nvSpPr>
            <xdr:cNvPr id="1189" name="oknWidget_taxable7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26</xdr:row>
          <xdr:rowOff>28575</xdr:rowOff>
        </xdr:from>
        <xdr:to>
          <xdr:col>1</xdr:col>
          <xdr:colOff>485775</xdr:colOff>
          <xdr:row>27</xdr:row>
          <xdr:rowOff>28575</xdr:rowOff>
        </xdr:to>
        <xdr:sp macro="" textlink="">
          <xdr:nvSpPr>
            <xdr:cNvPr id="1190" name="oknWidget_taxable8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27</xdr:row>
          <xdr:rowOff>0</xdr:rowOff>
        </xdr:from>
        <xdr:to>
          <xdr:col>1</xdr:col>
          <xdr:colOff>485775</xdr:colOff>
          <xdr:row>28</xdr:row>
          <xdr:rowOff>0</xdr:rowOff>
        </xdr:to>
        <xdr:sp macro="" textlink="">
          <xdr:nvSpPr>
            <xdr:cNvPr id="1191" name="oknWidget_taxable9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27</xdr:row>
          <xdr:rowOff>238125</xdr:rowOff>
        </xdr:from>
        <xdr:to>
          <xdr:col>1</xdr:col>
          <xdr:colOff>485775</xdr:colOff>
          <xdr:row>29</xdr:row>
          <xdr:rowOff>0</xdr:rowOff>
        </xdr:to>
        <xdr:sp macro="" textlink="">
          <xdr:nvSpPr>
            <xdr:cNvPr id="1192" name="oknWidget_taxable10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29</xdr:row>
          <xdr:rowOff>9525</xdr:rowOff>
        </xdr:from>
        <xdr:to>
          <xdr:col>1</xdr:col>
          <xdr:colOff>485775</xdr:colOff>
          <xdr:row>30</xdr:row>
          <xdr:rowOff>9525</xdr:rowOff>
        </xdr:to>
        <xdr:sp macro="" textlink="">
          <xdr:nvSpPr>
            <xdr:cNvPr id="1193" name="oknWidget_taxable11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30</xdr:row>
          <xdr:rowOff>0</xdr:rowOff>
        </xdr:from>
        <xdr:to>
          <xdr:col>1</xdr:col>
          <xdr:colOff>485775</xdr:colOff>
          <xdr:row>31</xdr:row>
          <xdr:rowOff>0</xdr:rowOff>
        </xdr:to>
        <xdr:sp macro="" textlink="">
          <xdr:nvSpPr>
            <xdr:cNvPr id="1194" name="oknWidget_taxable12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485775</xdr:colOff>
      <xdr:row>8</xdr:row>
      <xdr:rowOff>0</xdr:rowOff>
    </xdr:from>
    <xdr:ext cx="333375" cy="2561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828800" y="2114550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304800</xdr:colOff>
      <xdr:row>8</xdr:row>
      <xdr:rowOff>180975</xdr:rowOff>
    </xdr:from>
    <xdr:ext cx="514350" cy="24122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647825" y="231457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276225</xdr:colOff>
      <xdr:row>9</xdr:row>
      <xdr:rowOff>200025</xdr:rowOff>
    </xdr:from>
    <xdr:ext cx="1228725" cy="24122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933450" y="25431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485775</xdr:colOff>
      <xdr:row>10</xdr:row>
      <xdr:rowOff>180975</xdr:rowOff>
    </xdr:from>
    <xdr:ext cx="1019175" cy="24122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143000" y="273367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276225</xdr:colOff>
      <xdr:row>11</xdr:row>
      <xdr:rowOff>200025</xdr:rowOff>
    </xdr:from>
    <xdr:ext cx="1228725" cy="24122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933450" y="29622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190500</xdr:colOff>
      <xdr:row>12</xdr:row>
      <xdr:rowOff>171450</xdr:rowOff>
    </xdr:from>
    <xdr:ext cx="609600" cy="24122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533525" y="31432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127000</xdr:rowOff>
    </xdr:from>
    <xdr:to>
      <xdr:col>21</xdr:col>
      <xdr:colOff>165100</xdr:colOff>
      <xdr:row>11</xdr:row>
      <xdr:rowOff>168275</xdr:rowOff>
    </xdr:to>
    <xdr:sp macro="" textlink="">
      <xdr:nvSpPr>
        <xdr:cNvPr id="11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7374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c5045.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15875</xdr:colOff>
      <xdr:row>2</xdr:row>
      <xdr:rowOff>269875</xdr:rowOff>
    </xdr:from>
    <xdr:to>
      <xdr:col>6</xdr:col>
      <xdr:colOff>111125</xdr:colOff>
      <xdr:row>4</xdr:row>
      <xdr:rowOff>203200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8900" y="1041400"/>
          <a:ext cx="68580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paymentreceipt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paymentreceipt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paymentreceipt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paymentreceipt.html" TargetMode="External"/><Relationship Id="rId6" Type="http://schemas.openxmlformats.org/officeDocument/2006/relationships/hyperlink" Target="http://www.invoicingtemplate.com/paymentreceipt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paymentreceipt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86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60" customWidth="1"/>
    <col min="2" max="2" width="9.7109375" style="60" customWidth="1"/>
    <col min="3" max="3" width="10.28515625" style="6" hidden="1" customWidth="1"/>
    <col min="4" max="4" width="16" style="6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8.57031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1" style="55" customWidth="1"/>
    <col min="17" max="17" width="5" customWidth="1"/>
    <col min="18" max="21" width="12.42578125" customWidth="1"/>
  </cols>
  <sheetData>
    <row r="1" spans="1:952" s="74" customFormat="1" ht="57" customHeight="1" x14ac:dyDescent="0.2">
      <c r="A1" s="72"/>
      <c r="B1" s="72"/>
      <c r="C1" s="73"/>
      <c r="D1" s="73"/>
      <c r="IT1" s="75" t="s">
        <v>40</v>
      </c>
      <c r="AJP1" s="75" t="s">
        <v>52</v>
      </c>
    </row>
    <row r="2" spans="1:952" ht="3.75" customHeight="1" x14ac:dyDescent="0.2">
      <c r="Q2" s="146" t="s">
        <v>43</v>
      </c>
      <c r="R2" s="146"/>
      <c r="S2" s="146"/>
      <c r="T2" s="146"/>
      <c r="U2" s="146"/>
    </row>
    <row r="3" spans="1:952" s="42" customFormat="1" ht="24.75" x14ac:dyDescent="0.5">
      <c r="A3" s="124" t="s">
        <v>9</v>
      </c>
      <c r="B3" s="124"/>
      <c r="C3" s="10"/>
      <c r="D3" s="10"/>
      <c r="E3" s="11"/>
      <c r="F3" s="11"/>
      <c r="G3" s="11"/>
      <c r="H3" s="71" t="s">
        <v>36</v>
      </c>
      <c r="I3" s="1"/>
      <c r="J3" s="13"/>
      <c r="K3" s="13"/>
      <c r="L3" s="13"/>
      <c r="M3" s="13"/>
      <c r="N3" s="70" t="s">
        <v>37</v>
      </c>
      <c r="O3" s="41"/>
      <c r="P3" s="56"/>
      <c r="Q3" s="146"/>
      <c r="R3" s="146"/>
      <c r="S3" s="146"/>
      <c r="T3" s="146"/>
      <c r="U3" s="146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952" s="11" customFormat="1" ht="17.100000000000001" customHeight="1" x14ac:dyDescent="0.2">
      <c r="A4" s="125" t="s">
        <v>35</v>
      </c>
      <c r="B4" s="125"/>
      <c r="C4" s="10"/>
      <c r="D4" s="10"/>
      <c r="H4" s="11" t="s">
        <v>25</v>
      </c>
      <c r="P4" s="57"/>
      <c r="Q4" s="93">
        <v>1</v>
      </c>
      <c r="R4" s="147" t="s">
        <v>44</v>
      </c>
      <c r="S4" s="147"/>
      <c r="T4" s="147"/>
      <c r="U4" s="147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952" s="13" customFormat="1" ht="17.100000000000001" customHeight="1" x14ac:dyDescent="0.2">
      <c r="A5" s="124" t="s">
        <v>10</v>
      </c>
      <c r="B5" s="124"/>
      <c r="C5" s="10"/>
      <c r="D5" s="10"/>
      <c r="E5" s="11"/>
      <c r="F5" s="11"/>
      <c r="G5" s="11"/>
      <c r="H5" s="11" t="s">
        <v>26</v>
      </c>
      <c r="I5" s="11"/>
      <c r="J5" s="11"/>
      <c r="K5" s="11"/>
      <c r="L5" s="11"/>
      <c r="M5" s="8" t="s">
        <v>0</v>
      </c>
      <c r="N5" s="43"/>
      <c r="O5" s="44"/>
      <c r="P5" s="58"/>
      <c r="Q5" s="145">
        <v>2</v>
      </c>
      <c r="R5" s="148" t="s">
        <v>45</v>
      </c>
      <c r="S5" s="148"/>
      <c r="T5" s="148"/>
      <c r="U5" s="148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952" s="13" customFormat="1" ht="17.100000000000001" customHeight="1" x14ac:dyDescent="0.2">
      <c r="A6" s="125" t="s">
        <v>38</v>
      </c>
      <c r="B6" s="125"/>
      <c r="C6" s="10"/>
      <c r="D6" s="10"/>
      <c r="E6" s="11"/>
      <c r="F6" s="11"/>
      <c r="G6" s="11"/>
      <c r="H6" t="s">
        <v>27</v>
      </c>
      <c r="I6" s="11"/>
      <c r="J6" s="11"/>
      <c r="K6" s="11"/>
      <c r="L6" s="11"/>
      <c r="M6" s="8" t="s">
        <v>50</v>
      </c>
      <c r="N6" s="14"/>
      <c r="O6" s="45"/>
      <c r="P6" s="58"/>
      <c r="Q6" s="145"/>
      <c r="R6" s="148"/>
      <c r="S6" s="148"/>
      <c r="T6" s="148"/>
      <c r="U6" s="148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952" s="13" customFormat="1" ht="17.100000000000001" customHeight="1" x14ac:dyDescent="0.2">
      <c r="A7" s="60"/>
      <c r="B7" s="60"/>
      <c r="C7" s="22"/>
      <c r="D7" s="22"/>
      <c r="M7" s="3"/>
      <c r="N7" s="45"/>
      <c r="O7" s="45"/>
      <c r="P7" s="58"/>
      <c r="Q7" s="145">
        <v>3</v>
      </c>
      <c r="R7" s="148" t="s">
        <v>46</v>
      </c>
      <c r="S7" s="148"/>
      <c r="T7" s="148"/>
      <c r="U7" s="148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952" s="11" customFormat="1" ht="17.100000000000001" customHeight="1" x14ac:dyDescent="0.2">
      <c r="A8" s="67"/>
      <c r="B8" s="67"/>
      <c r="C8" s="10" t="s">
        <v>23</v>
      </c>
      <c r="D8" s="10"/>
      <c r="P8" s="57"/>
      <c r="Q8" s="145"/>
      <c r="R8" s="148"/>
      <c r="S8" s="148"/>
      <c r="T8" s="148"/>
      <c r="U8" s="14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952" s="11" customFormat="1" ht="17.100000000000001" customHeight="1" x14ac:dyDescent="0.2">
      <c r="A9" s="61"/>
      <c r="B9" s="62"/>
      <c r="C9" s="10">
        <v>2</v>
      </c>
      <c r="D9" s="12"/>
      <c r="F9" s="7" t="s">
        <v>1</v>
      </c>
      <c r="G9" s="13"/>
      <c r="H9" s="14"/>
      <c r="I9" s="13"/>
      <c r="J9" s="13"/>
      <c r="K9" s="13"/>
      <c r="L9" s="1" t="s">
        <v>2</v>
      </c>
      <c r="N9" s="13"/>
      <c r="O9" s="13"/>
      <c r="P9" s="58"/>
      <c r="Q9" s="144">
        <v>4</v>
      </c>
      <c r="R9" s="143" t="s">
        <v>47</v>
      </c>
      <c r="S9" s="143"/>
      <c r="T9" s="143"/>
      <c r="U9" s="143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952" s="11" customFormat="1" ht="17.100000000000001" customHeight="1" x14ac:dyDescent="0.2">
      <c r="A10" s="68"/>
      <c r="B10" s="68"/>
      <c r="C10" s="10">
        <v>0</v>
      </c>
      <c r="D10" s="12"/>
      <c r="G10" s="1"/>
      <c r="H10" s="100"/>
      <c r="I10" s="100"/>
      <c r="J10" s="100"/>
      <c r="K10" s="13"/>
      <c r="L10" s="140"/>
      <c r="M10" s="140"/>
      <c r="N10" s="140"/>
      <c r="O10" s="13"/>
      <c r="P10" s="58"/>
      <c r="Q10" s="144"/>
      <c r="R10" s="143"/>
      <c r="S10" s="143"/>
      <c r="T10" s="143"/>
      <c r="U10" s="143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952" s="11" customFormat="1" ht="17.100000000000001" customHeight="1" x14ac:dyDescent="0.2">
      <c r="A11" s="63"/>
      <c r="B11" s="62"/>
      <c r="C11" s="10">
        <v>0</v>
      </c>
      <c r="D11" s="12"/>
      <c r="H11" s="127"/>
      <c r="I11" s="127"/>
      <c r="J11" s="127"/>
      <c r="L11" s="141"/>
      <c r="M11" s="141"/>
      <c r="N11" s="141"/>
      <c r="P11" s="57"/>
      <c r="Q11" s="144">
        <v>5</v>
      </c>
      <c r="R11" s="143" t="s">
        <v>48</v>
      </c>
      <c r="S11" s="143"/>
      <c r="T11" s="143"/>
      <c r="U11" s="143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952" s="11" customFormat="1" ht="17.100000000000001" customHeight="1" x14ac:dyDescent="0.2">
      <c r="A12" s="63"/>
      <c r="B12" s="62"/>
      <c r="C12" s="10">
        <v>5.6000000000000001E-2</v>
      </c>
      <c r="D12" s="12"/>
      <c r="H12" s="126"/>
      <c r="I12" s="126"/>
      <c r="J12" s="126"/>
      <c r="L12" s="142"/>
      <c r="M12" s="142"/>
      <c r="N12" s="142"/>
      <c r="P12" s="57"/>
      <c r="Q12" s="144"/>
      <c r="R12" s="143"/>
      <c r="S12" s="143"/>
      <c r="T12" s="143"/>
      <c r="U12" s="143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952" s="11" customFormat="1" ht="17.100000000000001" customHeight="1" x14ac:dyDescent="0.2">
      <c r="A13" s="61"/>
      <c r="B13" s="62"/>
      <c r="C13" s="10">
        <v>2.6499999999999999E-2</v>
      </c>
      <c r="D13" s="12"/>
      <c r="H13" s="126"/>
      <c r="I13" s="126"/>
      <c r="J13" s="126"/>
      <c r="L13" s="142"/>
      <c r="M13" s="142"/>
      <c r="N13" s="142"/>
      <c r="P13" s="57"/>
      <c r="Q13" s="144"/>
      <c r="R13" s="143"/>
      <c r="S13" s="143"/>
      <c r="T13" s="143"/>
      <c r="U13" s="14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952" s="11" customFormat="1" ht="17.100000000000001" customHeight="1" x14ac:dyDescent="0.2">
      <c r="A14" s="69"/>
      <c r="B14" s="69"/>
      <c r="C14" s="10"/>
      <c r="D14" s="10"/>
      <c r="H14" s="126"/>
      <c r="I14" s="126"/>
      <c r="J14" s="126"/>
      <c r="L14" s="142"/>
      <c r="M14" s="142"/>
      <c r="N14" s="142"/>
      <c r="P14" s="57"/>
      <c r="Q14" s="145">
        <v>6</v>
      </c>
      <c r="R14" s="143" t="s">
        <v>49</v>
      </c>
      <c r="S14" s="143"/>
      <c r="T14" s="143"/>
      <c r="U14" s="143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952" s="11" customFormat="1" ht="23.25" customHeight="1" x14ac:dyDescent="0.2">
      <c r="A15" s="69"/>
      <c r="B15" s="69"/>
      <c r="C15" s="10"/>
      <c r="D15" s="10"/>
      <c r="P15" s="57"/>
      <c r="Q15" s="145"/>
      <c r="R15" s="143"/>
      <c r="S15" s="143"/>
      <c r="T15" s="143"/>
      <c r="U15" s="143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952" s="17" customFormat="1" ht="17.100000000000001" customHeight="1" x14ac:dyDescent="0.2">
      <c r="A16" s="69"/>
      <c r="B16" s="69"/>
      <c r="C16" s="15"/>
      <c r="D16" s="15"/>
      <c r="E16" s="16"/>
      <c r="F16" s="128" t="s">
        <v>13</v>
      </c>
      <c r="G16" s="129"/>
      <c r="H16" s="128" t="s">
        <v>17</v>
      </c>
      <c r="I16" s="129"/>
      <c r="J16" s="76" t="s">
        <v>18</v>
      </c>
      <c r="K16" s="128" t="s">
        <v>19</v>
      </c>
      <c r="L16" s="129"/>
      <c r="M16" s="77" t="s">
        <v>20</v>
      </c>
      <c r="N16" s="77" t="s">
        <v>12</v>
      </c>
      <c r="O16" s="4"/>
      <c r="P16" s="59"/>
      <c r="Q16" s="145"/>
      <c r="R16" s="143"/>
      <c r="S16" s="143"/>
      <c r="T16" s="143"/>
      <c r="U16" s="143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1:42" s="17" customFormat="1" ht="17.100000000000001" customHeight="1" x14ac:dyDescent="0.2">
      <c r="A17" s="64"/>
      <c r="B17" s="64"/>
      <c r="C17" s="18"/>
      <c r="D17" s="18"/>
      <c r="F17" s="134"/>
      <c r="G17" s="135"/>
      <c r="H17" s="134"/>
      <c r="I17" s="135"/>
      <c r="J17" s="19"/>
      <c r="K17" s="138"/>
      <c r="L17" s="139"/>
      <c r="M17" s="21"/>
      <c r="N17" s="20"/>
      <c r="O17" s="5"/>
      <c r="P17" s="59"/>
      <c r="Q17" s="145"/>
      <c r="R17" s="143"/>
      <c r="S17" s="143"/>
      <c r="T17" s="143"/>
      <c r="U17" s="143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1:42" s="13" customFormat="1" ht="17.100000000000001" customHeight="1" x14ac:dyDescent="0.2">
      <c r="A18" s="60"/>
      <c r="B18" s="60"/>
      <c r="C18" s="22"/>
      <c r="D18" s="22"/>
      <c r="P18" s="5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1:42" s="17" customFormat="1" ht="17.100000000000001" customHeight="1" x14ac:dyDescent="0.2">
      <c r="A19" s="64"/>
      <c r="B19" s="65" t="s">
        <v>11</v>
      </c>
      <c r="C19" s="15" t="s">
        <v>11</v>
      </c>
      <c r="D19" s="15" t="s">
        <v>22</v>
      </c>
      <c r="E19" s="16"/>
      <c r="F19" s="128" t="s">
        <v>14</v>
      </c>
      <c r="G19" s="129"/>
      <c r="H19" s="128" t="s">
        <v>15</v>
      </c>
      <c r="I19" s="130"/>
      <c r="J19" s="129"/>
      <c r="K19" s="128" t="s">
        <v>5</v>
      </c>
      <c r="L19" s="129"/>
      <c r="M19" s="78" t="s">
        <v>21</v>
      </c>
      <c r="N19" s="78" t="s">
        <v>16</v>
      </c>
      <c r="O19" s="4"/>
      <c r="P19" s="5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1:42" s="17" customFormat="1" ht="17.100000000000001" customHeight="1" x14ac:dyDescent="0.2">
      <c r="A20" s="64"/>
      <c r="B20" s="64"/>
      <c r="C20" s="23">
        <v>0</v>
      </c>
      <c r="D20" s="23">
        <v>0</v>
      </c>
      <c r="F20" s="24"/>
      <c r="G20" s="25"/>
      <c r="H20" s="131"/>
      <c r="I20" s="132"/>
      <c r="J20" s="133"/>
      <c r="K20" s="136">
        <v>0</v>
      </c>
      <c r="L20" s="137"/>
      <c r="M20" s="51">
        <v>0</v>
      </c>
      <c r="N20" s="26">
        <f>ROUND(oknQuantity_1*oknPrice_1,2)</f>
        <v>0</v>
      </c>
      <c r="O20" s="27"/>
      <c r="P20" s="59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1:42" s="17" customFormat="1" ht="17.100000000000001" customHeight="1" x14ac:dyDescent="0.2">
      <c r="A21" s="64"/>
      <c r="B21" s="64"/>
      <c r="C21" s="23">
        <v>0</v>
      </c>
      <c r="D21" s="23">
        <v>0</v>
      </c>
      <c r="F21" s="84"/>
      <c r="G21" s="88"/>
      <c r="H21" s="104"/>
      <c r="I21" s="105"/>
      <c r="J21" s="106"/>
      <c r="K21" s="102">
        <v>0</v>
      </c>
      <c r="L21" s="103"/>
      <c r="M21" s="86">
        <v>0</v>
      </c>
      <c r="N21" s="87">
        <f>ROUND(oknQuantity_2*oknPrice_2,2)</f>
        <v>0</v>
      </c>
      <c r="O21" s="28"/>
      <c r="P21" s="59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1:42" s="17" customFormat="1" ht="17.100000000000001" customHeight="1" x14ac:dyDescent="0.2">
      <c r="A22" s="64"/>
      <c r="B22" s="64"/>
      <c r="C22" s="23">
        <v>0</v>
      </c>
      <c r="D22" s="23">
        <v>0</v>
      </c>
      <c r="F22" s="29"/>
      <c r="G22" s="30"/>
      <c r="H22" s="99"/>
      <c r="I22" s="100"/>
      <c r="J22" s="101"/>
      <c r="K22" s="107">
        <v>0</v>
      </c>
      <c r="L22" s="108"/>
      <c r="M22" s="52">
        <v>0</v>
      </c>
      <c r="N22" s="31">
        <f>ROUND(oknQuantity_3*oknPrice_3,2)</f>
        <v>0</v>
      </c>
      <c r="O22" s="28"/>
      <c r="P22" s="59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1:42" s="17" customFormat="1" ht="17.100000000000001" customHeight="1" x14ac:dyDescent="0.2">
      <c r="A23" s="64"/>
      <c r="B23" s="64"/>
      <c r="C23" s="23">
        <v>0</v>
      </c>
      <c r="D23" s="23">
        <v>0</v>
      </c>
      <c r="F23" s="84"/>
      <c r="G23" s="88"/>
      <c r="H23" s="104"/>
      <c r="I23" s="105"/>
      <c r="J23" s="106"/>
      <c r="K23" s="102">
        <v>0</v>
      </c>
      <c r="L23" s="103"/>
      <c r="M23" s="86">
        <v>0</v>
      </c>
      <c r="N23" s="87">
        <f>ROUND(oknQuantity_4*oknPrice_4,2)</f>
        <v>0</v>
      </c>
      <c r="O23" s="28"/>
      <c r="P23" s="59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1:42" s="17" customFormat="1" ht="17.100000000000001" customHeight="1" x14ac:dyDescent="0.2">
      <c r="A24" s="64"/>
      <c r="B24" s="64"/>
      <c r="C24" s="23">
        <v>0</v>
      </c>
      <c r="D24" s="23">
        <v>0</v>
      </c>
      <c r="F24" s="29"/>
      <c r="G24" s="30"/>
      <c r="H24" s="99"/>
      <c r="I24" s="100"/>
      <c r="J24" s="101"/>
      <c r="K24" s="107">
        <v>0</v>
      </c>
      <c r="L24" s="108"/>
      <c r="M24" s="52">
        <v>0</v>
      </c>
      <c r="N24" s="31">
        <f>ROUND(oknQuantity_5*oknPrice_5,2)</f>
        <v>0</v>
      </c>
      <c r="O24" s="28"/>
      <c r="P24" s="59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1:42" s="17" customFormat="1" ht="17.100000000000001" customHeight="1" x14ac:dyDescent="0.2">
      <c r="A25" s="64"/>
      <c r="B25" s="64"/>
      <c r="C25" s="23">
        <v>0</v>
      </c>
      <c r="D25" s="23">
        <v>0</v>
      </c>
      <c r="F25" s="84"/>
      <c r="G25" s="88"/>
      <c r="H25" s="104"/>
      <c r="I25" s="105"/>
      <c r="J25" s="106"/>
      <c r="K25" s="102">
        <v>0</v>
      </c>
      <c r="L25" s="103"/>
      <c r="M25" s="86">
        <v>0</v>
      </c>
      <c r="N25" s="87">
        <f>ROUND(oknQuantity_6*oknPrice_6,2)</f>
        <v>0</v>
      </c>
      <c r="O25" s="28"/>
      <c r="P25" s="59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1:42" s="17" customFormat="1" ht="17.100000000000001" customHeight="1" x14ac:dyDescent="0.2">
      <c r="A26" s="64"/>
      <c r="B26" s="64"/>
      <c r="C26" s="23">
        <v>0</v>
      </c>
      <c r="D26" s="23">
        <v>0</v>
      </c>
      <c r="F26" s="29"/>
      <c r="G26" s="30"/>
      <c r="H26" s="99"/>
      <c r="I26" s="100"/>
      <c r="J26" s="101"/>
      <c r="K26" s="107">
        <v>0</v>
      </c>
      <c r="L26" s="108"/>
      <c r="M26" s="52">
        <v>0</v>
      </c>
      <c r="N26" s="31">
        <f>ROUND(oknQuantity_7*oknPrice_7,2)</f>
        <v>0</v>
      </c>
      <c r="O26" s="28"/>
      <c r="P26" s="59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1:42" s="17" customFormat="1" ht="17.100000000000001" customHeight="1" x14ac:dyDescent="0.2">
      <c r="A27" s="64"/>
      <c r="B27" s="64"/>
      <c r="C27" s="23">
        <v>0</v>
      </c>
      <c r="D27" s="23">
        <v>0</v>
      </c>
      <c r="F27" s="84"/>
      <c r="G27" s="88"/>
      <c r="H27" s="104"/>
      <c r="I27" s="105"/>
      <c r="J27" s="106"/>
      <c r="K27" s="102">
        <v>0</v>
      </c>
      <c r="L27" s="103"/>
      <c r="M27" s="86">
        <v>0</v>
      </c>
      <c r="N27" s="87">
        <f>ROUND(oknQuantity_8*oknPrice_8,2)</f>
        <v>0</v>
      </c>
      <c r="O27" s="28"/>
      <c r="P27" s="59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1:42" s="17" customFormat="1" ht="17.100000000000001" customHeight="1" x14ac:dyDescent="0.2">
      <c r="A28" s="64"/>
      <c r="B28" s="64"/>
      <c r="C28" s="23">
        <v>0</v>
      </c>
      <c r="D28" s="23">
        <v>0</v>
      </c>
      <c r="F28" s="29"/>
      <c r="G28" s="32"/>
      <c r="H28" s="99"/>
      <c r="I28" s="100"/>
      <c r="J28" s="101"/>
      <c r="K28" s="107">
        <v>0</v>
      </c>
      <c r="L28" s="108"/>
      <c r="M28" s="52">
        <v>0</v>
      </c>
      <c r="N28" s="31">
        <f>ROUND(oknQuantity_9*oknPrice_9,2)</f>
        <v>0</v>
      </c>
      <c r="O28" s="28"/>
      <c r="P28" s="59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1:42" s="17" customFormat="1" ht="17.100000000000001" customHeight="1" x14ac:dyDescent="0.2">
      <c r="A29" s="64"/>
      <c r="B29" s="64"/>
      <c r="C29" s="23">
        <v>0</v>
      </c>
      <c r="D29" s="23">
        <v>0</v>
      </c>
      <c r="F29" s="84"/>
      <c r="G29" s="85"/>
      <c r="H29" s="104"/>
      <c r="I29" s="105"/>
      <c r="J29" s="106"/>
      <c r="K29" s="102">
        <v>0</v>
      </c>
      <c r="L29" s="103"/>
      <c r="M29" s="86">
        <v>0</v>
      </c>
      <c r="N29" s="87">
        <f>ROUND(oknQuantity_10*oknPrice_10,2)</f>
        <v>0</v>
      </c>
      <c r="O29" s="28"/>
      <c r="P29" s="5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1:42" s="17" customFormat="1" ht="17.100000000000001" customHeight="1" x14ac:dyDescent="0.2">
      <c r="A30" s="64"/>
      <c r="B30" s="64"/>
      <c r="C30" s="23">
        <v>0</v>
      </c>
      <c r="D30" s="23">
        <v>0</v>
      </c>
      <c r="F30" s="29"/>
      <c r="G30" s="32"/>
      <c r="H30" s="99"/>
      <c r="I30" s="100"/>
      <c r="J30" s="101"/>
      <c r="K30" s="107">
        <v>0</v>
      </c>
      <c r="L30" s="108"/>
      <c r="M30" s="52">
        <v>0</v>
      </c>
      <c r="N30" s="31">
        <f>ROUND(oknQuantity_11*oknPrice_11,2)</f>
        <v>0</v>
      </c>
      <c r="O30" s="28"/>
      <c r="P30" s="59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1:42" s="17" customFormat="1" ht="17.100000000000001" customHeight="1" x14ac:dyDescent="0.2">
      <c r="A31" s="64"/>
      <c r="B31" s="64"/>
      <c r="C31" s="23">
        <v>0</v>
      </c>
      <c r="D31" s="23">
        <v>0</v>
      </c>
      <c r="F31" s="89"/>
      <c r="G31" s="90"/>
      <c r="H31" s="96"/>
      <c r="I31" s="97"/>
      <c r="J31" s="98"/>
      <c r="K31" s="122">
        <v>0</v>
      </c>
      <c r="L31" s="123"/>
      <c r="M31" s="91">
        <v>0</v>
      </c>
      <c r="N31" s="92">
        <f>ROUND(oknQuantity_12*oknPrice_12,2)</f>
        <v>0</v>
      </c>
      <c r="O31" s="28"/>
      <c r="P31" s="59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1:42" s="17" customFormat="1" ht="17.100000000000001" customHeight="1" x14ac:dyDescent="0.2">
      <c r="A32" s="64"/>
      <c r="B32" s="64"/>
      <c r="C32" s="18"/>
      <c r="D32" s="33">
        <f t="array" ref="D32">SUM(oknTaxable_1:oknTaxable_12*oknLineTotal_1:oknLineTotal_12)</f>
        <v>0</v>
      </c>
      <c r="F32" s="34"/>
      <c r="G32" s="34"/>
      <c r="H32" s="34"/>
      <c r="I32" s="34"/>
      <c r="J32" s="34"/>
      <c r="K32" s="34"/>
      <c r="M32" s="35" t="s">
        <v>6</v>
      </c>
      <c r="N32" s="36">
        <f>SUM(oknLineTotal_1:oknLineTotal_12)</f>
        <v>0</v>
      </c>
      <c r="O32" s="27"/>
      <c r="P32" s="59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1:42" s="17" customFormat="1" ht="17.100000000000001" customHeight="1" x14ac:dyDescent="0.2">
      <c r="A33" s="64"/>
      <c r="B33" s="64"/>
      <c r="C33" s="18"/>
      <c r="D33" s="18"/>
      <c r="G33" s="37"/>
      <c r="H33" s="34"/>
      <c r="I33" s="34"/>
      <c r="J33" s="34"/>
      <c r="K33" s="34"/>
      <c r="L33" s="53" t="s">
        <v>41</v>
      </c>
      <c r="M33" s="54">
        <v>5.6000000000000001E-2</v>
      </c>
      <c r="N33" s="36">
        <f>ROUND(IF(oknTaxType=0,0, oknTax1Rate*(oknLineTotalTaxable+IF(oknTaxTotalIncludingShippingCost=0,0,oknShippingCost))),2)</f>
        <v>0</v>
      </c>
      <c r="O33" s="27"/>
      <c r="P33" s="59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1:42" s="17" customFormat="1" ht="17.100000000000001" customHeight="1" x14ac:dyDescent="0.2">
      <c r="A34" s="64"/>
      <c r="B34" s="64"/>
      <c r="C34" s="18"/>
      <c r="D34" s="18"/>
      <c r="G34" s="37"/>
      <c r="H34" s="37"/>
      <c r="I34" s="37"/>
      <c r="J34" s="37"/>
      <c r="K34" s="34"/>
      <c r="L34" s="53" t="s">
        <v>42</v>
      </c>
      <c r="M34" s="54">
        <v>2.6499999999999999E-2</v>
      </c>
      <c r="N34" s="36">
        <f>ROUND(IF(oknTaxType&lt;&gt;2,0,oknTax2Rate*(oknLineTotalTaxable+IF(oknTaxTotalIncludingShippingCost=0,0,oknShippingCost)+IF(oknTax2IsAppliedToTax1=0,0,oknTax1))),2)</f>
        <v>0</v>
      </c>
      <c r="O34" s="38"/>
      <c r="P34" s="59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1:42" s="17" customFormat="1" ht="17.100000000000001" customHeight="1" x14ac:dyDescent="0.2">
      <c r="A35" s="64"/>
      <c r="B35" s="64"/>
      <c r="C35" s="18"/>
      <c r="D35" s="18"/>
      <c r="F35" s="39" t="s">
        <v>34</v>
      </c>
      <c r="G35" s="37"/>
      <c r="H35" s="37"/>
      <c r="I35" s="37"/>
      <c r="J35" s="37"/>
      <c r="K35" s="34"/>
      <c r="M35" s="35" t="s">
        <v>3</v>
      </c>
      <c r="N35" s="46">
        <v>0</v>
      </c>
      <c r="O35" s="40"/>
      <c r="P35" s="59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1:42" s="17" customFormat="1" ht="17.100000000000001" customHeight="1" x14ac:dyDescent="0.2">
      <c r="A36" s="64"/>
      <c r="B36" s="64"/>
      <c r="C36" s="18"/>
      <c r="D36" s="18"/>
      <c r="F36" s="111"/>
      <c r="G36" s="112"/>
      <c r="H36" s="112"/>
      <c r="I36" s="112"/>
      <c r="J36" s="112"/>
      <c r="K36" s="113"/>
      <c r="M36" s="9" t="s">
        <v>4</v>
      </c>
      <c r="N36" s="36">
        <f>ROUND(oknSubTotal + oknShippingCost + IF(oknTaxType=0,0,IF(oknTaxType=1,oknTax1,oknTax1+oknTax2)),2)</f>
        <v>0</v>
      </c>
      <c r="O36" s="27"/>
      <c r="P36" s="59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1:42" s="13" customFormat="1" ht="17.100000000000001" customHeight="1" x14ac:dyDescent="0.2">
      <c r="A37" s="60"/>
      <c r="B37" s="60"/>
      <c r="C37" s="22"/>
      <c r="D37" s="22"/>
      <c r="F37" s="114"/>
      <c r="G37" s="115"/>
      <c r="H37" s="115"/>
      <c r="I37" s="115"/>
      <c r="J37" s="115"/>
      <c r="K37" s="116"/>
      <c r="M37" s="9" t="s">
        <v>7</v>
      </c>
      <c r="N37" s="46">
        <v>0</v>
      </c>
      <c r="P37" s="58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1:42" s="13" customFormat="1" ht="17.100000000000001" customHeight="1" x14ac:dyDescent="0.2">
      <c r="A38" s="60"/>
      <c r="B38" s="60"/>
      <c r="C38" s="22"/>
      <c r="D38" s="22"/>
      <c r="F38" s="117"/>
      <c r="G38" s="118"/>
      <c r="H38" s="118"/>
      <c r="I38" s="118"/>
      <c r="J38" s="118"/>
      <c r="K38" s="119"/>
      <c r="M38" s="9" t="s">
        <v>8</v>
      </c>
      <c r="N38" s="36">
        <f>ROUND(oknTotal-oknPayments,2)</f>
        <v>0</v>
      </c>
      <c r="P38" s="5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1:42" s="13" customFormat="1" ht="17.100000000000001" customHeight="1" x14ac:dyDescent="0.2">
      <c r="A39" s="60"/>
      <c r="B39" s="60"/>
      <c r="C39" s="22"/>
      <c r="D39" s="22"/>
      <c r="F39" s="47" t="s">
        <v>33</v>
      </c>
      <c r="P39" s="58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1:42" s="13" customFormat="1" ht="17.100000000000001" customHeight="1" x14ac:dyDescent="0.2">
      <c r="A40" s="60"/>
      <c r="B40" s="60"/>
      <c r="C40" s="22"/>
      <c r="D40" s="22"/>
      <c r="F40" s="120" t="s">
        <v>28</v>
      </c>
      <c r="G40" s="121"/>
      <c r="H40" s="79" t="s">
        <v>29</v>
      </c>
      <c r="I40" s="80" t="s">
        <v>32</v>
      </c>
      <c r="J40" s="81" t="s">
        <v>30</v>
      </c>
      <c r="K40" s="82"/>
      <c r="L40" s="83"/>
      <c r="M40" s="81" t="s">
        <v>31</v>
      </c>
      <c r="N40" s="83"/>
      <c r="P40" s="58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1:42" s="13" customFormat="1" ht="17.100000000000001" customHeight="1" x14ac:dyDescent="0.2">
      <c r="A41" s="60"/>
      <c r="B41" s="60"/>
      <c r="C41" s="22"/>
      <c r="D41" s="22"/>
      <c r="F41" s="48"/>
      <c r="G41" s="48"/>
      <c r="H41" s="49"/>
      <c r="I41" s="50"/>
      <c r="J41" s="50"/>
      <c r="K41" s="50"/>
      <c r="L41" s="50"/>
      <c r="M41" s="50"/>
      <c r="N41" s="50"/>
      <c r="P41" s="58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1:42" s="13" customFormat="1" ht="17.100000000000001" customHeight="1" x14ac:dyDescent="0.2">
      <c r="A42" s="60"/>
      <c r="B42" s="60"/>
      <c r="C42" s="22"/>
      <c r="D42" s="22"/>
      <c r="F42" s="48"/>
      <c r="G42" s="48"/>
      <c r="H42" s="49"/>
      <c r="I42" s="50"/>
      <c r="J42" s="50"/>
      <c r="K42" s="50"/>
      <c r="L42" s="50"/>
      <c r="M42" s="50"/>
      <c r="N42" s="50"/>
      <c r="P42" s="58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1:42" s="13" customFormat="1" ht="17.100000000000001" customHeight="1" x14ac:dyDescent="0.2">
      <c r="A43" s="60"/>
      <c r="B43" s="60"/>
      <c r="C43" s="22"/>
      <c r="D43" s="22"/>
      <c r="F43" s="48"/>
      <c r="G43" s="48"/>
      <c r="H43" s="49"/>
      <c r="I43" s="50"/>
      <c r="J43" s="50"/>
      <c r="K43" s="50"/>
      <c r="L43" s="50"/>
      <c r="M43" s="50"/>
      <c r="N43" s="50"/>
      <c r="P43" s="58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1:42" ht="22.5" customHeight="1" x14ac:dyDescent="0.2">
      <c r="F44" s="109" t="s">
        <v>24</v>
      </c>
      <c r="G44" s="110"/>
      <c r="H44" s="110"/>
      <c r="I44" s="110"/>
      <c r="J44" s="110"/>
      <c r="K44" s="110"/>
      <c r="L44" s="110"/>
      <c r="M44" s="110"/>
      <c r="N44" s="110"/>
    </row>
    <row r="46" spans="1:42" x14ac:dyDescent="0.2">
      <c r="F46" s="2"/>
      <c r="G46" s="2"/>
      <c r="H46" s="2"/>
      <c r="I46" s="2"/>
      <c r="J46" s="2"/>
      <c r="K46" s="2"/>
    </row>
    <row r="906" spans="1:1" hidden="1" x14ac:dyDescent="0.2">
      <c r="A906" s="66" t="s">
        <v>39</v>
      </c>
    </row>
    <row r="940" spans="1:1" hidden="1" x14ac:dyDescent="0.2">
      <c r="A940" s="66" t="s">
        <v>39</v>
      </c>
    </row>
    <row r="950" spans="1:1" hidden="1" x14ac:dyDescent="0.2">
      <c r="A950" s="94" t="s">
        <v>51</v>
      </c>
    </row>
    <row r="986" spans="1:1" hidden="1" x14ac:dyDescent="0.2">
      <c r="A986" s="66" t="s">
        <v>39</v>
      </c>
    </row>
  </sheetData>
  <sheetProtection sheet="1" objects="1" scenarios="1" selectLockedCells="1"/>
  <dataConsolidate/>
  <mergeCells count="62">
    <mergeCell ref="Q2:U3"/>
    <mergeCell ref="R4:U4"/>
    <mergeCell ref="Q5:Q6"/>
    <mergeCell ref="R5:U6"/>
    <mergeCell ref="Q7:Q8"/>
    <mergeCell ref="R7:U8"/>
    <mergeCell ref="R14:U17"/>
    <mergeCell ref="L14:N14"/>
    <mergeCell ref="K19:L19"/>
    <mergeCell ref="Q9:Q10"/>
    <mergeCell ref="R9:U10"/>
    <mergeCell ref="Q11:Q13"/>
    <mergeCell ref="R11:U13"/>
    <mergeCell ref="Q14:Q17"/>
    <mergeCell ref="K16:L16"/>
    <mergeCell ref="H24:J24"/>
    <mergeCell ref="K20:L20"/>
    <mergeCell ref="H23:J23"/>
    <mergeCell ref="K17:L17"/>
    <mergeCell ref="L10:N10"/>
    <mergeCell ref="L11:N11"/>
    <mergeCell ref="L12:N12"/>
    <mergeCell ref="L13:N13"/>
    <mergeCell ref="F16:G16"/>
    <mergeCell ref="F19:G19"/>
    <mergeCell ref="H19:J19"/>
    <mergeCell ref="H20:J20"/>
    <mergeCell ref="H17:I17"/>
    <mergeCell ref="F17:G17"/>
    <mergeCell ref="H16:I16"/>
    <mergeCell ref="A3:B3"/>
    <mergeCell ref="A4:B4"/>
    <mergeCell ref="A5:B5"/>
    <mergeCell ref="A6:B6"/>
    <mergeCell ref="H14:J14"/>
    <mergeCell ref="H12:J12"/>
    <mergeCell ref="H13:J13"/>
    <mergeCell ref="H10:J10"/>
    <mergeCell ref="H11:J11"/>
    <mergeCell ref="F44:N44"/>
    <mergeCell ref="K21:L21"/>
    <mergeCell ref="K22:L22"/>
    <mergeCell ref="H28:J28"/>
    <mergeCell ref="K23:L23"/>
    <mergeCell ref="K24:L24"/>
    <mergeCell ref="H21:J21"/>
    <mergeCell ref="H22:J22"/>
    <mergeCell ref="F36:K38"/>
    <mergeCell ref="F40:G40"/>
    <mergeCell ref="H26:J26"/>
    <mergeCell ref="K28:L28"/>
    <mergeCell ref="K29:L29"/>
    <mergeCell ref="H29:J29"/>
    <mergeCell ref="K30:L30"/>
    <mergeCell ref="K31:L31"/>
    <mergeCell ref="H31:J31"/>
    <mergeCell ref="H30:J30"/>
    <mergeCell ref="K25:L25"/>
    <mergeCell ref="H25:J25"/>
    <mergeCell ref="H27:J27"/>
    <mergeCell ref="K26:L26"/>
    <mergeCell ref="K27:L27"/>
  </mergeCells>
  <phoneticPr fontId="4" type="noConversion"/>
  <dataValidations count="9">
    <dataValidation type="textLength" allowBlank="1" showInputMessage="1" showErrorMessage="1" sqref="G33 G34:J35 F36:K38" xr:uid="{00000000-0002-0000-0000-000000000000}">
      <formula1>1</formula1>
      <formula2>255</formula2>
    </dataValidation>
    <dataValidation type="date" allowBlank="1" showErrorMessage="1" errorTitle="Invalid Input" error="Please enter a valid date." sqref="N5 J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H12:J12 H10:J10 L10 L12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0:J31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N37 N35 M33:M34 K20:L31 M20:M30" xr:uid="{00000000-0002-0000-0000-000004000000}">
      <formula1>999999999.99</formula1>
    </dataValidation>
    <dataValidation type="textLength" allowBlank="1" showInputMessage="1" showErrorMessage="1" sqref="N6 N17 F17:G17 H13:J14 F20:F31 H9 L13:L14" xr:uid="{00000000-0002-0000-0000-000005000000}">
      <formula1>1</formula1>
      <formula2>30</formula2>
    </dataValidation>
    <dataValidation type="textLength" allowBlank="1" showInputMessage="1" showErrorMessage="1" sqref="H17:I17 K17:M17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  <dataValidation type="textLength" allowBlank="1" showInputMessage="1" showErrorMessage="1" errorTitle="Invalid Input" error="Max characters allowed: 60" sqref="L11" xr:uid="{00000000-0002-0000-0000-000008000000}">
      <formula1>0</formula1>
      <formula2>160</formula2>
    </dataValidation>
  </dataValidations>
  <hyperlinks>
    <hyperlink ref="A986" r:id="rId1" tooltip="Payment Receipt Form" display="http://www.invoicingtemplate.com/paymentreceipt.html" xr:uid="{00000000-0004-0000-0000-000000000000}"/>
    <hyperlink ref="A906" r:id="rId2" tooltip="Payment Receipt Form" display="http://www.invoicingtemplate.com/paymentreceipt.html" xr:uid="{00000000-0004-0000-0000-000001000000}"/>
    <hyperlink ref="IT1" r:id="rId3" tooltip="Payment Receipt Template" display="http://www.invoicingtemplate.com/paymentreceipt.html" xr:uid="{00000000-0004-0000-0000-000002000000}"/>
    <hyperlink ref="A940" r:id="rId4" tooltip="Payment Receipt Form" display="http://www.invoicingtemplate.com/paymentreceipt.html" xr:uid="{00000000-0004-0000-0000-000003000000}"/>
    <hyperlink ref="Q2:U3" r:id="rId5" location="create-invoice" display="To create an invoice (tutorial Movie)" xr:uid="{00000000-0004-0000-0000-000004000000}"/>
    <hyperlink ref="A950" r:id="rId6" tooltip="Payment Receipt Form" display="http://www.invoicingtemplate.com/paymentreceipt.html" xr:uid="{00000000-0004-0000-0000-000005000000}"/>
    <hyperlink ref="AJP1" r:id="rId7" tooltip="Payment Receipt Template" display="http://www.invoicingtemplate.com/paymentreceipt.html" xr:uid="{00000000-0004-0000-0000-000006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3" r:id="rId11" name="oknWidget_taxable1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19</xdr:row>
                    <xdr:rowOff>19050</xdr:rowOff>
                  </from>
                  <to>
                    <xdr:col>1</xdr:col>
                    <xdr:colOff>485775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2" name="oknWidget_taxable2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20</xdr:row>
                    <xdr:rowOff>28575</xdr:rowOff>
                  </from>
                  <to>
                    <xdr:col>1</xdr:col>
                    <xdr:colOff>485775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3" name="oknWidget_taxable3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21</xdr:row>
                    <xdr:rowOff>38100</xdr:rowOff>
                  </from>
                  <to>
                    <xdr:col>1</xdr:col>
                    <xdr:colOff>485775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4" name="oknWidget_taxable4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22</xdr:row>
                    <xdr:rowOff>28575</xdr:rowOff>
                  </from>
                  <to>
                    <xdr:col>1</xdr:col>
                    <xdr:colOff>485775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5" name="oknWidget_taxable5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23</xdr:row>
                    <xdr:rowOff>9525</xdr:rowOff>
                  </from>
                  <to>
                    <xdr:col>1</xdr:col>
                    <xdr:colOff>485775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" name="oknWidget_taxable6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24</xdr:row>
                    <xdr:rowOff>19050</xdr:rowOff>
                  </from>
                  <to>
                    <xdr:col>1</xdr:col>
                    <xdr:colOff>485775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7" name="oknWidget_taxable7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25</xdr:row>
                    <xdr:rowOff>19050</xdr:rowOff>
                  </from>
                  <to>
                    <xdr:col>1</xdr:col>
                    <xdr:colOff>485775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8" name="oknWidget_taxable8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26</xdr:row>
                    <xdr:rowOff>28575</xdr:rowOff>
                  </from>
                  <to>
                    <xdr:col>1</xdr:col>
                    <xdr:colOff>485775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9" name="oknWidget_taxable9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27</xdr:row>
                    <xdr:rowOff>0</xdr:rowOff>
                  </from>
                  <to>
                    <xdr:col>1</xdr:col>
                    <xdr:colOff>485775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0" name="oknWidget_taxable10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27</xdr:row>
                    <xdr:rowOff>238125</xdr:rowOff>
                  </from>
                  <to>
                    <xdr:col>1</xdr:col>
                    <xdr:colOff>485775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1" name="oknWidget_taxable11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29</xdr:row>
                    <xdr:rowOff>9525</xdr:rowOff>
                  </from>
                  <to>
                    <xdr:col>1</xdr:col>
                    <xdr:colOff>485775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2" name="oknWidget_taxable12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30</xdr:row>
                    <xdr:rowOff>0</xdr:rowOff>
                  </from>
                  <to>
                    <xdr:col>1</xdr:col>
                    <xdr:colOff>485775</xdr:colOff>
                    <xdr:row>31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78DEA-CB13-4588-9481-FEC834204A7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135</vt:i4>
      </vt:variant>
    </vt:vector>
  </HeadingPairs>
  <TitlesOfParts>
    <vt:vector size="13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Payment Receipt Template</dc:title>
  <dc:subject>"Payment Receipt Template" summary: Payment Receipt Template uncovers a hidden feature available in the default sales invoice template shipped with Uniform Invoice Software but overlooked by most users.</dc:subject>
  <dc:creator>https://www.invoicingtemplate.com/</dc:creator>
  <cp:keywords/>
  <dc:description>https://www.invoicingtemplate.com/paymentreceipt.html</dc:description>
  <cp:lastModifiedBy>liangjun yu</cp:lastModifiedBy>
  <cp:lastPrinted>2018-01-24T01:25:35Z</cp:lastPrinted>
  <dcterms:created xsi:type="dcterms:W3CDTF">2000-07-27T22:24:14Z</dcterms:created>
  <dcterms:modified xsi:type="dcterms:W3CDTF">2024-03-08T11:27:19Z</dcterms:modified>
  <cp:category>Payment Receipt Template, Payment Receipt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64, Saint Paul, Minnesota</vt:lpwstr>
  </property>
</Properties>
</file>