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07\"/>
    </mc:Choice>
  </mc:AlternateContent>
  <xr:revisionPtr revIDLastSave="0" documentId="13_ncr:1_{CCB6E4D9-02C4-4BB9-88CD-09BB8C00B454}" xr6:coauthVersionLast="47" xr6:coauthVersionMax="47" xr10:uidLastSave="{00000000-0000-0000-0000-000000000000}"/>
  <bookViews>
    <workbookView xWindow="-120" yWindow="-120" windowWidth="29040" windowHeight="15720" tabRatio="827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AccountBalance">Invoice!$N$41</definedName>
    <definedName name="oknBalanceDue">Invoice!$R$42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Invoice!$D$23</definedName>
    <definedName name="oknCost_10">Invoice!$D$32</definedName>
    <definedName name="oknCost_11">Invoice!$D$33</definedName>
    <definedName name="oknCost_12">Invoice!$D$34</definedName>
    <definedName name="oknCost_2">Invoice!$D$24</definedName>
    <definedName name="oknCost_3">Invoice!$D$25</definedName>
    <definedName name="oknCost_4">Invoice!$D$26</definedName>
    <definedName name="oknCost_5">Invoice!$D$27</definedName>
    <definedName name="oknCost_6">Invoice!$D$28</definedName>
    <definedName name="oknCost_7">Invoice!$D$29</definedName>
    <definedName name="oknCost_8">Invoice!$D$30</definedName>
    <definedName name="oknCost_9">Invoice!$D$31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Invoice!$A$5</definedName>
    <definedName name="oknDueDate">Invoice!$N$19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Invoice!$M$6</definedName>
    <definedName name="oknInvoiceID">Invoice!$M$7</definedName>
    <definedName name="oknLineTotal_1">Invoice!$N$23</definedName>
    <definedName name="oknLineTotal_10">Invoice!$N$32</definedName>
    <definedName name="oknLineTotal_11">Invoice!$N$33</definedName>
    <definedName name="oknLineTotal_12">Invoice!$N$34</definedName>
    <definedName name="oknLineTotal_2">Invoice!$N$24</definedName>
    <definedName name="oknLineTotal_3">Invoice!$N$25</definedName>
    <definedName name="oknLineTotal_4">Invoice!$N$26</definedName>
    <definedName name="oknLineTotal_5">Invoice!$N$27</definedName>
    <definedName name="oknLineTotal_6">Invoice!$N$28</definedName>
    <definedName name="oknLineTotal_7">Invoice!$N$29</definedName>
    <definedName name="oknLineTotal_8">Invoice!$N$30</definedName>
    <definedName name="oknLineTotal_9">Invoice!$N$31</definedName>
    <definedName name="oknLineTotalTaxable">Invoice!$D$35</definedName>
    <definedName name="oknNotes">Invoice!$F$39</definedName>
    <definedName name="oknOrderID">Invoice!$F$19</definedName>
    <definedName name="oknPaymentAmount">Invoice!$H$44</definedName>
    <definedName name="oknPaymentCheckNumber">Invoice!$K$44</definedName>
    <definedName name="oknPaymentCreatedDate">Invoice!$F$44</definedName>
    <definedName name="oknPaymentDetail">Invoice!$F$45:$N$47</definedName>
    <definedName name="oknPaymentNotes">Invoice!$N$44</definedName>
    <definedName name="oknPaymentPaymentTerm">Invoice!$J$44</definedName>
    <definedName name="oknPayments">Invoice!$N$40</definedName>
    <definedName name="oknPaymentTerm">Invoice!$M$19</definedName>
    <definedName name="oknPaymentTotalApplied">Invoice!$I$44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Invoice!$M$23</definedName>
    <definedName name="oknPrice_10">Invoice!$M$32</definedName>
    <definedName name="oknPrice_11">Invoice!$M$33</definedName>
    <definedName name="oknPrice_12">Invoice!$M$34</definedName>
    <definedName name="oknPrice_2">Invoice!$M$24</definedName>
    <definedName name="oknPrice_3">Invoice!$M$25</definedName>
    <definedName name="oknPrice_4">Invoice!$M$26</definedName>
    <definedName name="oknPrice_5">Invoice!$M$27</definedName>
    <definedName name="oknPrice_6">Invoice!$M$28</definedName>
    <definedName name="oknPrice_7">Invoice!$M$29</definedName>
    <definedName name="oknPrice_8">Invoice!$M$30</definedName>
    <definedName name="oknPrice_9">Invoice!$M$31</definedName>
    <definedName name="oknPrInvoiceID">'Payment Report'!$D$13</definedName>
    <definedName name="oknPrNotes">'Payment Report'!$F$13</definedName>
    <definedName name="oknProductID_1">Invoice!$F$23</definedName>
    <definedName name="oknProductID_10">Invoice!$F$32</definedName>
    <definedName name="oknProductID_11">Invoice!$F$33</definedName>
    <definedName name="oknProductID_12">Invoice!$F$34</definedName>
    <definedName name="oknProductID_2">Invoice!$F$24</definedName>
    <definedName name="oknProductID_3">Invoice!$F$25</definedName>
    <definedName name="oknProductID_4">Invoice!$F$26</definedName>
    <definedName name="oknProductID_5">Invoice!$F$27</definedName>
    <definedName name="oknProductID_6">Invoice!$F$28</definedName>
    <definedName name="oknProductID_7">Invoice!$F$29</definedName>
    <definedName name="oknProductID_8">Invoice!$F$30</definedName>
    <definedName name="oknProductID_9">Invoice!$F$31</definedName>
    <definedName name="oknProductName_1">Invoice!$H$23</definedName>
    <definedName name="oknProductName_10">Invoice!$H$32</definedName>
    <definedName name="oknProductName_11">Invoice!$H$33</definedName>
    <definedName name="oknProductName_12">Invoice!$H$34</definedName>
    <definedName name="oknProductName_2">Invoice!$H$24</definedName>
    <definedName name="oknProductName_3">Invoice!$H$25</definedName>
    <definedName name="oknProductName_4">Invoice!$H$26</definedName>
    <definedName name="oknProductName_5">Invoice!$H$27</definedName>
    <definedName name="oknProductName_6">Invoice!$H$28</definedName>
    <definedName name="oknProductName_7">Invoice!$H$29</definedName>
    <definedName name="oknProductName_8">Invoice!$H$30</definedName>
    <definedName name="oknProductName_9">Invoice!$H$31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Invoice!$K$23</definedName>
    <definedName name="oknQuantity_10">Invoice!$K$32</definedName>
    <definedName name="oknQuantity_11">Invoice!$K$33</definedName>
    <definedName name="oknQuantity_12">Invoice!$K$34</definedName>
    <definedName name="oknQuantity_2">Invoice!$K$24</definedName>
    <definedName name="oknQuantity_3">Invoice!$K$25</definedName>
    <definedName name="oknQuantity_4">Invoice!$K$26</definedName>
    <definedName name="oknQuantity_5">Invoice!$K$27</definedName>
    <definedName name="oknQuantity_6">Invoice!$K$28</definedName>
    <definedName name="oknQuantity_7">Invoice!$K$29</definedName>
    <definedName name="oknQuantity_8">Invoice!$K$30</definedName>
    <definedName name="oknQuantity_9">Invoice!$K$31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Invoice!$M$12</definedName>
    <definedName name="oknShipCityStateZip">Invoice!$M$13</definedName>
    <definedName name="oknShipContact">Invoice!$M$16</definedName>
    <definedName name="oknShipCountry">Invoice!$M$15</definedName>
    <definedName name="oknShipDate">Invoice!$J$19</definedName>
    <definedName name="oknShipName">Invoice!$M$11</definedName>
    <definedName name="oknShippingCost">Invoice!$N$38</definedName>
    <definedName name="oknShipVia">Invoice!$K$19</definedName>
    <definedName name="oknShipZipPostcode">Invoice!$M$14</definedName>
    <definedName name="oknStatus">Invoice!$A$7</definedName>
    <definedName name="oknSubTotal">Invoice!$N$35</definedName>
    <definedName name="oknTax1">Invoice!$N$36</definedName>
    <definedName name="oknTax1Name">Invoice!$L$36</definedName>
    <definedName name="oknTax1Rate">Invoice!$M$36</definedName>
    <definedName name="oknTax1RateDefault">Invoice!$C$13</definedName>
    <definedName name="oknTax2">Invoice!$N$37</definedName>
    <definedName name="oknTax2IsAppliedToTax1">Invoice!$C$11</definedName>
    <definedName name="oknTax2Name">Invoice!$L$37</definedName>
    <definedName name="oknTax2Rate">Invoice!$M$37</definedName>
    <definedName name="oknTax2RateDefault">Invoice!$C$15</definedName>
    <definedName name="oknTaxable_1">Invoice!$C$23</definedName>
    <definedName name="oknTaxable_10">Invoice!$C$32</definedName>
    <definedName name="oknTaxable_11">Invoice!$C$33</definedName>
    <definedName name="oknTaxable_12">Invoice!$C$34</definedName>
    <definedName name="oknTaxable_2">Invoice!$C$24</definedName>
    <definedName name="oknTaxable_3">Invoice!$C$25</definedName>
    <definedName name="oknTaxable_4">Invoice!$C$26</definedName>
    <definedName name="oknTaxable_5">Invoice!$C$27</definedName>
    <definedName name="oknTaxable_6">Invoice!$C$28</definedName>
    <definedName name="oknTaxable_7">Invoice!$C$29</definedName>
    <definedName name="oknTaxable_8">Invoice!$C$30</definedName>
    <definedName name="oknTaxable_9">Invoice!$C$31</definedName>
    <definedName name="oknTaxTotalIncludingShippingCost">Invoice!$C$12</definedName>
    <definedName name="oknTaxType">Invoice!$C$10</definedName>
    <definedName name="oknTotal">Invoice!$N$39</definedName>
    <definedName name="oknTotalBalance">Invoice!$N$42</definedName>
    <definedName name="oknWhoAddress">Invoice!$H$12</definedName>
    <definedName name="oknWhoCityStateZip">Invoice!$H$13</definedName>
    <definedName name="oknWhoCountry">Invoice!$H$15</definedName>
    <definedName name="oknWhoID">Invoice!$H$10</definedName>
    <definedName name="oknWhoName">Invoice!$H$11</definedName>
    <definedName name="oknWhoPhone">Invoice!$H$16</definedName>
    <definedName name="oknWhoZipPostcode">Invoice!$H$14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Invoice!$F$3:$N$48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Invoice!$4:$22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N23" i="1"/>
  <c r="N24" i="1"/>
  <c r="N25" i="1"/>
  <c r="N26" i="1"/>
  <c r="N27" i="1"/>
  <c r="N28" i="1"/>
  <c r="N35" i="1" s="1"/>
  <c r="N29" i="1"/>
  <c r="N30" i="1"/>
  <c r="N31" i="1"/>
  <c r="N32" i="1"/>
  <c r="N33" i="1"/>
  <c r="N34" i="1"/>
  <c r="D35" i="1" a="1"/>
  <c r="D35" i="1" s="1"/>
  <c r="N36" i="1" s="1"/>
  <c r="N37" i="1" l="1"/>
  <c r="N39" i="1" s="1"/>
  <c r="R42" i="1" s="1"/>
  <c r="N42" i="1" s="1"/>
</calcChain>
</file>

<file path=xl/sharedStrings.xml><?xml version="1.0" encoding="utf-8"?>
<sst xmlns="http://schemas.openxmlformats.org/spreadsheetml/2006/main" count="199" uniqueCount="130">
  <si>
    <t>DATE:</t>
  </si>
  <si>
    <t>Bill To:</t>
  </si>
  <si>
    <t>Ship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</si>
  <si>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</si>
  <si>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</si>
  <si>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</si>
  <si>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</si>
  <si>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</si>
  <si>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</si>
  <si>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</si>
  <si>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</si>
  <si>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</si>
  <si>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</si>
  <si>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</si>
  <si>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</si>
  <si>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</si>
  <si>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</si>
  <si>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</si>
  <si>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</si>
  <si>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</si>
  <si>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</si>
  <si>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</si>
  <si>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</si>
  <si>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</si>
  <si>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</si>
  <si>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</si>
  <si>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</si>
  <si>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</si>
  <si>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</si>
  <si>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</si>
  <si>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</si>
  <si>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</si>
  <si>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</si>
  <si>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</si>
  <si>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</si>
  <si>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</si>
  <si>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</si>
  <si>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</si>
  <si>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</si>
  <si>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</si>
  <si>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</si>
  <si>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</si>
  <si>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</si>
  <si>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</si>
  <si>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</si>
  <si>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</si>
  <si>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</si>
  <si>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</si>
  <si>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</si>
  <si>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</si>
  <si>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</si>
  <si>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</si>
  <si>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</si>
  <si>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</si>
  <si>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</si>
  <si>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</si>
  <si>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</si>
  <si>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</si>
  <si>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</si>
  <si>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</si>
  <si>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</si>
  <si>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</si>
  <si>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</si>
  <si>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</si>
  <si>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</si>
  <si>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</si>
  <si>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</si>
  <si>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</si>
  <si>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</si>
  <si>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</si>
  <si>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</si>
  <si>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</si>
  <si>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</si>
  <si>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</si>
  <si>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</si>
  <si>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</si>
  <si>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</si>
  <si>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</si>
  <si>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</si>
  <si>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</si>
  <si>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</si>
  <si>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</si>
  <si>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</si>
  <si>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</si>
  <si>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</si>
  <si>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</si>
  <si>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</si>
  <si>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</si>
  <si>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</si>
  <si>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</si>
  <si>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7" type="noConversion"/>
  </si>
  <si>
    <t>NOTES:</t>
  </si>
  <si>
    <t>$C$3</t>
  </si>
  <si>
    <t>Total Applied</t>
  </si>
  <si>
    <t>APPLIED</t>
  </si>
  <si>
    <t>PREVIOUS BALANCE</t>
    <phoneticPr fontId="7" type="noConversion"/>
  </si>
  <si>
    <t>Balance forward</t>
  </si>
  <si>
    <t>Current balance</t>
  </si>
  <si>
    <t>Invoice total</t>
  </si>
  <si>
    <t>Payment total</t>
  </si>
  <si>
    <t>Document#</t>
  </si>
  <si>
    <t>Status</t>
  </si>
  <si>
    <t>Balance</t>
  </si>
  <si>
    <t>Pending</t>
    <phoneticPr fontId="7" type="noConversion"/>
  </si>
  <si>
    <t>Current Invoice Balance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</si>
  <si>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</si>
  <si>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</si>
  <si>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</si>
  <si>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</si>
  <si>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</si>
  <si>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</si>
  <si>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</si>
  <si>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</si>
  <si>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</si>
  <si>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</si>
  <si>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</si>
  <si>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</si>
  <si>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</si>
  <si>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</si>
  <si>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</si>
  <si>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Invoice Forwarding Outstanding Balance</t>
  </si>
  <si>
    <t>Invoice with Previous Balance (Sales)c5007</t>
  </si>
  <si>
    <t>c5107</t>
  </si>
  <si>
    <t>c5107.mdb</t>
  </si>
  <si>
    <t>Your Business Name</t>
  </si>
  <si>
    <t>Past Due Invoice Template - c5107</t>
  </si>
  <si>
    <t>© 2017 InvoicingTemplate.com / Uniform Software LTD</t>
  </si>
  <si>
    <t>Past Due Invoice Form - 278, Broken Arrow, Oklahoma, 107403, 98850, 7000865250379362670?+8.65%, 61.7 sq mi, 159.8 km2, 1,741/sq mi, 672/km2, 36°02′11″N 95°46′52″W? / ?36.0365°N 95.7810°W? / 36.0365; -95.7810? (Broken Arrow)</t>
  </si>
  <si>
    <t>Past Due Invoice Templatec5107 - 278, Broken Arrow, Oklahoma, 107403, 98850, 7000865250379362670?+8.65%, 61.7 sq mi, 159.8 km2, 1,741/sq mi, 672/km2, 36°02′11″N 95°46′52″W? / ?36.0365°N 95.7810°W? / 36.0365; -95.7810? (Broken Arrow)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</si>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</sst>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</numFmts>
  <fonts count="40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i/>
      <sz val="10"/>
      <name val="Bookman Old Style"/>
      <family val="1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0"/>
      <name val="Bookman Old Style"/>
      <family val="1"/>
    </font>
    <font>
      <b/>
      <sz val="10"/>
      <color theme="0"/>
      <name val="Bookman Old Style"/>
      <family val="1"/>
    </font>
    <font>
      <b/>
      <sz val="9"/>
      <color theme="0"/>
      <name val="Bookman Old Style"/>
      <family val="1"/>
    </font>
    <font>
      <sz val="8"/>
      <color theme="0"/>
      <name val="Bookman Old Style"/>
      <family val="1"/>
    </font>
    <font>
      <u/>
      <sz val="10"/>
      <color theme="0"/>
      <name val="Bookman Old Style"/>
      <family val="1"/>
    </font>
    <font>
      <u/>
      <sz val="8"/>
      <color theme="0"/>
      <name val="Bookman Old Style"/>
      <family val="1"/>
    </font>
    <font>
      <sz val="20"/>
      <color theme="6" tint="-0.499984740745262"/>
      <name val="Bodoni MT Black"/>
      <family val="1"/>
    </font>
    <font>
      <b/>
      <sz val="12"/>
      <color theme="6" tint="-0.499984740745262"/>
      <name val="Bodoni MT Black"/>
      <family val="1"/>
    </font>
    <font>
      <sz val="10"/>
      <color theme="0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6" tint="-0.24994659260841701"/>
      </left>
      <right style="thin">
        <color theme="6" tint="-0.24994659260841701"/>
      </right>
      <top style="thick">
        <color theme="6" tint="-0.24994659260841701"/>
      </top>
      <bottom style="thin">
        <color theme="6" tint="-0.24994659260841701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89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3" borderId="0" xfId="0" applyFont="1" applyFill="1"/>
    <xf numFmtId="0" fontId="11" fillId="2" borderId="1" xfId="0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left" indent="1"/>
    </xf>
    <xf numFmtId="4" fontId="8" fillId="3" borderId="0" xfId="0" applyNumberFormat="1" applyFont="1" applyFill="1"/>
    <xf numFmtId="4" fontId="8" fillId="0" borderId="0" xfId="0" applyNumberFormat="1" applyFont="1"/>
    <xf numFmtId="4" fontId="11" fillId="2" borderId="1" xfId="0" applyNumberFormat="1" applyFont="1" applyFill="1" applyBorder="1" applyAlignment="1">
      <alignment horizontal="center"/>
    </xf>
    <xf numFmtId="14" fontId="8" fillId="3" borderId="0" xfId="0" applyNumberFormat="1" applyFont="1" applyFill="1"/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2" borderId="1" xfId="0" applyFont="1" applyFill="1" applyBorder="1"/>
    <xf numFmtId="14" fontId="11" fillId="2" borderId="2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4" fontId="8" fillId="3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1" fillId="2" borderId="3" xfId="0" applyNumberFormat="1" applyFont="1" applyFill="1" applyBorder="1" applyAlignment="1">
      <alignment horizontal="left" indent="1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4" fillId="0" borderId="0" xfId="0" applyFont="1"/>
    <xf numFmtId="0" fontId="23" fillId="4" borderId="0" xfId="0" applyFont="1" applyFill="1"/>
    <xf numFmtId="0" fontId="15" fillId="4" borderId="0" xfId="0" applyFont="1" applyFill="1" applyProtection="1">
      <protection locked="0" hidden="1"/>
    </xf>
    <xf numFmtId="0" fontId="15" fillId="4" borderId="0" xfId="0" applyFont="1" applyFill="1"/>
    <xf numFmtId="0" fontId="23" fillId="5" borderId="0" xfId="0" applyFont="1" applyFill="1"/>
    <xf numFmtId="0" fontId="15" fillId="0" borderId="0" xfId="0" applyFont="1" applyProtection="1">
      <protection locked="0" hidden="1"/>
    </xf>
    <xf numFmtId="0" fontId="15" fillId="0" borderId="0" xfId="0" applyFont="1"/>
    <xf numFmtId="0" fontId="15" fillId="6" borderId="0" xfId="0" applyFont="1" applyFill="1"/>
    <xf numFmtId="0" fontId="18" fillId="0" borderId="0" xfId="0" applyFont="1"/>
    <xf numFmtId="0" fontId="18" fillId="0" borderId="0" xfId="0" applyFont="1" applyAlignment="1">
      <alignment horizontal="right" vertical="center"/>
    </xf>
    <xf numFmtId="168" fontId="15" fillId="0" borderId="0" xfId="0" applyNumberFormat="1" applyFont="1" applyAlignment="1">
      <alignment horizontal="left" shrinkToFit="1"/>
    </xf>
    <xf numFmtId="49" fontId="15" fillId="0" borderId="0" xfId="0" applyNumberFormat="1" applyFont="1" applyAlignment="1" applyProtection="1">
      <alignment horizontal="left" vertical="center"/>
      <protection locked="0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5" fillId="5" borderId="0" xfId="0" applyFont="1" applyFill="1"/>
    <xf numFmtId="165" fontId="26" fillId="5" borderId="0" xfId="0" applyNumberFormat="1" applyFont="1" applyFill="1" applyAlignment="1">
      <alignment horizontal="right" vertical="center"/>
    </xf>
    <xf numFmtId="170" fontId="26" fillId="5" borderId="0" xfId="0" applyNumberFormat="1" applyFont="1" applyFill="1" applyAlignment="1">
      <alignment horizontal="right" vertical="center"/>
    </xf>
    <xf numFmtId="0" fontId="15" fillId="0" borderId="0" xfId="0" applyFont="1" applyAlignment="1" applyProtection="1">
      <alignment horizontal="right"/>
      <protection locked="0" hidden="1"/>
    </xf>
    <xf numFmtId="0" fontId="27" fillId="5" borderId="0" xfId="1" applyFont="1" applyFill="1" applyAlignment="1" applyProtection="1"/>
    <xf numFmtId="0" fontId="28" fillId="5" borderId="0" xfId="1" applyFont="1" applyFill="1" applyAlignment="1" applyProtection="1"/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5" fillId="6" borderId="0" xfId="0" applyFont="1" applyFill="1" applyAlignment="1">
      <alignment vertical="center"/>
    </xf>
    <xf numFmtId="0" fontId="23" fillId="5" borderId="0" xfId="0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24" fillId="5" borderId="0" xfId="0" applyFont="1" applyFill="1" applyAlignment="1">
      <alignment horizontal="right" vertical="center"/>
    </xf>
    <xf numFmtId="0" fontId="15" fillId="0" borderId="0" xfId="0" applyFont="1" applyAlignment="1" applyProtection="1">
      <alignment vertical="center"/>
      <protection locked="0"/>
    </xf>
    <xf numFmtId="44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49" fontId="15" fillId="0" borderId="10" xfId="0" applyNumberFormat="1" applyFont="1" applyBorder="1" applyAlignment="1" applyProtection="1">
      <alignment horizontal="left" vertical="center"/>
      <protection locked="0"/>
    </xf>
    <xf numFmtId="1" fontId="15" fillId="0" borderId="0" xfId="0" applyNumberFormat="1" applyFont="1" applyAlignment="1">
      <alignment vertical="center"/>
    </xf>
    <xf numFmtId="169" fontId="15" fillId="0" borderId="11" xfId="0" applyNumberFormat="1" applyFont="1" applyBorder="1" applyAlignment="1" applyProtection="1">
      <alignment horizontal="right" vertical="center" indent="1"/>
      <protection locked="0"/>
    </xf>
    <xf numFmtId="171" fontId="15" fillId="0" borderId="11" xfId="0" applyNumberFormat="1" applyFont="1" applyBorder="1" applyAlignment="1" applyProtection="1">
      <alignment horizontal="left" vertical="center"/>
      <protection hidden="1"/>
    </xf>
    <xf numFmtId="1" fontId="15" fillId="0" borderId="0" xfId="0" applyNumberFormat="1" applyFont="1" applyAlignment="1">
      <alignment horizontal="center" vertical="center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 indent="1"/>
    </xf>
    <xf numFmtId="43" fontId="15" fillId="0" borderId="5" xfId="0" applyNumberFormat="1" applyFont="1" applyBorder="1" applyAlignment="1" applyProtection="1">
      <alignment horizontal="right" vertical="center"/>
      <protection hidden="1"/>
    </xf>
    <xf numFmtId="0" fontId="15" fillId="0" borderId="0" xfId="0" applyFont="1" applyAlignment="1">
      <alignment vertical="top" wrapText="1"/>
    </xf>
    <xf numFmtId="10" fontId="15" fillId="0" borderId="0" xfId="0" applyNumberFormat="1" applyFont="1" applyAlignment="1" applyProtection="1">
      <alignment horizontal="right" vertical="center" indent="1"/>
      <protection locked="0"/>
    </xf>
    <xf numFmtId="10" fontId="15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3" fontId="15" fillId="0" borderId="5" xfId="0" applyNumberFormat="1" applyFont="1" applyBorder="1" applyAlignment="1" applyProtection="1">
      <alignment horizontal="right" vertical="center"/>
      <protection locked="0" hidden="1"/>
    </xf>
    <xf numFmtId="43" fontId="15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right" vertical="center" indent="1"/>
    </xf>
    <xf numFmtId="43" fontId="15" fillId="0" borderId="1" xfId="0" applyNumberFormat="1" applyFont="1" applyBorder="1" applyAlignment="1" applyProtection="1">
      <alignment horizontal="right" vertical="center"/>
      <protection locked="0" hidden="1"/>
    </xf>
    <xf numFmtId="43" fontId="15" fillId="0" borderId="1" xfId="0" applyNumberFormat="1" applyFont="1" applyBorder="1" applyAlignment="1" applyProtection="1">
      <alignment horizontal="right" vertical="center"/>
      <protection hidden="1"/>
    </xf>
    <xf numFmtId="0" fontId="18" fillId="0" borderId="0" xfId="0" applyFont="1" applyAlignment="1">
      <alignment vertical="center"/>
    </xf>
    <xf numFmtId="173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0" borderId="0" xfId="0" applyFont="1" applyAlignment="1">
      <alignment horizontal="center"/>
    </xf>
    <xf numFmtId="49" fontId="15" fillId="6" borderId="2" xfId="0" applyNumberFormat="1" applyFont="1" applyFill="1" applyBorder="1" applyAlignment="1" applyProtection="1">
      <alignment horizontal="left" vertical="center"/>
      <protection locked="0"/>
    </xf>
    <xf numFmtId="1" fontId="15" fillId="6" borderId="21" xfId="0" applyNumberFormat="1" applyFont="1" applyFill="1" applyBorder="1" applyAlignment="1">
      <alignment horizontal="center" vertical="center"/>
    </xf>
    <xf numFmtId="169" fontId="15" fillId="6" borderId="3" xfId="0" applyNumberFormat="1" applyFont="1" applyFill="1" applyBorder="1" applyAlignment="1" applyProtection="1">
      <alignment horizontal="right" vertical="center" indent="1"/>
      <protection locked="0"/>
    </xf>
    <xf numFmtId="171" fontId="15" fillId="6" borderId="3" xfId="0" applyNumberFormat="1" applyFont="1" applyFill="1" applyBorder="1" applyAlignment="1" applyProtection="1">
      <alignment horizontal="left" vertical="center"/>
      <protection hidden="1"/>
    </xf>
    <xf numFmtId="49" fontId="15" fillId="6" borderId="10" xfId="0" applyNumberFormat="1" applyFont="1" applyFill="1" applyBorder="1" applyAlignment="1" applyProtection="1">
      <alignment horizontal="left" vertical="center"/>
      <protection locked="0"/>
    </xf>
    <xf numFmtId="1" fontId="15" fillId="6" borderId="0" xfId="0" applyNumberFormat="1" applyFont="1" applyFill="1" applyAlignment="1">
      <alignment horizontal="center" vertical="center"/>
    </xf>
    <xf numFmtId="169" fontId="15" fillId="6" borderId="11" xfId="0" applyNumberFormat="1" applyFont="1" applyFill="1" applyBorder="1" applyAlignment="1" applyProtection="1">
      <alignment horizontal="right" vertical="center" indent="1"/>
      <protection locked="0"/>
    </xf>
    <xf numFmtId="171" fontId="15" fillId="6" borderId="11" xfId="0" applyNumberFormat="1" applyFont="1" applyFill="1" applyBorder="1" applyAlignment="1" applyProtection="1">
      <alignment horizontal="left" vertical="center"/>
      <protection hidden="1"/>
    </xf>
    <xf numFmtId="1" fontId="15" fillId="6" borderId="0" xfId="0" applyNumberFormat="1" applyFont="1" applyFill="1" applyAlignment="1">
      <alignment vertical="center"/>
    </xf>
    <xf numFmtId="0" fontId="31" fillId="9" borderId="0" xfId="0" applyFont="1" applyFill="1" applyAlignment="1">
      <alignment horizontal="center" vertical="center"/>
    </xf>
    <xf numFmtId="0" fontId="33" fillId="0" borderId="22" xfId="2" applyFont="1" applyBorder="1"/>
    <xf numFmtId="0" fontId="35" fillId="0" borderId="23" xfId="2" applyFont="1" applyBorder="1" applyAlignment="1">
      <alignment horizontal="left" vertical="center"/>
    </xf>
    <xf numFmtId="0" fontId="34" fillId="0" borderId="22" xfId="2" applyBorder="1"/>
    <xf numFmtId="0" fontId="34" fillId="0" borderId="0" xfId="2"/>
    <xf numFmtId="0" fontId="36" fillId="0" borderId="24" xfId="2" applyFont="1" applyBorder="1" applyAlignment="1">
      <alignment horizontal="left" wrapText="1" indent="1"/>
    </xf>
    <xf numFmtId="0" fontId="36" fillId="0" borderId="22" xfId="2" applyFont="1" applyBorder="1"/>
    <xf numFmtId="0" fontId="36" fillId="0" borderId="22" xfId="2" applyFont="1" applyBorder="1" applyAlignment="1">
      <alignment horizontal="left" wrapText="1"/>
    </xf>
    <xf numFmtId="0" fontId="37" fillId="0" borderId="22" xfId="2" applyFont="1" applyBorder="1" applyAlignment="1">
      <alignment horizontal="left" wrapText="1"/>
    </xf>
    <xf numFmtId="0" fontId="38" fillId="0" borderId="22" xfId="4" applyBorder="1" applyAlignment="1" applyProtection="1">
      <alignment horizontal="left" wrapText="1"/>
    </xf>
    <xf numFmtId="0" fontId="36" fillId="0" borderId="22" xfId="2" applyFont="1" applyBorder="1" applyAlignment="1">
      <alignment horizontal="left"/>
    </xf>
    <xf numFmtId="0" fontId="33" fillId="0" borderId="0" xfId="2" applyFont="1"/>
    <xf numFmtId="0" fontId="10" fillId="0" borderId="0" xfId="1" applyAlignment="1" applyProtection="1"/>
    <xf numFmtId="0" fontId="10" fillId="5" borderId="0" xfId="1" applyFill="1" applyAlignment="1" applyProtection="1"/>
    <xf numFmtId="0" fontId="10" fillId="4" borderId="0" xfId="1" applyFill="1" applyAlignment="1" applyProtection="1"/>
    <xf numFmtId="0" fontId="3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4" fontId="15" fillId="0" borderId="2" xfId="0" applyNumberFormat="1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14" fontId="15" fillId="0" borderId="3" xfId="0" applyNumberFormat="1" applyFont="1" applyBorder="1" applyAlignment="1" applyProtection="1">
      <alignment horizontal="center" vertical="center"/>
      <protection locked="0"/>
    </xf>
    <xf numFmtId="0" fontId="18" fillId="7" borderId="25" xfId="0" applyFont="1" applyFill="1" applyBorder="1" applyAlignment="1">
      <alignment horizontal="center" vertical="center"/>
    </xf>
    <xf numFmtId="0" fontId="18" fillId="7" borderId="25" xfId="0" applyFont="1" applyFill="1" applyBorder="1" applyAlignment="1">
      <alignment horizontal="right"/>
    </xf>
    <xf numFmtId="0" fontId="18" fillId="7" borderId="25" xfId="0" applyFont="1" applyFill="1" applyBorder="1"/>
    <xf numFmtId="0" fontId="2" fillId="0" borderId="0" xfId="8"/>
    <xf numFmtId="43" fontId="16" fillId="2" borderId="8" xfId="0" applyNumberFormat="1" applyFont="1" applyFill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 applyProtection="1">
      <alignment horizontal="centerContinuous"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16" fillId="4" borderId="0" xfId="0" applyFont="1" applyFill="1" applyAlignment="1">
      <alignment horizontal="left" vertical="center" wrapText="1"/>
    </xf>
    <xf numFmtId="0" fontId="17" fillId="4" borderId="0" xfId="0" applyFont="1" applyFill="1" applyAlignment="1">
      <alignment horizontal="left" vertical="center" wrapText="1"/>
    </xf>
    <xf numFmtId="167" fontId="15" fillId="6" borderId="10" xfId="0" applyNumberFormat="1" applyFont="1" applyFill="1" applyBorder="1" applyAlignment="1" applyProtection="1">
      <alignment horizontal="right" vertical="center" indent="1"/>
      <protection locked="0"/>
    </xf>
    <xf numFmtId="167" fontId="15" fillId="6" borderId="11" xfId="0" applyNumberFormat="1" applyFont="1" applyFill="1" applyBorder="1" applyAlignment="1" applyProtection="1">
      <alignment horizontal="right" vertical="center" indent="1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8" fillId="7" borderId="25" xfId="0" applyFont="1" applyFill="1" applyBorder="1" applyAlignment="1">
      <alignment horizontal="center" vertical="center"/>
    </xf>
    <xf numFmtId="0" fontId="15" fillId="0" borderId="10" xfId="0" applyFont="1" applyBorder="1" applyAlignment="1" applyProtection="1">
      <alignment horizontal="left" vertical="center"/>
      <protection locked="0"/>
    </xf>
    <xf numFmtId="0" fontId="15" fillId="0" borderId="11" xfId="0" applyFont="1" applyBorder="1" applyAlignment="1" applyProtection="1">
      <alignment horizontal="left" vertical="center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167" fontId="15" fillId="0" borderId="10" xfId="0" applyNumberFormat="1" applyFont="1" applyBorder="1" applyAlignment="1" applyProtection="1">
      <alignment horizontal="right" vertical="center" indent="1"/>
      <protection locked="0"/>
    </xf>
    <xf numFmtId="167" fontId="15" fillId="0" borderId="11" xfId="0" applyNumberFormat="1" applyFont="1" applyBorder="1" applyAlignment="1" applyProtection="1">
      <alignment horizontal="right" vertical="center" indent="1"/>
      <protection locked="0"/>
    </xf>
    <xf numFmtId="10" fontId="26" fillId="5" borderId="0" xfId="0" applyNumberFormat="1" applyFont="1" applyFill="1" applyAlignment="1">
      <alignment horizontal="left" vertical="top" wrapText="1"/>
    </xf>
    <xf numFmtId="0" fontId="15" fillId="6" borderId="10" xfId="0" applyFont="1" applyFill="1" applyBorder="1" applyAlignment="1" applyProtection="1">
      <alignment horizontal="left" vertical="center"/>
      <protection locked="0"/>
    </xf>
    <xf numFmtId="0" fontId="15" fillId="6" borderId="0" xfId="0" applyFont="1" applyFill="1" applyAlignment="1" applyProtection="1">
      <alignment horizontal="left" vertical="center"/>
      <protection locked="0"/>
    </xf>
    <xf numFmtId="0" fontId="15" fillId="6" borderId="11" xfId="0" applyFont="1" applyFill="1" applyBorder="1" applyAlignment="1" applyProtection="1">
      <alignment horizontal="left" vertical="center"/>
      <protection locked="0"/>
    </xf>
    <xf numFmtId="14" fontId="15" fillId="0" borderId="2" xfId="0" applyNumberFormat="1" applyFont="1" applyBorder="1" applyAlignment="1" applyProtection="1">
      <alignment horizontal="center" vertical="center"/>
      <protection locked="0"/>
    </xf>
    <xf numFmtId="14" fontId="15" fillId="0" borderId="3" xfId="0" applyNumberFormat="1" applyFont="1" applyBorder="1" applyAlignment="1" applyProtection="1">
      <alignment horizontal="center" vertical="center"/>
      <protection locked="0"/>
    </xf>
    <xf numFmtId="0" fontId="24" fillId="5" borderId="0" xfId="0" applyFont="1" applyFill="1" applyAlignment="1">
      <alignment horizontal="center" vertical="center"/>
    </xf>
    <xf numFmtId="0" fontId="23" fillId="5" borderId="0" xfId="0" applyFont="1" applyFill="1" applyAlignment="1" applyProtection="1">
      <alignment horizontal="center"/>
      <protection locked="0"/>
    </xf>
    <xf numFmtId="0" fontId="24" fillId="5" borderId="0" xfId="0" applyFont="1" applyFill="1" applyAlignment="1">
      <alignment horizontal="center"/>
    </xf>
    <xf numFmtId="10" fontId="27" fillId="5" borderId="0" xfId="1" applyNumberFormat="1" applyFont="1" applyFill="1" applyBorder="1" applyAlignment="1" applyProtection="1">
      <alignment horizontal="left" vertical="center"/>
    </xf>
    <xf numFmtId="167" fontId="15" fillId="6" borderId="2" xfId="0" applyNumberFormat="1" applyFont="1" applyFill="1" applyBorder="1" applyAlignment="1" applyProtection="1">
      <alignment horizontal="right" vertical="center" indent="1"/>
      <protection locked="0"/>
    </xf>
    <xf numFmtId="167" fontId="15" fillId="6" borderId="3" xfId="0" applyNumberFormat="1" applyFont="1" applyFill="1" applyBorder="1" applyAlignment="1" applyProtection="1">
      <alignment horizontal="right" vertical="center" indent="1"/>
      <protection locked="0"/>
    </xf>
    <xf numFmtId="0" fontId="15" fillId="6" borderId="2" xfId="0" applyFont="1" applyFill="1" applyBorder="1" applyAlignment="1" applyProtection="1">
      <alignment horizontal="left" vertical="center"/>
      <protection locked="0"/>
    </xf>
    <xf numFmtId="0" fontId="15" fillId="6" borderId="21" xfId="0" applyFont="1" applyFill="1" applyBorder="1" applyAlignment="1" applyProtection="1">
      <alignment horizontal="left" vertical="center"/>
      <protection locked="0"/>
    </xf>
    <xf numFmtId="0" fontId="15" fillId="6" borderId="3" xfId="0" applyFont="1" applyFill="1" applyBorder="1" applyAlignment="1" applyProtection="1">
      <alignment horizontal="left" vertical="center"/>
      <protection locked="0"/>
    </xf>
    <xf numFmtId="0" fontId="20" fillId="6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15" fillId="0" borderId="12" xfId="0" applyFont="1" applyBorder="1" applyAlignment="1" applyProtection="1">
      <alignment horizontal="left" vertical="top" wrapText="1"/>
      <protection locked="0"/>
    </xf>
    <xf numFmtId="0" fontId="15" fillId="0" borderId="13" xfId="0" applyFont="1" applyBorder="1" applyAlignment="1" applyProtection="1">
      <alignment horizontal="left" vertical="top" wrapText="1"/>
      <protection locked="0"/>
    </xf>
    <xf numFmtId="0" fontId="15" fillId="0" borderId="14" xfId="0" applyFont="1" applyBorder="1" applyAlignment="1" applyProtection="1">
      <alignment horizontal="left" vertical="top" wrapText="1"/>
      <protection locked="0"/>
    </xf>
    <xf numFmtId="0" fontId="15" fillId="0" borderId="15" xfId="0" applyFont="1" applyBorder="1" applyAlignment="1" applyProtection="1">
      <alignment horizontal="left" vertical="top" wrapText="1"/>
      <protection locked="0"/>
    </xf>
    <xf numFmtId="0" fontId="15" fillId="0" borderId="16" xfId="0" applyFont="1" applyBorder="1" applyAlignment="1" applyProtection="1">
      <alignment horizontal="left" vertical="top" wrapText="1"/>
      <protection locked="0"/>
    </xf>
    <xf numFmtId="0" fontId="15" fillId="0" borderId="17" xfId="0" applyFont="1" applyBorder="1" applyAlignment="1" applyProtection="1">
      <alignment horizontal="left" vertical="top" wrapText="1"/>
      <protection locked="0"/>
    </xf>
    <xf numFmtId="0" fontId="15" fillId="0" borderId="18" xfId="0" applyFont="1" applyBorder="1" applyAlignment="1" applyProtection="1">
      <alignment horizontal="left" vertical="top" wrapText="1"/>
      <protection locked="0"/>
    </xf>
    <xf numFmtId="0" fontId="15" fillId="0" borderId="19" xfId="0" applyFont="1" applyBorder="1" applyAlignment="1" applyProtection="1">
      <alignment horizontal="left" vertical="top" wrapText="1"/>
      <protection locked="0"/>
    </xf>
    <xf numFmtId="172" fontId="16" fillId="2" borderId="8" xfId="0" applyNumberFormat="1" applyFont="1" applyFill="1" applyBorder="1" applyAlignment="1" applyProtection="1">
      <alignment horizontal="center" vertical="center"/>
      <protection locked="0"/>
    </xf>
    <xf numFmtId="172" fontId="16" fillId="2" borderId="9" xfId="0" applyNumberFormat="1" applyFont="1" applyFill="1" applyBorder="1" applyAlignment="1" applyProtection="1">
      <alignment horizontal="center" vertical="center"/>
      <protection locked="0"/>
    </xf>
    <xf numFmtId="0" fontId="16" fillId="2" borderId="8" xfId="0" applyFont="1" applyFill="1" applyBorder="1" applyAlignment="1" applyProtection="1">
      <alignment horizontal="center" vertical="center"/>
      <protection locked="0"/>
    </xf>
    <xf numFmtId="0" fontId="16" fillId="2" borderId="20" xfId="0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right" vertical="center"/>
    </xf>
    <xf numFmtId="168" fontId="15" fillId="0" borderId="0" xfId="0" applyNumberFormat="1" applyFont="1" applyAlignment="1" applyProtection="1">
      <alignment horizontal="center" vertical="center" shrinkToFit="1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0" fontId="10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horizontal="left"/>
    </xf>
    <xf numFmtId="0" fontId="31" fillId="9" borderId="0" xfId="0" applyFont="1" applyFill="1" applyAlignment="1">
      <alignment horizontal="center" vertical="center"/>
    </xf>
    <xf numFmtId="0" fontId="8" fillId="10" borderId="0" xfId="0" applyFont="1" applyFill="1" applyAlignment="1">
      <alignment horizontal="left" vertical="center" wrapText="1"/>
    </xf>
    <xf numFmtId="0" fontId="0" fillId="10" borderId="0" xfId="0" applyFill="1" applyAlignment="1">
      <alignment horizontal="left" vertical="center" wrapText="1"/>
    </xf>
    <xf numFmtId="0" fontId="32" fillId="9" borderId="0" xfId="0" applyFont="1" applyFill="1" applyAlignment="1">
      <alignment horizontal="center" vertical="center"/>
    </xf>
    <xf numFmtId="14" fontId="11" fillId="2" borderId="6" xfId="0" applyNumberFormat="1" applyFont="1" applyFill="1" applyBorder="1" applyAlignment="1">
      <alignment horizontal="left" indent="1"/>
    </xf>
    <xf numFmtId="14" fontId="11" fillId="2" borderId="7" xfId="0" applyNumberFormat="1" applyFont="1" applyFill="1" applyBorder="1" applyAlignment="1">
      <alignment horizontal="left" indent="1"/>
    </xf>
    <xf numFmtId="14" fontId="11" fillId="2" borderId="2" xfId="0" applyNumberFormat="1" applyFont="1" applyFill="1" applyBorder="1" applyAlignment="1">
      <alignment horizontal="left" indent="1"/>
    </xf>
    <xf numFmtId="14" fontId="11" fillId="2" borderId="3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4BD7A6B5-75A1-44A8-A07C-6E8276756CE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past-du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19050</xdr:colOff>
      <xdr:row>7</xdr:row>
      <xdr:rowOff>19050</xdr:rowOff>
    </xdr:from>
    <xdr:to>
      <xdr:col>13</xdr:col>
      <xdr:colOff>1114425</xdr:colOff>
      <xdr:row>7</xdr:row>
      <xdr:rowOff>28575</xdr:rowOff>
    </xdr:to>
    <xdr:sp macro="" textlink="">
      <xdr:nvSpPr>
        <xdr:cNvPr id="1396" name="oknWidget_1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>
          <a:spLocks noChangeShapeType="1"/>
        </xdr:cNvSpPr>
      </xdr:nvSpPr>
      <xdr:spPr bwMode="auto">
        <a:xfrm>
          <a:off x="1247775" y="2343150"/>
          <a:ext cx="6324600" cy="9525"/>
        </a:xfrm>
        <a:prstGeom prst="line">
          <a:avLst/>
        </a:prstGeom>
        <a:noFill/>
        <a:ln w="76200" cmpd="tri">
          <a:solidFill>
            <a:schemeClr val="accent3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16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3718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16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00375" y="33718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257175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19425" y="24384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38100</xdr:colOff>
      <xdr:row>8</xdr:row>
      <xdr:rowOff>0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496050" y="24479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114300</xdr:colOff>
      <xdr:row>16</xdr:row>
      <xdr:rowOff>9525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886325" y="337185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800100</xdr:colOff>
      <xdr:row>17</xdr:row>
      <xdr:rowOff>57150</xdr:rowOff>
    </xdr:from>
    <xdr:ext cx="171450" cy="26456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790950" y="36671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457200</xdr:colOff>
      <xdr:row>17</xdr:row>
      <xdr:rowOff>57150</xdr:rowOff>
    </xdr:from>
    <xdr:ext cx="171450" cy="26456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419725" y="36671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771525</xdr:colOff>
      <xdr:row>17</xdr:row>
      <xdr:rowOff>57150</xdr:rowOff>
    </xdr:from>
    <xdr:ext cx="171450" cy="26456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305550" y="36671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19050</xdr:rowOff>
    </xdr:from>
    <xdr:ext cx="171450" cy="26456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66900" y="44196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38100</xdr:rowOff>
    </xdr:from>
    <xdr:ext cx="171450" cy="26456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66900" y="46863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19050</xdr:rowOff>
    </xdr:from>
    <xdr:ext cx="171450" cy="26456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66900" y="49149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38100</xdr:rowOff>
    </xdr:from>
    <xdr:ext cx="171450" cy="26456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66900" y="51816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47625</xdr:rowOff>
    </xdr:from>
    <xdr:ext cx="171450" cy="26456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66900" y="5438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66675</xdr:rowOff>
    </xdr:from>
    <xdr:ext cx="171450" cy="26456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66900" y="57054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28</xdr:row>
      <xdr:rowOff>47625</xdr:rowOff>
    </xdr:from>
    <xdr:ext cx="171450" cy="26456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66900" y="59340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29</xdr:row>
      <xdr:rowOff>66675</xdr:rowOff>
    </xdr:from>
    <xdr:ext cx="171450" cy="26456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66900" y="6200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30</xdr:row>
      <xdr:rowOff>28575</xdr:rowOff>
    </xdr:from>
    <xdr:ext cx="171450" cy="26456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866900" y="64103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31</xdr:row>
      <xdr:rowOff>47625</xdr:rowOff>
    </xdr:from>
    <xdr:ext cx="171450" cy="264560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866900" y="66770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32</xdr:row>
      <xdr:rowOff>28575</xdr:rowOff>
    </xdr:from>
    <xdr:ext cx="171450" cy="264560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866900" y="69056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33</xdr:row>
      <xdr:rowOff>47625</xdr:rowOff>
    </xdr:from>
    <xdr:ext cx="171450" cy="264560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866900" y="71723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22</xdr:row>
          <xdr:rowOff>28575</xdr:rowOff>
        </xdr:from>
        <xdr:to>
          <xdr:col>1</xdr:col>
          <xdr:colOff>428625</xdr:colOff>
          <xdr:row>22</xdr:row>
          <xdr:rowOff>238125</xdr:rowOff>
        </xdr:to>
        <xdr:sp macro="" textlink="">
          <xdr:nvSpPr>
            <xdr:cNvPr id="1240" name="oknWidget_taxable1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23</xdr:row>
          <xdr:rowOff>19050</xdr:rowOff>
        </xdr:from>
        <xdr:to>
          <xdr:col>1</xdr:col>
          <xdr:colOff>428625</xdr:colOff>
          <xdr:row>23</xdr:row>
          <xdr:rowOff>228600</xdr:rowOff>
        </xdr:to>
        <xdr:sp macro="" textlink="">
          <xdr:nvSpPr>
            <xdr:cNvPr id="1241" name="oknWidget_taxable2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24</xdr:row>
          <xdr:rowOff>28575</xdr:rowOff>
        </xdr:from>
        <xdr:to>
          <xdr:col>1</xdr:col>
          <xdr:colOff>428625</xdr:colOff>
          <xdr:row>24</xdr:row>
          <xdr:rowOff>238125</xdr:rowOff>
        </xdr:to>
        <xdr:sp macro="" textlink="">
          <xdr:nvSpPr>
            <xdr:cNvPr id="1242" name="oknWidget_taxable3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25</xdr:row>
          <xdr:rowOff>38100</xdr:rowOff>
        </xdr:from>
        <xdr:to>
          <xdr:col>1</xdr:col>
          <xdr:colOff>428625</xdr:colOff>
          <xdr:row>26</xdr:row>
          <xdr:rowOff>0</xdr:rowOff>
        </xdr:to>
        <xdr:sp macro="" textlink="">
          <xdr:nvSpPr>
            <xdr:cNvPr id="1243" name="oknWidget_taxable4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26</xdr:row>
          <xdr:rowOff>19050</xdr:rowOff>
        </xdr:from>
        <xdr:to>
          <xdr:col>1</xdr:col>
          <xdr:colOff>428625</xdr:colOff>
          <xdr:row>26</xdr:row>
          <xdr:rowOff>228600</xdr:rowOff>
        </xdr:to>
        <xdr:sp macro="" textlink="">
          <xdr:nvSpPr>
            <xdr:cNvPr id="1244" name="oknWidget_taxable5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27</xdr:row>
          <xdr:rowOff>19050</xdr:rowOff>
        </xdr:from>
        <xdr:to>
          <xdr:col>1</xdr:col>
          <xdr:colOff>428625</xdr:colOff>
          <xdr:row>27</xdr:row>
          <xdr:rowOff>228600</xdr:rowOff>
        </xdr:to>
        <xdr:sp macro="" textlink="">
          <xdr:nvSpPr>
            <xdr:cNvPr id="1245" name="oknWidget_taxable6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28</xdr:row>
          <xdr:rowOff>28575</xdr:rowOff>
        </xdr:from>
        <xdr:to>
          <xdr:col>1</xdr:col>
          <xdr:colOff>428625</xdr:colOff>
          <xdr:row>28</xdr:row>
          <xdr:rowOff>238125</xdr:rowOff>
        </xdr:to>
        <xdr:sp macro="" textlink="">
          <xdr:nvSpPr>
            <xdr:cNvPr id="1246" name="oknWidget_taxable7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29</xdr:row>
          <xdr:rowOff>19050</xdr:rowOff>
        </xdr:from>
        <xdr:to>
          <xdr:col>1</xdr:col>
          <xdr:colOff>428625</xdr:colOff>
          <xdr:row>29</xdr:row>
          <xdr:rowOff>228600</xdr:rowOff>
        </xdr:to>
        <xdr:sp macro="" textlink="">
          <xdr:nvSpPr>
            <xdr:cNvPr id="1247" name="oknWidget_taxable8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29</xdr:row>
          <xdr:rowOff>238125</xdr:rowOff>
        </xdr:from>
        <xdr:to>
          <xdr:col>1</xdr:col>
          <xdr:colOff>428625</xdr:colOff>
          <xdr:row>30</xdr:row>
          <xdr:rowOff>200025</xdr:rowOff>
        </xdr:to>
        <xdr:sp macro="" textlink="">
          <xdr:nvSpPr>
            <xdr:cNvPr id="1248" name="oknWidget_taxable9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31</xdr:row>
          <xdr:rowOff>0</xdr:rowOff>
        </xdr:from>
        <xdr:to>
          <xdr:col>1</xdr:col>
          <xdr:colOff>428625</xdr:colOff>
          <xdr:row>31</xdr:row>
          <xdr:rowOff>209550</xdr:rowOff>
        </xdr:to>
        <xdr:sp macro="" textlink="">
          <xdr:nvSpPr>
            <xdr:cNvPr id="1249" name="oknWidget_taxable10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32</xdr:row>
          <xdr:rowOff>0</xdr:rowOff>
        </xdr:from>
        <xdr:to>
          <xdr:col>1</xdr:col>
          <xdr:colOff>428625</xdr:colOff>
          <xdr:row>32</xdr:row>
          <xdr:rowOff>209550</xdr:rowOff>
        </xdr:to>
        <xdr:sp macro="" textlink="">
          <xdr:nvSpPr>
            <xdr:cNvPr id="1250" name="oknWidget_taxable11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33</xdr:row>
          <xdr:rowOff>9525</xdr:rowOff>
        </xdr:from>
        <xdr:to>
          <xdr:col>1</xdr:col>
          <xdr:colOff>428625</xdr:colOff>
          <xdr:row>33</xdr:row>
          <xdr:rowOff>219075</xdr:rowOff>
        </xdr:to>
        <xdr:sp macro="" textlink="">
          <xdr:nvSpPr>
            <xdr:cNvPr id="1251" name="oknWidget_taxable12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19050</xdr:colOff>
      <xdr:row>9</xdr:row>
      <xdr:rowOff>76200</xdr:rowOff>
    </xdr:from>
    <xdr:ext cx="142875" cy="2561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876425" y="2552700"/>
          <a:ext cx="1428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19050</xdr:rowOff>
    </xdr:from>
    <xdr:ext cx="676275" cy="2561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333500" y="2743200"/>
          <a:ext cx="6762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561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333500" y="2905125"/>
          <a:ext cx="6762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12</xdr:row>
      <xdr:rowOff>9525</xdr:rowOff>
    </xdr:from>
    <xdr:ext cx="676275" cy="2561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333500" y="3086100"/>
          <a:ext cx="6762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561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333500" y="3257550"/>
          <a:ext cx="6762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15</xdr:row>
      <xdr:rowOff>9525</xdr:rowOff>
    </xdr:from>
    <xdr:ext cx="676275" cy="2561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333500" y="3429000"/>
          <a:ext cx="6762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76200</xdr:colOff>
      <xdr:row>10</xdr:row>
      <xdr:rowOff>9525</xdr:rowOff>
    </xdr:from>
    <xdr:ext cx="685800" cy="2561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4848225" y="2733675"/>
          <a:ext cx="685800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76200</xdr:colOff>
      <xdr:row>11</xdr:row>
      <xdr:rowOff>19050</xdr:rowOff>
    </xdr:from>
    <xdr:ext cx="685800" cy="2561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4848225" y="2914650"/>
          <a:ext cx="685800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76200</xdr:colOff>
      <xdr:row>12</xdr:row>
      <xdr:rowOff>19050</xdr:rowOff>
    </xdr:from>
    <xdr:ext cx="685800" cy="2561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4848225" y="3095625"/>
          <a:ext cx="685800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76200</xdr:colOff>
      <xdr:row>14</xdr:row>
      <xdr:rowOff>9525</xdr:rowOff>
    </xdr:from>
    <xdr:ext cx="685800" cy="2561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4848225" y="3257550"/>
          <a:ext cx="685800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76200</xdr:colOff>
      <xdr:row>15</xdr:row>
      <xdr:rowOff>19050</xdr:rowOff>
    </xdr:from>
    <xdr:ext cx="685800" cy="2561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4848225" y="3438525"/>
          <a:ext cx="685800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8</xdr:col>
      <xdr:colOff>742950</xdr:colOff>
      <xdr:row>2</xdr:row>
      <xdr:rowOff>117475</xdr:rowOff>
    </xdr:from>
    <xdr:to>
      <xdr:col>11</xdr:col>
      <xdr:colOff>422275</xdr:colOff>
      <xdr:row>3</xdr:row>
      <xdr:rowOff>79375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3800" y="889000"/>
          <a:ext cx="1651000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90" name="oknWidget_2">
          <a:extLst>
            <a:ext uri="{FF2B5EF4-FFF2-40B4-BE49-F238E27FC236}">
              <a16:creationId xmlns:a16="http://schemas.microsoft.com/office/drawing/2014/main" id="{00000000-0008-0000-0100-000032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14" name="oknWidget_2">
          <a:extLst>
            <a:ext uri="{FF2B5EF4-FFF2-40B4-BE49-F238E27FC236}">
              <a16:creationId xmlns:a16="http://schemas.microsoft.com/office/drawing/2014/main" id="{00000000-0008-0000-0200-000032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38" name="oknWidget_2">
          <a:extLst>
            <a:ext uri="{FF2B5EF4-FFF2-40B4-BE49-F238E27FC236}">
              <a16:creationId xmlns:a16="http://schemas.microsoft.com/office/drawing/2014/main" id="{00000000-0008-0000-0300-000032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62" name="oknWidget_2">
          <a:extLst>
            <a:ext uri="{FF2B5EF4-FFF2-40B4-BE49-F238E27FC236}">
              <a16:creationId xmlns:a16="http://schemas.microsoft.com/office/drawing/2014/main" id="{00000000-0008-0000-0400-000032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86" name="oknWidget_2">
          <a:extLst>
            <a:ext uri="{FF2B5EF4-FFF2-40B4-BE49-F238E27FC236}">
              <a16:creationId xmlns:a16="http://schemas.microsoft.com/office/drawing/2014/main" id="{00000000-0008-0000-0500-000032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10" name="oknWidget_PaymentReport2">
          <a:extLst>
            <a:ext uri="{FF2B5EF4-FFF2-40B4-BE49-F238E27FC236}">
              <a16:creationId xmlns:a16="http://schemas.microsoft.com/office/drawing/2014/main" id="{00000000-0008-0000-0600-000032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ast-due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invoice-previous-balance-sales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past-du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invoice-previous-balance-sales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past-du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past-due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past-due.html" TargetMode="External"/><Relationship Id="rId9" Type="http://schemas.openxmlformats.org/officeDocument/2006/relationships/hyperlink" Target="http://www.invoicingtemplate.com/past-due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past-du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C996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5" sqref="H15:J15"/>
    </sheetView>
  </sheetViews>
  <sheetFormatPr defaultRowHeight="15" x14ac:dyDescent="0.3"/>
  <cols>
    <col min="1" max="1" width="9.85546875" style="48" customWidth="1"/>
    <col min="2" max="2" width="8.5703125" style="48" customWidth="1"/>
    <col min="3" max="3" width="10.28515625" style="49" hidden="1" customWidth="1"/>
    <col min="4" max="4" width="16" style="49" hidden="1" customWidth="1"/>
    <col min="5" max="5" width="0.5703125" style="50" customWidth="1"/>
    <col min="6" max="6" width="8.85546875" style="50" customWidth="1"/>
    <col min="7" max="7" width="2.5703125" style="50" customWidth="1"/>
    <col min="8" max="9" width="14.42578125" style="50" customWidth="1"/>
    <col min="10" max="10" width="12.28515625" style="50" customWidth="1"/>
    <col min="11" max="11" width="2.85546875" style="50" customWidth="1"/>
    <col min="12" max="12" width="8.5703125" style="50" customWidth="1"/>
    <col min="13" max="13" width="13.85546875" style="50" customWidth="1"/>
    <col min="14" max="14" width="17" style="50" customWidth="1"/>
    <col min="15" max="15" width="0.85546875" style="50" customWidth="1"/>
    <col min="16" max="16" width="1" style="51" customWidth="1"/>
    <col min="17" max="17" width="5" style="50" customWidth="1"/>
    <col min="18" max="18" width="10" style="50" customWidth="1"/>
    <col min="19" max="19" width="7.28515625" style="50" customWidth="1"/>
    <col min="20" max="16384" width="9.140625" style="50"/>
  </cols>
  <sheetData>
    <row r="1" spans="1:965" s="47" customFormat="1" ht="57" customHeight="1" x14ac:dyDescent="0.3">
      <c r="A1" s="45"/>
      <c r="B1" s="45"/>
      <c r="C1" s="46"/>
      <c r="D1" s="46"/>
      <c r="Q1" s="133"/>
      <c r="R1" s="134"/>
      <c r="S1" s="134"/>
      <c r="AIF1" s="119" t="s">
        <v>128</v>
      </c>
      <c r="AIJ1" s="119" t="s">
        <v>128</v>
      </c>
      <c r="AJG1" s="119" t="s">
        <v>128</v>
      </c>
      <c r="AKC1" s="119" t="s">
        <v>121</v>
      </c>
    </row>
    <row r="2" spans="1:965" ht="3.75" customHeight="1" x14ac:dyDescent="0.3">
      <c r="Q2" s="179" t="s">
        <v>105</v>
      </c>
      <c r="R2" s="179"/>
      <c r="S2" s="179"/>
      <c r="T2" s="179"/>
      <c r="U2" s="179"/>
    </row>
    <row r="3" spans="1:965" ht="30" customHeight="1" x14ac:dyDescent="0.3">
      <c r="Q3" s="179"/>
      <c r="R3" s="179"/>
      <c r="S3" s="179"/>
      <c r="T3" s="179"/>
      <c r="U3" s="179"/>
    </row>
    <row r="4" spans="1:965" s="65" customFormat="1" ht="38.25" customHeight="1" x14ac:dyDescent="0.2">
      <c r="A4" s="152" t="s">
        <v>27</v>
      </c>
      <c r="B4" s="152"/>
      <c r="C4" s="64"/>
      <c r="D4" s="64"/>
      <c r="F4" s="120" t="s">
        <v>124</v>
      </c>
      <c r="I4" s="92"/>
      <c r="M4" s="176" t="s">
        <v>82</v>
      </c>
      <c r="N4" s="176"/>
      <c r="O4" s="121"/>
      <c r="P4" s="67"/>
      <c r="Q4" s="179"/>
      <c r="R4" s="179"/>
      <c r="S4" s="179"/>
      <c r="T4" s="179"/>
      <c r="U4" s="179"/>
    </row>
    <row r="5" spans="1:965" ht="18" customHeight="1" x14ac:dyDescent="0.3">
      <c r="A5" s="153" t="s">
        <v>122</v>
      </c>
      <c r="B5" s="153"/>
      <c r="F5" s="50" t="s">
        <v>83</v>
      </c>
      <c r="Q5" s="105">
        <v>1</v>
      </c>
      <c r="R5" s="180" t="s">
        <v>106</v>
      </c>
      <c r="S5" s="180"/>
      <c r="T5" s="180"/>
      <c r="U5" s="180"/>
    </row>
    <row r="6" spans="1:965" ht="18" customHeight="1" x14ac:dyDescent="0.3">
      <c r="A6" s="154" t="s">
        <v>28</v>
      </c>
      <c r="B6" s="154"/>
      <c r="F6" s="50" t="s">
        <v>84</v>
      </c>
      <c r="L6" s="53" t="s">
        <v>0</v>
      </c>
      <c r="M6" s="177"/>
      <c r="N6" s="177"/>
      <c r="O6" s="54"/>
      <c r="Q6" s="181">
        <v>2</v>
      </c>
      <c r="R6" s="183" t="s">
        <v>107</v>
      </c>
      <c r="S6" s="183"/>
      <c r="T6" s="183"/>
      <c r="U6" s="183"/>
    </row>
    <row r="7" spans="1:965" ht="18" customHeight="1" x14ac:dyDescent="0.3">
      <c r="A7" s="153" t="s">
        <v>103</v>
      </c>
      <c r="B7" s="153"/>
      <c r="F7" t="s">
        <v>85</v>
      </c>
      <c r="L7" s="53" t="s">
        <v>64</v>
      </c>
      <c r="M7" s="178" t="s">
        <v>67</v>
      </c>
      <c r="N7" s="178"/>
      <c r="O7" s="56"/>
      <c r="Q7" s="181"/>
      <c r="R7" s="183"/>
      <c r="S7" s="183"/>
      <c r="T7" s="183"/>
      <c r="U7" s="183"/>
    </row>
    <row r="8" spans="1:965" ht="5.25" customHeight="1" x14ac:dyDescent="0.3">
      <c r="M8" s="57"/>
      <c r="N8" s="56"/>
      <c r="O8" s="56"/>
      <c r="Q8" s="181"/>
      <c r="R8" s="183"/>
      <c r="S8" s="183"/>
      <c r="T8" s="183"/>
      <c r="U8" s="183"/>
    </row>
    <row r="9" spans="1:965" ht="2.25" customHeight="1" thickBot="1" x14ac:dyDescent="0.35">
      <c r="A9" s="58"/>
      <c r="B9" s="58"/>
      <c r="C9" s="49" t="s">
        <v>80</v>
      </c>
      <c r="Q9" s="181"/>
      <c r="R9" s="183"/>
      <c r="S9" s="183"/>
      <c r="T9" s="183"/>
      <c r="U9" s="183"/>
    </row>
    <row r="10" spans="1:965" ht="18" customHeight="1" thickTop="1" x14ac:dyDescent="0.3">
      <c r="A10" s="59"/>
      <c r="B10" s="60"/>
      <c r="C10" s="49">
        <v>2</v>
      </c>
      <c r="D10" s="61"/>
      <c r="F10" s="126" t="s">
        <v>1</v>
      </c>
      <c r="H10" s="55" t="s">
        <v>67</v>
      </c>
      <c r="L10" s="127" t="s">
        <v>2</v>
      </c>
      <c r="Q10" s="181"/>
      <c r="R10" s="183"/>
      <c r="S10" s="183"/>
      <c r="T10" s="183"/>
      <c r="U10" s="183"/>
    </row>
    <row r="11" spans="1:965" ht="18" customHeight="1" x14ac:dyDescent="0.3">
      <c r="A11" s="155"/>
      <c r="B11" s="155"/>
      <c r="C11" s="49">
        <v>0</v>
      </c>
      <c r="D11" s="61"/>
      <c r="G11" s="52"/>
      <c r="H11" s="137"/>
      <c r="I11" s="137"/>
      <c r="J11" s="137"/>
      <c r="M11" s="137"/>
      <c r="N11" s="137"/>
      <c r="Q11" s="181">
        <v>3</v>
      </c>
      <c r="R11" s="183" t="s">
        <v>108</v>
      </c>
      <c r="S11" s="183"/>
      <c r="T11" s="183"/>
      <c r="U11" s="183"/>
    </row>
    <row r="12" spans="1:965" ht="18" customHeight="1" x14ac:dyDescent="0.3">
      <c r="A12" s="62"/>
      <c r="B12" s="60"/>
      <c r="C12" s="49">
        <v>0</v>
      </c>
      <c r="D12" s="61"/>
      <c r="H12" s="143"/>
      <c r="I12" s="143"/>
      <c r="J12" s="143"/>
      <c r="M12" s="143"/>
      <c r="N12" s="143"/>
      <c r="Q12" s="181"/>
      <c r="R12" s="183"/>
      <c r="S12" s="183"/>
      <c r="T12" s="183"/>
      <c r="U12" s="183"/>
    </row>
    <row r="13" spans="1:965" ht="18" customHeight="1" x14ac:dyDescent="0.3">
      <c r="A13" s="63"/>
      <c r="B13" s="60"/>
      <c r="C13" s="49">
        <v>0.08</v>
      </c>
      <c r="D13" s="61"/>
      <c r="H13" s="137"/>
      <c r="I13" s="137"/>
      <c r="J13" s="137"/>
      <c r="M13" s="137"/>
      <c r="N13" s="137"/>
      <c r="Q13" s="181"/>
      <c r="R13" s="183"/>
      <c r="S13" s="183"/>
      <c r="T13" s="183"/>
      <c r="U13" s="183"/>
    </row>
    <row r="14" spans="1:965" ht="18" hidden="1" customHeight="1" x14ac:dyDescent="0.3">
      <c r="A14" s="59"/>
      <c r="B14" s="60"/>
      <c r="D14" s="61"/>
      <c r="H14" s="137"/>
      <c r="I14" s="137"/>
      <c r="J14" s="137"/>
      <c r="M14" s="137"/>
      <c r="N14" s="137"/>
      <c r="Q14" s="181"/>
      <c r="R14" s="183"/>
      <c r="S14" s="183"/>
      <c r="T14" s="183"/>
      <c r="U14" s="183"/>
    </row>
    <row r="15" spans="1:965" ht="18" customHeight="1" x14ac:dyDescent="0.3">
      <c r="A15" s="59"/>
      <c r="B15" s="60"/>
      <c r="C15" s="49">
        <v>0.06</v>
      </c>
      <c r="D15" s="61"/>
      <c r="H15" s="137"/>
      <c r="I15" s="137"/>
      <c r="J15" s="137"/>
      <c r="M15" s="137"/>
      <c r="N15" s="137"/>
      <c r="Q15" s="181"/>
      <c r="R15" s="183"/>
      <c r="S15" s="183"/>
      <c r="T15" s="183"/>
      <c r="U15" s="183"/>
    </row>
    <row r="16" spans="1:965" ht="18" customHeight="1" x14ac:dyDescent="0.3">
      <c r="A16" s="146"/>
      <c r="B16" s="146"/>
      <c r="H16" s="137"/>
      <c r="I16" s="137"/>
      <c r="J16" s="137"/>
      <c r="M16" s="137"/>
      <c r="N16" s="137"/>
      <c r="Q16" s="184">
        <v>4</v>
      </c>
      <c r="R16" s="182" t="s">
        <v>109</v>
      </c>
      <c r="S16" s="182"/>
      <c r="T16" s="182"/>
      <c r="U16" s="182"/>
    </row>
    <row r="17" spans="1:28" ht="19.5" customHeight="1" thickBot="1" x14ac:dyDescent="0.35">
      <c r="A17" s="146"/>
      <c r="B17" s="146"/>
      <c r="Q17" s="184"/>
      <c r="R17" s="182"/>
      <c r="S17" s="182"/>
      <c r="T17" s="182"/>
      <c r="U17" s="182"/>
    </row>
    <row r="18" spans="1:28" s="65" customFormat="1" ht="20.100000000000001" customHeight="1" thickTop="1" x14ac:dyDescent="0.3">
      <c r="A18" s="146"/>
      <c r="B18" s="146"/>
      <c r="C18" s="64"/>
      <c r="D18" s="64"/>
      <c r="F18" s="138" t="s">
        <v>43</v>
      </c>
      <c r="G18" s="138"/>
      <c r="H18" s="138" t="s">
        <v>74</v>
      </c>
      <c r="I18" s="138"/>
      <c r="J18" s="125" t="s">
        <v>75</v>
      </c>
      <c r="K18" s="138" t="s">
        <v>76</v>
      </c>
      <c r="L18" s="138"/>
      <c r="M18" s="125" t="s">
        <v>77</v>
      </c>
      <c r="N18" s="125" t="s">
        <v>42</v>
      </c>
      <c r="O18" s="66"/>
      <c r="P18" s="67"/>
      <c r="Q18" s="184">
        <v>5</v>
      </c>
      <c r="R18" s="182" t="s">
        <v>110</v>
      </c>
      <c r="S18" s="182"/>
      <c r="T18" s="182"/>
      <c r="U18" s="182"/>
      <c r="V18" s="50"/>
      <c r="W18" s="50"/>
      <c r="X18" s="50"/>
      <c r="Y18" s="50"/>
      <c r="Z18" s="50"/>
      <c r="AA18" s="50"/>
      <c r="AB18" s="50"/>
    </row>
    <row r="19" spans="1:28" s="65" customFormat="1" ht="20.100000000000001" customHeight="1" x14ac:dyDescent="0.3">
      <c r="A19" s="68"/>
      <c r="B19" s="68"/>
      <c r="C19" s="64"/>
      <c r="D19" s="64"/>
      <c r="F19" s="141"/>
      <c r="G19" s="142"/>
      <c r="H19" s="141"/>
      <c r="I19" s="142"/>
      <c r="J19" s="122"/>
      <c r="K19" s="150"/>
      <c r="L19" s="151"/>
      <c r="M19" s="123"/>
      <c r="N19" s="124"/>
      <c r="O19" s="69"/>
      <c r="P19" s="67"/>
      <c r="Q19" s="184"/>
      <c r="R19" s="182"/>
      <c r="S19" s="182"/>
      <c r="T19" s="182"/>
      <c r="U19" s="182"/>
      <c r="V19" s="50"/>
      <c r="W19" s="50"/>
      <c r="X19" s="50"/>
      <c r="Y19" s="50"/>
      <c r="Z19" s="50"/>
      <c r="AA19" s="50"/>
      <c r="AB19" s="50"/>
    </row>
    <row r="20" spans="1:28" ht="14.1" hidden="1" customHeight="1" x14ac:dyDescent="0.3">
      <c r="Q20" s="184"/>
      <c r="R20" s="182"/>
      <c r="S20" s="182"/>
      <c r="T20" s="182"/>
      <c r="U20" s="182"/>
    </row>
    <row r="21" spans="1:28" ht="3.75" customHeight="1" thickBot="1" x14ac:dyDescent="0.35">
      <c r="Q21" s="184"/>
      <c r="R21" s="182"/>
      <c r="S21" s="182"/>
      <c r="T21" s="182"/>
      <c r="U21" s="182"/>
    </row>
    <row r="22" spans="1:28" s="65" customFormat="1" ht="20.100000000000001" customHeight="1" thickTop="1" x14ac:dyDescent="0.3">
      <c r="A22" s="68"/>
      <c r="B22" s="70" t="s">
        <v>29</v>
      </c>
      <c r="C22" s="64" t="s">
        <v>29</v>
      </c>
      <c r="D22" s="64" t="s">
        <v>79</v>
      </c>
      <c r="F22" s="138" t="s">
        <v>59</v>
      </c>
      <c r="G22" s="138"/>
      <c r="H22" s="138" t="s">
        <v>60</v>
      </c>
      <c r="I22" s="138"/>
      <c r="J22" s="138"/>
      <c r="K22" s="138" t="s">
        <v>8</v>
      </c>
      <c r="L22" s="138"/>
      <c r="M22" s="125" t="s">
        <v>78</v>
      </c>
      <c r="N22" s="125" t="s">
        <v>61</v>
      </c>
      <c r="O22" s="66"/>
      <c r="P22" s="67"/>
      <c r="Q22" s="184"/>
      <c r="R22" s="182"/>
      <c r="S22" s="182"/>
      <c r="T22" s="182"/>
      <c r="U22" s="182"/>
      <c r="V22" s="50"/>
      <c r="W22" s="50"/>
      <c r="X22" s="50"/>
      <c r="Y22" s="50"/>
      <c r="Z22" s="50"/>
      <c r="AA22" s="50"/>
      <c r="AB22" s="50"/>
    </row>
    <row r="23" spans="1:28" s="65" customFormat="1" ht="20.100000000000001" customHeight="1" x14ac:dyDescent="0.3">
      <c r="A23" s="68"/>
      <c r="B23" s="68"/>
      <c r="C23" s="71" t="b">
        <v>1</v>
      </c>
      <c r="D23" s="71">
        <v>0</v>
      </c>
      <c r="F23" s="74" t="s">
        <v>67</v>
      </c>
      <c r="G23" s="75"/>
      <c r="H23" s="139"/>
      <c r="I23" s="137"/>
      <c r="J23" s="140"/>
      <c r="K23" s="144">
        <v>0</v>
      </c>
      <c r="L23" s="145"/>
      <c r="M23" s="76">
        <v>0</v>
      </c>
      <c r="N23" s="77">
        <f>ROUND(oknQuantity_1*oknPrice_1,2)</f>
        <v>0</v>
      </c>
      <c r="O23" s="72"/>
      <c r="P23" s="67"/>
      <c r="Q23" s="181">
        <v>6</v>
      </c>
      <c r="R23" s="182" t="s">
        <v>111</v>
      </c>
      <c r="S23" s="182"/>
      <c r="T23" s="182"/>
      <c r="U23" s="182"/>
      <c r="V23" s="50"/>
      <c r="W23" s="50"/>
      <c r="X23" s="50"/>
      <c r="Y23" s="50"/>
      <c r="Z23" s="50"/>
      <c r="AA23" s="50"/>
      <c r="AB23" s="50"/>
    </row>
    <row r="24" spans="1:28" s="65" customFormat="1" ht="20.100000000000001" customHeight="1" x14ac:dyDescent="0.3">
      <c r="A24" s="68"/>
      <c r="B24" s="68"/>
      <c r="C24" s="71" t="b">
        <v>1</v>
      </c>
      <c r="D24" s="71">
        <v>0</v>
      </c>
      <c r="F24" s="100" t="s">
        <v>67</v>
      </c>
      <c r="G24" s="104"/>
      <c r="H24" s="147"/>
      <c r="I24" s="148"/>
      <c r="J24" s="149"/>
      <c r="K24" s="135">
        <v>0</v>
      </c>
      <c r="L24" s="136"/>
      <c r="M24" s="102">
        <v>0</v>
      </c>
      <c r="N24" s="103">
        <f>ROUND(oknQuantity_2*oknPrice_2,2)</f>
        <v>0</v>
      </c>
      <c r="O24" s="73"/>
      <c r="P24" s="67"/>
      <c r="Q24" s="181"/>
      <c r="R24" s="182"/>
      <c r="S24" s="182"/>
      <c r="T24" s="182"/>
      <c r="U24" s="182"/>
      <c r="V24" s="50"/>
      <c r="W24" s="50"/>
      <c r="X24" s="50"/>
      <c r="Y24" s="50"/>
      <c r="Z24" s="50"/>
      <c r="AA24" s="50"/>
      <c r="AB24" s="50"/>
    </row>
    <row r="25" spans="1:28" s="65" customFormat="1" ht="20.100000000000001" customHeight="1" x14ac:dyDescent="0.3">
      <c r="A25" s="68"/>
      <c r="B25" s="68"/>
      <c r="C25" s="71">
        <v>0</v>
      </c>
      <c r="D25" s="71">
        <v>0</v>
      </c>
      <c r="F25" s="74" t="s">
        <v>67</v>
      </c>
      <c r="G25" s="75"/>
      <c r="H25" s="139"/>
      <c r="I25" s="137"/>
      <c r="J25" s="140"/>
      <c r="K25" s="144">
        <v>0</v>
      </c>
      <c r="L25" s="145"/>
      <c r="M25" s="76">
        <v>0</v>
      </c>
      <c r="N25" s="77">
        <f>ROUND(oknQuantity_3*oknPrice_3,2)</f>
        <v>0</v>
      </c>
      <c r="O25" s="73"/>
      <c r="P25" s="67"/>
      <c r="Q25" s="181"/>
      <c r="R25" s="182"/>
      <c r="S25" s="182"/>
      <c r="T25" s="182"/>
      <c r="U25" s="182"/>
      <c r="V25" s="50"/>
      <c r="W25" s="50"/>
      <c r="X25" s="50"/>
      <c r="Y25" s="50"/>
      <c r="Z25" s="50"/>
      <c r="AA25" s="50"/>
      <c r="AB25" s="50"/>
    </row>
    <row r="26" spans="1:28" s="65" customFormat="1" ht="20.100000000000001" customHeight="1" x14ac:dyDescent="0.3">
      <c r="A26" s="68"/>
      <c r="B26" s="68"/>
      <c r="C26" s="71">
        <v>0</v>
      </c>
      <c r="D26" s="71">
        <v>0</v>
      </c>
      <c r="F26" s="100" t="s">
        <v>67</v>
      </c>
      <c r="G26" s="104"/>
      <c r="H26" s="147"/>
      <c r="I26" s="148"/>
      <c r="J26" s="149"/>
      <c r="K26" s="135">
        <v>0</v>
      </c>
      <c r="L26" s="136"/>
      <c r="M26" s="102">
        <v>0</v>
      </c>
      <c r="N26" s="103">
        <f>ROUND(oknQuantity_4*oknPrice_4,2)</f>
        <v>0</v>
      </c>
      <c r="O26" s="73"/>
      <c r="P26" s="67"/>
      <c r="Q26" s="181"/>
      <c r="R26" s="182"/>
      <c r="S26" s="182"/>
      <c r="T26" s="182"/>
      <c r="U26" s="182"/>
      <c r="V26" s="50"/>
      <c r="W26" s="50"/>
      <c r="X26" s="50"/>
      <c r="Y26" s="50"/>
      <c r="Z26" s="50"/>
      <c r="AA26" s="50"/>
      <c r="AB26" s="50"/>
    </row>
    <row r="27" spans="1:28" s="65" customFormat="1" ht="20.100000000000001" customHeight="1" x14ac:dyDescent="0.3">
      <c r="A27" s="68"/>
      <c r="B27" s="68"/>
      <c r="C27" s="71">
        <v>0</v>
      </c>
      <c r="D27" s="71">
        <v>0</v>
      </c>
      <c r="F27" s="74" t="s">
        <v>67</v>
      </c>
      <c r="G27" s="75"/>
      <c r="H27" s="139"/>
      <c r="I27" s="137"/>
      <c r="J27" s="140"/>
      <c r="K27" s="144">
        <v>0</v>
      </c>
      <c r="L27" s="145"/>
      <c r="M27" s="76">
        <v>0</v>
      </c>
      <c r="N27" s="77">
        <f>ROUND(oknQuantity_5*oknPrice_5,2)</f>
        <v>0</v>
      </c>
      <c r="O27" s="73"/>
      <c r="P27" s="67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</row>
    <row r="28" spans="1:28" s="65" customFormat="1" ht="20.100000000000001" customHeight="1" x14ac:dyDescent="0.3">
      <c r="A28" s="68"/>
      <c r="B28" s="68"/>
      <c r="C28" s="71">
        <v>0</v>
      </c>
      <c r="D28" s="71">
        <v>0</v>
      </c>
      <c r="F28" s="100" t="s">
        <v>67</v>
      </c>
      <c r="G28" s="104"/>
      <c r="H28" s="147"/>
      <c r="I28" s="148"/>
      <c r="J28" s="149"/>
      <c r="K28" s="135">
        <v>0</v>
      </c>
      <c r="L28" s="136"/>
      <c r="M28" s="102">
        <v>0</v>
      </c>
      <c r="N28" s="103">
        <f>ROUND(oknQuantity_6*oknPrice_6,2)</f>
        <v>0</v>
      </c>
      <c r="O28" s="73"/>
      <c r="P28" s="67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</row>
    <row r="29" spans="1:28" s="65" customFormat="1" ht="20.100000000000001" customHeight="1" x14ac:dyDescent="0.3">
      <c r="A29" s="68"/>
      <c r="B29" s="68"/>
      <c r="C29" s="71">
        <v>0</v>
      </c>
      <c r="D29" s="71">
        <v>0</v>
      </c>
      <c r="F29" s="74" t="s">
        <v>67</v>
      </c>
      <c r="G29" s="75"/>
      <c r="H29" s="139"/>
      <c r="I29" s="137"/>
      <c r="J29" s="140"/>
      <c r="K29" s="144">
        <v>0</v>
      </c>
      <c r="L29" s="145"/>
      <c r="M29" s="76">
        <v>0</v>
      </c>
      <c r="N29" s="77">
        <f>ROUND(oknQuantity_7*oknPrice_7,2)</f>
        <v>0</v>
      </c>
      <c r="O29" s="73"/>
      <c r="P29" s="67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</row>
    <row r="30" spans="1:28" s="65" customFormat="1" ht="20.100000000000001" customHeight="1" x14ac:dyDescent="0.3">
      <c r="A30" s="68"/>
      <c r="B30" s="68"/>
      <c r="C30" s="71">
        <v>0</v>
      </c>
      <c r="D30" s="71">
        <v>0</v>
      </c>
      <c r="F30" s="100" t="s">
        <v>67</v>
      </c>
      <c r="G30" s="104"/>
      <c r="H30" s="147"/>
      <c r="I30" s="148"/>
      <c r="J30" s="149"/>
      <c r="K30" s="135">
        <v>0</v>
      </c>
      <c r="L30" s="136"/>
      <c r="M30" s="102">
        <v>0</v>
      </c>
      <c r="N30" s="103">
        <f>ROUND(oknQuantity_8*oknPrice_8,2)</f>
        <v>0</v>
      </c>
      <c r="O30" s="73"/>
      <c r="P30" s="67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</row>
    <row r="31" spans="1:28" s="65" customFormat="1" ht="20.100000000000001" customHeight="1" x14ac:dyDescent="0.3">
      <c r="A31" s="68"/>
      <c r="B31" s="68"/>
      <c r="C31" s="71">
        <v>0</v>
      </c>
      <c r="D31" s="71">
        <v>0</v>
      </c>
      <c r="F31" s="74" t="s">
        <v>67</v>
      </c>
      <c r="G31" s="78"/>
      <c r="H31" s="139"/>
      <c r="I31" s="137"/>
      <c r="J31" s="140"/>
      <c r="K31" s="144">
        <v>0</v>
      </c>
      <c r="L31" s="145"/>
      <c r="M31" s="76">
        <v>0</v>
      </c>
      <c r="N31" s="77">
        <f>ROUND(oknQuantity_9*oknPrice_9,2)</f>
        <v>0</v>
      </c>
      <c r="O31" s="73"/>
      <c r="P31" s="67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</row>
    <row r="32" spans="1:28" s="65" customFormat="1" ht="20.100000000000001" customHeight="1" x14ac:dyDescent="0.3">
      <c r="A32" s="68"/>
      <c r="B32" s="68"/>
      <c r="C32" s="71">
        <v>0</v>
      </c>
      <c r="D32" s="71">
        <v>0</v>
      </c>
      <c r="F32" s="100" t="s">
        <v>67</v>
      </c>
      <c r="G32" s="101"/>
      <c r="H32" s="147"/>
      <c r="I32" s="148"/>
      <c r="J32" s="149"/>
      <c r="K32" s="135">
        <v>0</v>
      </c>
      <c r="L32" s="136"/>
      <c r="M32" s="102">
        <v>0</v>
      </c>
      <c r="N32" s="103">
        <f>ROUND(oknQuantity_10*oknPrice_10,2)</f>
        <v>0</v>
      </c>
      <c r="O32" s="73"/>
      <c r="P32" s="67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</row>
    <row r="33" spans="1:28" s="65" customFormat="1" ht="20.100000000000001" customHeight="1" x14ac:dyDescent="0.3">
      <c r="A33" s="68"/>
      <c r="B33" s="68"/>
      <c r="C33" s="71">
        <v>0</v>
      </c>
      <c r="D33" s="71">
        <v>0</v>
      </c>
      <c r="F33" s="74" t="s">
        <v>67</v>
      </c>
      <c r="G33" s="78"/>
      <c r="H33" s="139"/>
      <c r="I33" s="137"/>
      <c r="J33" s="140"/>
      <c r="K33" s="144">
        <v>0</v>
      </c>
      <c r="L33" s="145"/>
      <c r="M33" s="76">
        <v>0</v>
      </c>
      <c r="N33" s="77">
        <f>ROUND(oknQuantity_11*oknPrice_11,2)</f>
        <v>0</v>
      </c>
      <c r="O33" s="73"/>
      <c r="P33" s="67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</row>
    <row r="34" spans="1:28" s="65" customFormat="1" ht="20.100000000000001" customHeight="1" x14ac:dyDescent="0.3">
      <c r="A34" s="68"/>
      <c r="B34" s="68"/>
      <c r="C34" s="71" t="b">
        <v>0</v>
      </c>
      <c r="D34" s="71">
        <v>0</v>
      </c>
      <c r="F34" s="96" t="s">
        <v>67</v>
      </c>
      <c r="G34" s="97"/>
      <c r="H34" s="158"/>
      <c r="I34" s="159"/>
      <c r="J34" s="160"/>
      <c r="K34" s="156">
        <v>0</v>
      </c>
      <c r="L34" s="157"/>
      <c r="M34" s="98">
        <v>0</v>
      </c>
      <c r="N34" s="99">
        <f>ROUND(oknQuantity_12*oknPrice_12,2)</f>
        <v>0</v>
      </c>
      <c r="O34" s="73"/>
      <c r="P34" s="67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</row>
    <row r="35" spans="1:28" s="65" customFormat="1" ht="18.75" customHeight="1" x14ac:dyDescent="0.2">
      <c r="A35" s="68"/>
      <c r="B35" s="68"/>
      <c r="C35" s="64"/>
      <c r="D35" s="79">
        <f t="array" ref="D35">SUM(oknTaxable_1:oknTaxable_12*oknLineTotal_1:oknLineTotal_12)</f>
        <v>0</v>
      </c>
      <c r="F35" s="80"/>
      <c r="G35" s="80"/>
      <c r="H35" s="80"/>
      <c r="I35" s="80"/>
      <c r="J35" s="80"/>
      <c r="K35" s="80"/>
      <c r="M35" s="81" t="s">
        <v>24</v>
      </c>
      <c r="N35" s="82">
        <f>SUM(oknLineTotal_1:oknLineTotal_12)</f>
        <v>0</v>
      </c>
      <c r="O35" s="72"/>
      <c r="P35" s="67"/>
    </row>
    <row r="36" spans="1:28" s="65" customFormat="1" ht="18.75" customHeight="1" x14ac:dyDescent="0.2">
      <c r="A36" s="68"/>
      <c r="B36" s="68"/>
      <c r="C36" s="64"/>
      <c r="D36" s="64"/>
      <c r="G36" s="83"/>
      <c r="H36" s="80"/>
      <c r="I36" s="80"/>
      <c r="J36" s="80"/>
      <c r="K36" s="80"/>
      <c r="L36" s="131" t="s">
        <v>50</v>
      </c>
      <c r="M36" s="84">
        <v>0.08</v>
      </c>
      <c r="N36" s="82">
        <f>ROUND(IF(oknTaxType=0,0, oknTax1Rate*(oknLineTotalTaxable+IF(oknTaxTotalIncludingShippingCost=0,0,oknShippingCost))),2)</f>
        <v>0</v>
      </c>
      <c r="O36" s="72"/>
      <c r="P36" s="67"/>
    </row>
    <row r="37" spans="1:28" s="65" customFormat="1" ht="18.75" customHeight="1" x14ac:dyDescent="0.2">
      <c r="A37" s="68"/>
      <c r="B37" s="68"/>
      <c r="C37" s="64"/>
      <c r="D37" s="64"/>
      <c r="G37" s="83"/>
      <c r="H37" s="83"/>
      <c r="I37" s="83"/>
      <c r="J37" s="83"/>
      <c r="K37" s="80"/>
      <c r="L37" s="131" t="s">
        <v>52</v>
      </c>
      <c r="M37" s="84">
        <v>0.06</v>
      </c>
      <c r="N37" s="82">
        <f>ROUND(IF(oknTaxType&lt;&gt;2,0,oknTax2Rate*(oknLineTotalTaxable+IF(oknTaxTotalIncludingShippingCost=0,0,oknShippingCost)+IF(oknTax2IsAppliedToTax1=0,0,oknTax1))),2)</f>
        <v>0</v>
      </c>
      <c r="O37" s="85"/>
      <c r="P37" s="67"/>
    </row>
    <row r="38" spans="1:28" s="65" customFormat="1" ht="18.75" customHeight="1" x14ac:dyDescent="0.2">
      <c r="A38" s="68"/>
      <c r="B38" s="68"/>
      <c r="C38" s="64"/>
      <c r="D38" s="64"/>
      <c r="F38" s="86" t="s">
        <v>91</v>
      </c>
      <c r="G38" s="83"/>
      <c r="H38" s="83"/>
      <c r="I38" s="83"/>
      <c r="J38" s="83"/>
      <c r="K38" s="80"/>
      <c r="M38" s="81" t="s">
        <v>3</v>
      </c>
      <c r="N38" s="87">
        <v>0</v>
      </c>
      <c r="O38" s="88"/>
      <c r="P38" s="67"/>
    </row>
    <row r="39" spans="1:28" s="65" customFormat="1" ht="18.75" customHeight="1" x14ac:dyDescent="0.2">
      <c r="A39" s="68"/>
      <c r="B39" s="68"/>
      <c r="C39" s="64"/>
      <c r="D39" s="64"/>
      <c r="F39" s="163"/>
      <c r="G39" s="164"/>
      <c r="H39" s="164"/>
      <c r="I39" s="164"/>
      <c r="J39" s="164"/>
      <c r="K39" s="165"/>
      <c r="M39" s="89" t="s">
        <v>4</v>
      </c>
      <c r="N39" s="82">
        <f>ROUND(oknSubTotal + oknShippingCost + IF(oknTaxType=0,0,IF(oknTaxType=1,oknTax1,oknTax1+oknTax2)),2)</f>
        <v>0</v>
      </c>
      <c r="O39" s="72"/>
      <c r="P39" s="67"/>
    </row>
    <row r="40" spans="1:28" ht="18.75" customHeight="1" x14ac:dyDescent="0.3">
      <c r="F40" s="166"/>
      <c r="G40" s="143"/>
      <c r="H40" s="143"/>
      <c r="I40" s="143"/>
      <c r="J40" s="143"/>
      <c r="K40" s="167"/>
      <c r="M40" s="89" t="s">
        <v>25</v>
      </c>
      <c r="N40" s="87">
        <v>0</v>
      </c>
      <c r="R40" s="65"/>
    </row>
    <row r="41" spans="1:28" ht="18.75" customHeight="1" x14ac:dyDescent="0.3">
      <c r="F41" s="166"/>
      <c r="G41" s="143"/>
      <c r="H41" s="143"/>
      <c r="I41" s="143"/>
      <c r="J41" s="143"/>
      <c r="K41" s="167"/>
      <c r="M41" s="89" t="s">
        <v>95</v>
      </c>
      <c r="N41" s="90">
        <v>0</v>
      </c>
      <c r="R41" s="50" t="s">
        <v>104</v>
      </c>
    </row>
    <row r="42" spans="1:28" ht="18.75" customHeight="1" x14ac:dyDescent="0.3">
      <c r="F42" s="168"/>
      <c r="G42" s="169"/>
      <c r="H42" s="169"/>
      <c r="I42" s="169"/>
      <c r="J42" s="169"/>
      <c r="K42" s="170"/>
      <c r="M42" s="89" t="s">
        <v>26</v>
      </c>
      <c r="N42" s="82">
        <f>oknBalanceDue+oknAccountBalance</f>
        <v>0</v>
      </c>
      <c r="R42" s="91">
        <f>ROUND(oknTotal-oknPayments,2)</f>
        <v>0</v>
      </c>
    </row>
    <row r="43" spans="1:28" ht="18.75" hidden="1" customHeight="1" x14ac:dyDescent="0.3">
      <c r="F43" s="92" t="s">
        <v>90</v>
      </c>
    </row>
    <row r="44" spans="1:28" ht="18.75" hidden="1" customHeight="1" x14ac:dyDescent="0.3">
      <c r="F44" s="171" t="s">
        <v>86</v>
      </c>
      <c r="G44" s="172"/>
      <c r="H44" s="129" t="s">
        <v>4</v>
      </c>
      <c r="I44" s="129" t="s">
        <v>94</v>
      </c>
      <c r="J44" s="129" t="s">
        <v>89</v>
      </c>
      <c r="K44" s="173" t="s">
        <v>88</v>
      </c>
      <c r="L44" s="174"/>
      <c r="M44" s="175"/>
      <c r="N44" s="130" t="s">
        <v>87</v>
      </c>
    </row>
    <row r="45" spans="1:28" ht="18.75" hidden="1" customHeight="1" x14ac:dyDescent="0.3">
      <c r="F45" s="93"/>
      <c r="G45" s="93"/>
      <c r="H45" s="94"/>
      <c r="I45" s="94"/>
      <c r="J45" s="94"/>
      <c r="K45" s="94"/>
      <c r="L45" s="94"/>
      <c r="M45" s="94"/>
      <c r="N45" s="94"/>
    </row>
    <row r="46" spans="1:28" ht="18.75" hidden="1" customHeight="1" x14ac:dyDescent="0.3">
      <c r="F46" s="93"/>
      <c r="G46" s="93"/>
      <c r="H46" s="94"/>
      <c r="I46" s="94"/>
      <c r="J46" s="94"/>
      <c r="K46" s="94"/>
      <c r="L46" s="94"/>
      <c r="M46" s="94"/>
      <c r="N46" s="94"/>
    </row>
    <row r="47" spans="1:28" ht="5.25" customHeight="1" x14ac:dyDescent="0.3">
      <c r="F47" s="93"/>
      <c r="G47" s="93"/>
      <c r="H47" s="94"/>
      <c r="I47" s="94"/>
      <c r="J47" s="94"/>
      <c r="K47" s="94"/>
      <c r="L47" s="94"/>
      <c r="M47" s="94"/>
      <c r="N47" s="94"/>
    </row>
    <row r="48" spans="1:28" ht="22.5" customHeight="1" x14ac:dyDescent="0.3">
      <c r="F48" s="161" t="s">
        <v>81</v>
      </c>
      <c r="G48" s="162"/>
      <c r="H48" s="162"/>
      <c r="I48" s="162"/>
      <c r="J48" s="162"/>
      <c r="K48" s="162"/>
      <c r="L48" s="162"/>
      <c r="M48" s="162"/>
      <c r="N48" s="162"/>
    </row>
    <row r="50" spans="6:11" x14ac:dyDescent="0.3">
      <c r="F50" s="95"/>
      <c r="G50" s="95"/>
      <c r="H50" s="95"/>
      <c r="I50" s="95"/>
      <c r="J50" s="95"/>
      <c r="K50" s="95"/>
    </row>
    <row r="944" spans="1:1" hidden="1" x14ac:dyDescent="0.3">
      <c r="A944" s="118" t="s">
        <v>127</v>
      </c>
    </row>
    <row r="973" spans="1:1" hidden="1" x14ac:dyDescent="0.3">
      <c r="A973" s="118" t="s">
        <v>120</v>
      </c>
    </row>
    <row r="983" spans="1:1" hidden="1" x14ac:dyDescent="0.3">
      <c r="A983" s="118" t="s">
        <v>127</v>
      </c>
    </row>
    <row r="996" spans="1:1" hidden="1" x14ac:dyDescent="0.3">
      <c r="A996" s="118" t="s">
        <v>127</v>
      </c>
    </row>
  </sheetData>
  <sheetProtection sheet="1" objects="1" scenarios="1" selectLockedCells="1"/>
  <dataConsolidate/>
  <mergeCells count="71">
    <mergeCell ref="Q23:Q26"/>
    <mergeCell ref="R23:U26"/>
    <mergeCell ref="Q6:Q10"/>
    <mergeCell ref="R6:U10"/>
    <mergeCell ref="Q11:Q15"/>
    <mergeCell ref="R11:U15"/>
    <mergeCell ref="Q16:Q17"/>
    <mergeCell ref="R16:U17"/>
    <mergeCell ref="Q18:Q22"/>
    <mergeCell ref="R18:U22"/>
    <mergeCell ref="M4:N4"/>
    <mergeCell ref="M6:N6"/>
    <mergeCell ref="M7:N7"/>
    <mergeCell ref="Q2:U4"/>
    <mergeCell ref="R5:U5"/>
    <mergeCell ref="K34:L34"/>
    <mergeCell ref="H34:J34"/>
    <mergeCell ref="H32:J32"/>
    <mergeCell ref="K28:L28"/>
    <mergeCell ref="F48:N48"/>
    <mergeCell ref="H31:J31"/>
    <mergeCell ref="F39:K42"/>
    <mergeCell ref="F44:G44"/>
    <mergeCell ref="H29:J29"/>
    <mergeCell ref="K30:L30"/>
    <mergeCell ref="K33:L33"/>
    <mergeCell ref="H33:J33"/>
    <mergeCell ref="K31:L31"/>
    <mergeCell ref="K44:M44"/>
    <mergeCell ref="H28:J28"/>
    <mergeCell ref="H30:J30"/>
    <mergeCell ref="A4:B4"/>
    <mergeCell ref="A5:B5"/>
    <mergeCell ref="A6:B6"/>
    <mergeCell ref="A7:B7"/>
    <mergeCell ref="A11:B11"/>
    <mergeCell ref="K29:L29"/>
    <mergeCell ref="A16:B18"/>
    <mergeCell ref="K24:L24"/>
    <mergeCell ref="K25:L25"/>
    <mergeCell ref="K26:L26"/>
    <mergeCell ref="K27:L27"/>
    <mergeCell ref="K23:L23"/>
    <mergeCell ref="H26:J26"/>
    <mergeCell ref="H24:J24"/>
    <mergeCell ref="H18:I18"/>
    <mergeCell ref="H27:J27"/>
    <mergeCell ref="K18:L18"/>
    <mergeCell ref="K19:L19"/>
    <mergeCell ref="K22:L22"/>
    <mergeCell ref="H11:J11"/>
    <mergeCell ref="H12:J12"/>
    <mergeCell ref="H13:J13"/>
    <mergeCell ref="H15:J15"/>
    <mergeCell ref="H25:J25"/>
    <mergeCell ref="Q1:S1"/>
    <mergeCell ref="K32:L32"/>
    <mergeCell ref="M16:N16"/>
    <mergeCell ref="F22:G22"/>
    <mergeCell ref="H22:J22"/>
    <mergeCell ref="H23:J23"/>
    <mergeCell ref="H19:I19"/>
    <mergeCell ref="F19:G19"/>
    <mergeCell ref="H16:J16"/>
    <mergeCell ref="F18:G18"/>
    <mergeCell ref="M11:N11"/>
    <mergeCell ref="M12:N12"/>
    <mergeCell ref="M13:N13"/>
    <mergeCell ref="M15:N15"/>
    <mergeCell ref="M14:N14"/>
    <mergeCell ref="H14:J14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N40 K23:M34 M36:M37 N38" xr:uid="{00000000-0002-0000-0000-000000000000}">
      <formula1>999999999.99</formula1>
    </dataValidation>
    <dataValidation type="textLength" allowBlank="1" showInputMessage="1" showErrorMessage="1" sqref="G36 F39:K42 G37:J38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23:J34" xr:uid="{00000000-0002-0000-0000-000002000000}">
      <formula1>100</formula1>
    </dataValidation>
    <dataValidation type="textLength" allowBlank="1" showInputMessage="1" showErrorMessage="1" sqref="F23:F34 M7 N19 F19:G19 M15:N16 H15:J16 H10" xr:uid="{00000000-0002-0000-0000-000003000000}">
      <formula1>1</formula1>
      <formula2>30</formula2>
    </dataValidation>
    <dataValidation type="date" allowBlank="1" showErrorMessage="1" errorTitle="Invalid Input" error="Please enter a valid date." sqref="M6 J19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60" sqref="M13:N14 H13:J14 H11:J11 M11:N11" xr:uid="{00000000-0002-0000-0000-000005000000}">
      <formula1>0</formula1>
      <formula2>60</formula2>
    </dataValidation>
    <dataValidation type="textLength" allowBlank="1" showInputMessage="1" showErrorMessage="1" sqref="H19:I19 K19:M19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M12:N12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2:J12" xr:uid="{00000000-0002-0000-0000-000008000000}">
      <formula1>0</formula1>
      <formula2>255</formula2>
    </dataValidation>
  </dataValidations>
  <hyperlinks>
    <hyperlink ref="Q2:U4" r:id="rId1" display="To create an invoice (tutorial Movie)" xr:uid="{00000000-0004-0000-0000-000000000000}"/>
    <hyperlink ref="A973" r:id="rId2" tooltip="Invoice Forwarding Outstanding Balance" display="http://www.invoicingtemplate.com/invoice-previous-balance-sales.html" xr:uid="{00000000-0004-0000-0000-000001000000}"/>
    <hyperlink ref="AKC1" r:id="rId3" tooltip="Invoice with Previous Balance (Sales)" display="http://www.invoicingtemplate.com/invoice-previous-balance-sales.html" xr:uid="{00000000-0004-0000-0000-000002000000}"/>
    <hyperlink ref="A983" r:id="rId4" tooltip="Past Due Invoice Form" display="http://www.invoicingtemplate.com/past-due.html" xr:uid="{00000000-0004-0000-0000-000003000000}"/>
    <hyperlink ref="AIJ1" r:id="rId5" tooltip="Past Due Invoice Template" display="http://www.invoicingtemplate.com/past-due.html" xr:uid="{00000000-0004-0000-0000-000004000000}"/>
    <hyperlink ref="A944" r:id="rId6" tooltip="Past Due Invoice Form" display="http://www.invoicingtemplate.com/past-due.html" xr:uid="{00000000-0004-0000-0000-000005000000}"/>
    <hyperlink ref="AJG1" r:id="rId7" tooltip="Past Due Invoice Template" display="http://www.invoicingtemplate.com/past-due.html" xr:uid="{00000000-0004-0000-0000-000006000000}"/>
    <hyperlink ref="A996" r:id="rId8" tooltip="Past Due Invoice Form" display="http://www.invoicingtemplate.com/past-due.html" xr:uid="{00000000-0004-0000-0000-000007000000}"/>
    <hyperlink ref="AIF1" r:id="rId9" tooltip="Past Due Invoice Template" display="http://www.invoicingtemplate.com/past-due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40" r:id="rId13" name="oknWidget_taxable1">
              <controlPr defaultSize="0" autoFill="0" autoLine="0" autoPict="0">
                <anchor moveWithCells="1">
                  <from>
                    <xdr:col>1</xdr:col>
                    <xdr:colOff>133350</xdr:colOff>
                    <xdr:row>22</xdr:row>
                    <xdr:rowOff>28575</xdr:rowOff>
                  </from>
                  <to>
                    <xdr:col>1</xdr:col>
                    <xdr:colOff>428625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4" name="oknWidget_taxable2">
              <controlPr defaultSize="0" autoFill="0" autoLine="0" autoPict="0">
                <anchor moveWithCells="1">
                  <from>
                    <xdr:col>1</xdr:col>
                    <xdr:colOff>133350</xdr:colOff>
                    <xdr:row>23</xdr:row>
                    <xdr:rowOff>19050</xdr:rowOff>
                  </from>
                  <to>
                    <xdr:col>1</xdr:col>
                    <xdr:colOff>428625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5" name="oknWidget_taxable3">
              <controlPr defaultSize="0" autoFill="0" autoLine="0" autoPict="0">
                <anchor moveWithCells="1">
                  <from>
                    <xdr:col>1</xdr:col>
                    <xdr:colOff>133350</xdr:colOff>
                    <xdr:row>24</xdr:row>
                    <xdr:rowOff>28575</xdr:rowOff>
                  </from>
                  <to>
                    <xdr:col>1</xdr:col>
                    <xdr:colOff>428625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6" name="oknWidget_taxable4">
              <controlPr defaultSize="0" autoFill="0" autoLine="0" autoPict="0">
                <anchor moveWithCells="1">
                  <from>
                    <xdr:col>1</xdr:col>
                    <xdr:colOff>133350</xdr:colOff>
                    <xdr:row>25</xdr:row>
                    <xdr:rowOff>38100</xdr:rowOff>
                  </from>
                  <to>
                    <xdr:col>1</xdr:col>
                    <xdr:colOff>428625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7" name="oknWidget_taxable5">
              <controlPr defaultSize="0" autoFill="0" autoLine="0" autoPict="0">
                <anchor moveWithCells="1">
                  <from>
                    <xdr:col>1</xdr:col>
                    <xdr:colOff>133350</xdr:colOff>
                    <xdr:row>26</xdr:row>
                    <xdr:rowOff>19050</xdr:rowOff>
                  </from>
                  <to>
                    <xdr:col>1</xdr:col>
                    <xdr:colOff>428625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8" name="oknWidget_taxable6">
              <controlPr defaultSize="0" autoFill="0" autoLine="0" autoPict="0">
                <anchor moveWithCells="1">
                  <from>
                    <xdr:col>1</xdr:col>
                    <xdr:colOff>133350</xdr:colOff>
                    <xdr:row>27</xdr:row>
                    <xdr:rowOff>19050</xdr:rowOff>
                  </from>
                  <to>
                    <xdr:col>1</xdr:col>
                    <xdr:colOff>428625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9" name="oknWidget_taxable7">
              <controlPr defaultSize="0" autoFill="0" autoLine="0" autoPict="0">
                <anchor moveWithCells="1">
                  <from>
                    <xdr:col>1</xdr:col>
                    <xdr:colOff>133350</xdr:colOff>
                    <xdr:row>28</xdr:row>
                    <xdr:rowOff>28575</xdr:rowOff>
                  </from>
                  <to>
                    <xdr:col>1</xdr:col>
                    <xdr:colOff>428625</xdr:colOff>
                    <xdr:row>28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0" name="oknWidget_taxable8">
              <controlPr defaultSize="0" autoFill="0" autoLine="0" autoPict="0">
                <anchor moveWithCells="1">
                  <from>
                    <xdr:col>1</xdr:col>
                    <xdr:colOff>133350</xdr:colOff>
                    <xdr:row>29</xdr:row>
                    <xdr:rowOff>19050</xdr:rowOff>
                  </from>
                  <to>
                    <xdr:col>1</xdr:col>
                    <xdr:colOff>428625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1" name="oknWidget_taxable9">
              <controlPr defaultSize="0" autoFill="0" autoLine="0" autoPict="0">
                <anchor moveWithCells="1">
                  <from>
                    <xdr:col>1</xdr:col>
                    <xdr:colOff>133350</xdr:colOff>
                    <xdr:row>29</xdr:row>
                    <xdr:rowOff>238125</xdr:rowOff>
                  </from>
                  <to>
                    <xdr:col>1</xdr:col>
                    <xdr:colOff>428625</xdr:colOff>
                    <xdr:row>30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" name="oknWidget_taxable10">
              <controlPr defaultSize="0" autoFill="0" autoLine="0" autoPict="0">
                <anchor moveWithCells="1">
                  <from>
                    <xdr:col>1</xdr:col>
                    <xdr:colOff>133350</xdr:colOff>
                    <xdr:row>31</xdr:row>
                    <xdr:rowOff>0</xdr:rowOff>
                  </from>
                  <to>
                    <xdr:col>1</xdr:col>
                    <xdr:colOff>428625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3" name="oknWidget_taxable11">
              <controlPr defaultSize="0" autoFill="0" autoLine="0" autoPict="0">
                <anchor moveWithCells="1">
                  <from>
                    <xdr:col>1</xdr:col>
                    <xdr:colOff>133350</xdr:colOff>
                    <xdr:row>32</xdr:row>
                    <xdr:rowOff>0</xdr:rowOff>
                  </from>
                  <to>
                    <xdr:col>1</xdr:col>
                    <xdr:colOff>428625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4" name="oknWidget_taxable12">
              <controlPr defaultSize="0" autoFill="0" autoLine="0" autoPict="0">
                <anchor moveWithCells="1">
                  <from>
                    <xdr:col>1</xdr:col>
                    <xdr:colOff>133350</xdr:colOff>
                    <xdr:row>33</xdr:row>
                    <xdr:rowOff>9525</xdr:rowOff>
                  </from>
                  <to>
                    <xdr:col>1</xdr:col>
                    <xdr:colOff>428625</xdr:colOff>
                    <xdr:row>33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Your Business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35</v>
      </c>
    </row>
    <row r="9" spans="2:16" x14ac:dyDescent="0.2">
      <c r="B9" s="2" t="s">
        <v>31</v>
      </c>
      <c r="C9" s="18"/>
    </row>
    <row r="10" spans="2:16" x14ac:dyDescent="0.2">
      <c r="B10" s="2" t="s">
        <v>34</v>
      </c>
      <c r="C10" s="18"/>
    </row>
    <row r="11" spans="2:16" ht="4.5" customHeight="1" x14ac:dyDescent="0.2"/>
    <row r="12" spans="2:16" s="3" customFormat="1" ht="15.75" customHeight="1" x14ac:dyDescent="0.2">
      <c r="B12" s="32" t="s">
        <v>54</v>
      </c>
      <c r="C12" s="10" t="s">
        <v>30</v>
      </c>
      <c r="D12" s="14" t="s">
        <v>53</v>
      </c>
      <c r="E12" s="9" t="s">
        <v>36</v>
      </c>
      <c r="F12" s="9" t="s">
        <v>43</v>
      </c>
      <c r="G12" s="9" t="s">
        <v>44</v>
      </c>
      <c r="H12" s="14" t="s">
        <v>37</v>
      </c>
      <c r="I12" s="14" t="s">
        <v>38</v>
      </c>
      <c r="J12" s="14" t="str">
        <f>oknTax1Name</f>
        <v>PST</v>
      </c>
      <c r="K12" s="14" t="str">
        <f>oknTax2Name</f>
        <v>GST</v>
      </c>
      <c r="L12" s="14" t="s">
        <v>39</v>
      </c>
      <c r="M12" s="14" t="s">
        <v>40</v>
      </c>
      <c r="N12" s="14" t="s">
        <v>41</v>
      </c>
      <c r="O12" s="9" t="s">
        <v>42</v>
      </c>
      <c r="P12" s="9" t="s">
        <v>55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Your Business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35</v>
      </c>
      <c r="K7" s="27"/>
    </row>
    <row r="8" spans="2:17" ht="11.25" customHeight="1" x14ac:dyDescent="0.2">
      <c r="B8" s="2" t="s">
        <v>31</v>
      </c>
      <c r="C8" s="18"/>
    </row>
    <row r="9" spans="2:17" x14ac:dyDescent="0.2">
      <c r="B9" s="2" t="s">
        <v>34</v>
      </c>
      <c r="C9" s="18"/>
    </row>
    <row r="10" spans="2:17" ht="4.5" customHeight="1" x14ac:dyDescent="0.2"/>
    <row r="11" spans="2:17" s="3" customFormat="1" ht="15.75" customHeight="1" x14ac:dyDescent="0.2">
      <c r="B11" s="9" t="s">
        <v>56</v>
      </c>
      <c r="C11" s="10" t="s">
        <v>30</v>
      </c>
      <c r="D11" s="9" t="s">
        <v>57</v>
      </c>
      <c r="E11" s="9" t="s">
        <v>36</v>
      </c>
      <c r="F11" s="14" t="s">
        <v>53</v>
      </c>
      <c r="G11" s="14" t="str">
        <f>oknTax1Name</f>
        <v>PST</v>
      </c>
      <c r="H11" s="14" t="str">
        <f>oknTax2Name</f>
        <v>GST</v>
      </c>
      <c r="I11" s="14" t="s">
        <v>58</v>
      </c>
      <c r="J11" s="14" t="s">
        <v>40</v>
      </c>
      <c r="K11" s="14" t="s">
        <v>41</v>
      </c>
      <c r="L11" s="14" t="s">
        <v>37</v>
      </c>
      <c r="M11" s="14" t="s">
        <v>39</v>
      </c>
      <c r="N11" s="9" t="s">
        <v>42</v>
      </c>
      <c r="O11" s="9" t="s">
        <v>43</v>
      </c>
      <c r="P11" s="9" t="s">
        <v>44</v>
      </c>
      <c r="Q11" s="9" t="s">
        <v>55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Your Business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35</v>
      </c>
      <c r="J7" s="24"/>
      <c r="K7" s="19"/>
      <c r="L7" s="19"/>
    </row>
    <row r="8" spans="2:12" ht="13.5" customHeight="1" x14ac:dyDescent="0.2">
      <c r="B8" s="2" t="s">
        <v>31</v>
      </c>
      <c r="C8" s="21"/>
    </row>
    <row r="9" spans="2:12" x14ac:dyDescent="0.2">
      <c r="B9" s="2" t="s">
        <v>34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59</v>
      </c>
      <c r="C11" s="10" t="s">
        <v>30</v>
      </c>
      <c r="D11" s="9" t="s">
        <v>36</v>
      </c>
      <c r="E11" s="9" t="s">
        <v>60</v>
      </c>
      <c r="F11" s="9" t="s">
        <v>8</v>
      </c>
      <c r="G11" s="14" t="s">
        <v>7</v>
      </c>
      <c r="H11" s="4" t="s">
        <v>61</v>
      </c>
      <c r="I11" s="14" t="s">
        <v>62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Your Business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45</v>
      </c>
      <c r="C9" s="1"/>
      <c r="F9" s="185" t="s">
        <v>96</v>
      </c>
      <c r="G9" s="186"/>
      <c r="H9" s="41">
        <v>0</v>
      </c>
    </row>
    <row r="10" spans="2:8" ht="15.75" customHeight="1" x14ac:dyDescent="0.2">
      <c r="B10" s="2" t="s">
        <v>46</v>
      </c>
      <c r="C10" s="1"/>
      <c r="F10" s="187" t="s">
        <v>97</v>
      </c>
      <c r="G10" s="188"/>
      <c r="H10" s="42">
        <v>0</v>
      </c>
    </row>
    <row r="11" spans="2:8" ht="15.75" customHeight="1" x14ac:dyDescent="0.2">
      <c r="B11" s="2" t="s">
        <v>47</v>
      </c>
      <c r="C11" s="43"/>
      <c r="F11" s="34"/>
      <c r="G11" s="39"/>
    </row>
    <row r="12" spans="2:8" ht="15.75" customHeight="1" x14ac:dyDescent="0.2">
      <c r="B12" s="2" t="s">
        <v>48</v>
      </c>
      <c r="C12" s="1"/>
      <c r="F12" s="185" t="s">
        <v>98</v>
      </c>
      <c r="G12" s="186"/>
      <c r="H12" s="41">
        <v>0</v>
      </c>
    </row>
    <row r="13" spans="2:8" ht="15.75" customHeight="1" x14ac:dyDescent="0.2">
      <c r="B13" s="2" t="s">
        <v>51</v>
      </c>
      <c r="C13" s="1"/>
      <c r="F13" s="33" t="s">
        <v>99</v>
      </c>
      <c r="G13" s="40"/>
      <c r="H13" s="42">
        <v>0</v>
      </c>
    </row>
    <row r="14" spans="2:8" ht="15.75" customHeight="1" x14ac:dyDescent="0.2">
      <c r="B14" s="2" t="s">
        <v>49</v>
      </c>
      <c r="C14" s="1"/>
    </row>
    <row r="15" spans="2:8" ht="3" customHeight="1" x14ac:dyDescent="0.2"/>
    <row r="16" spans="2:8" ht="15.75" customHeight="1" x14ac:dyDescent="0.2">
      <c r="B16" s="36" t="s">
        <v>73</v>
      </c>
    </row>
    <row r="17" spans="2:8" ht="15.75" customHeight="1" x14ac:dyDescent="0.2">
      <c r="B17" s="2" t="s">
        <v>32</v>
      </c>
      <c r="C17" s="31"/>
    </row>
    <row r="18" spans="2:8" ht="15.75" customHeight="1" x14ac:dyDescent="0.2">
      <c r="B18" s="2" t="s">
        <v>33</v>
      </c>
      <c r="C18" s="31"/>
    </row>
    <row r="19" spans="2:8" ht="12" customHeight="1" x14ac:dyDescent="0.2"/>
    <row r="20" spans="2:8" ht="15.75" customHeight="1" x14ac:dyDescent="0.2">
      <c r="B20" s="10" t="s">
        <v>30</v>
      </c>
      <c r="C20" s="10" t="s">
        <v>60</v>
      </c>
      <c r="D20" s="10" t="s">
        <v>100</v>
      </c>
      <c r="E20" s="10" t="s">
        <v>42</v>
      </c>
      <c r="F20" s="10" t="s">
        <v>101</v>
      </c>
      <c r="G20" s="4" t="s">
        <v>70</v>
      </c>
      <c r="H20" s="4" t="s">
        <v>102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Your Business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35</v>
      </c>
    </row>
    <row r="9" spans="2:14" ht="12.75" customHeight="1" x14ac:dyDescent="0.2">
      <c r="B9" s="2" t="s">
        <v>31</v>
      </c>
      <c r="C9" s="21"/>
    </row>
    <row r="10" spans="2:14" ht="12.75" customHeight="1" x14ac:dyDescent="0.2">
      <c r="B10" s="2" t="s">
        <v>34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44</v>
      </c>
      <c r="C13" s="10" t="s">
        <v>30</v>
      </c>
      <c r="D13" s="9" t="s">
        <v>43</v>
      </c>
      <c r="E13" s="9" t="s">
        <v>36</v>
      </c>
      <c r="F13" s="14" t="s">
        <v>53</v>
      </c>
      <c r="G13" s="14" t="str">
        <f>oknTax1Name</f>
        <v>PST</v>
      </c>
      <c r="H13" s="14" t="str">
        <f>oknTax2Name</f>
        <v>GST</v>
      </c>
      <c r="I13" s="14" t="s">
        <v>38</v>
      </c>
      <c r="J13" s="14" t="s">
        <v>39</v>
      </c>
      <c r="K13" s="14" t="s">
        <v>40</v>
      </c>
      <c r="L13" s="14" t="s">
        <v>37</v>
      </c>
      <c r="M13" s="14" t="s">
        <v>41</v>
      </c>
      <c r="N13" s="9" t="s">
        <v>42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Your Business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35</v>
      </c>
    </row>
    <row r="9" spans="2:10" ht="12.75" customHeight="1" x14ac:dyDescent="0.2">
      <c r="B9" s="2" t="s">
        <v>31</v>
      </c>
      <c r="C9" s="21"/>
    </row>
    <row r="10" spans="2:10" ht="12.75" customHeight="1" x14ac:dyDescent="0.2">
      <c r="B10" s="2" t="s">
        <v>34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68</v>
      </c>
      <c r="C13" s="10" t="s">
        <v>30</v>
      </c>
      <c r="D13" s="9" t="s">
        <v>36</v>
      </c>
      <c r="E13" s="9" t="s">
        <v>72</v>
      </c>
      <c r="F13" s="9" t="s">
        <v>69</v>
      </c>
      <c r="G13" s="14" t="s">
        <v>70</v>
      </c>
      <c r="H13" s="14" t="s">
        <v>93</v>
      </c>
      <c r="I13" s="9" t="s">
        <v>56</v>
      </c>
      <c r="J13" s="9" t="s">
        <v>71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6" customWidth="1"/>
    <col min="2" max="2" width="76" style="116" customWidth="1"/>
    <col min="3" max="256" width="9.140625" style="109"/>
    <col min="257" max="257" width="3" style="109" customWidth="1"/>
    <col min="258" max="258" width="76" style="109" customWidth="1"/>
    <col min="259" max="512" width="9.140625" style="109"/>
    <col min="513" max="513" width="3" style="109" customWidth="1"/>
    <col min="514" max="514" width="76" style="109" customWidth="1"/>
    <col min="515" max="768" width="9.140625" style="109"/>
    <col min="769" max="769" width="3" style="109" customWidth="1"/>
    <col min="770" max="770" width="76" style="109" customWidth="1"/>
    <col min="771" max="1024" width="9.140625" style="109"/>
    <col min="1025" max="1025" width="3" style="109" customWidth="1"/>
    <col min="1026" max="1026" width="76" style="109" customWidth="1"/>
    <col min="1027" max="1280" width="9.140625" style="109"/>
    <col min="1281" max="1281" width="3" style="109" customWidth="1"/>
    <col min="1282" max="1282" width="76" style="109" customWidth="1"/>
    <col min="1283" max="1536" width="9.140625" style="109"/>
    <col min="1537" max="1537" width="3" style="109" customWidth="1"/>
    <col min="1538" max="1538" width="76" style="109" customWidth="1"/>
    <col min="1539" max="1792" width="9.140625" style="109"/>
    <col min="1793" max="1793" width="3" style="109" customWidth="1"/>
    <col min="1794" max="1794" width="76" style="109" customWidth="1"/>
    <col min="1795" max="2048" width="9.140625" style="109"/>
    <col min="2049" max="2049" width="3" style="109" customWidth="1"/>
    <col min="2050" max="2050" width="76" style="109" customWidth="1"/>
    <col min="2051" max="2304" width="9.140625" style="109"/>
    <col min="2305" max="2305" width="3" style="109" customWidth="1"/>
    <col min="2306" max="2306" width="76" style="109" customWidth="1"/>
    <col min="2307" max="2560" width="9.140625" style="109"/>
    <col min="2561" max="2561" width="3" style="109" customWidth="1"/>
    <col min="2562" max="2562" width="76" style="109" customWidth="1"/>
    <col min="2563" max="2816" width="9.140625" style="109"/>
    <col min="2817" max="2817" width="3" style="109" customWidth="1"/>
    <col min="2818" max="2818" width="76" style="109" customWidth="1"/>
    <col min="2819" max="3072" width="9.140625" style="109"/>
    <col min="3073" max="3073" width="3" style="109" customWidth="1"/>
    <col min="3074" max="3074" width="76" style="109" customWidth="1"/>
    <col min="3075" max="3328" width="9.140625" style="109"/>
    <col min="3329" max="3329" width="3" style="109" customWidth="1"/>
    <col min="3330" max="3330" width="76" style="109" customWidth="1"/>
    <col min="3331" max="3584" width="9.140625" style="109"/>
    <col min="3585" max="3585" width="3" style="109" customWidth="1"/>
    <col min="3586" max="3586" width="76" style="109" customWidth="1"/>
    <col min="3587" max="3840" width="9.140625" style="109"/>
    <col min="3841" max="3841" width="3" style="109" customWidth="1"/>
    <col min="3842" max="3842" width="76" style="109" customWidth="1"/>
    <col min="3843" max="4096" width="9.140625" style="109"/>
    <col min="4097" max="4097" width="3" style="109" customWidth="1"/>
    <col min="4098" max="4098" width="76" style="109" customWidth="1"/>
    <col min="4099" max="4352" width="9.140625" style="109"/>
    <col min="4353" max="4353" width="3" style="109" customWidth="1"/>
    <col min="4354" max="4354" width="76" style="109" customWidth="1"/>
    <col min="4355" max="4608" width="9.140625" style="109"/>
    <col min="4609" max="4609" width="3" style="109" customWidth="1"/>
    <col min="4610" max="4610" width="76" style="109" customWidth="1"/>
    <col min="4611" max="4864" width="9.140625" style="109"/>
    <col min="4865" max="4865" width="3" style="109" customWidth="1"/>
    <col min="4866" max="4866" width="76" style="109" customWidth="1"/>
    <col min="4867" max="5120" width="9.140625" style="109"/>
    <col min="5121" max="5121" width="3" style="109" customWidth="1"/>
    <col min="5122" max="5122" width="76" style="109" customWidth="1"/>
    <col min="5123" max="5376" width="9.140625" style="109"/>
    <col min="5377" max="5377" width="3" style="109" customWidth="1"/>
    <col min="5378" max="5378" width="76" style="109" customWidth="1"/>
    <col min="5379" max="5632" width="9.140625" style="109"/>
    <col min="5633" max="5633" width="3" style="109" customWidth="1"/>
    <col min="5634" max="5634" width="76" style="109" customWidth="1"/>
    <col min="5635" max="5888" width="9.140625" style="109"/>
    <col min="5889" max="5889" width="3" style="109" customWidth="1"/>
    <col min="5890" max="5890" width="76" style="109" customWidth="1"/>
    <col min="5891" max="6144" width="9.140625" style="109"/>
    <col min="6145" max="6145" width="3" style="109" customWidth="1"/>
    <col min="6146" max="6146" width="76" style="109" customWidth="1"/>
    <col min="6147" max="6400" width="9.140625" style="109"/>
    <col min="6401" max="6401" width="3" style="109" customWidth="1"/>
    <col min="6402" max="6402" width="76" style="109" customWidth="1"/>
    <col min="6403" max="6656" width="9.140625" style="109"/>
    <col min="6657" max="6657" width="3" style="109" customWidth="1"/>
    <col min="6658" max="6658" width="76" style="109" customWidth="1"/>
    <col min="6659" max="6912" width="9.140625" style="109"/>
    <col min="6913" max="6913" width="3" style="109" customWidth="1"/>
    <col min="6914" max="6914" width="76" style="109" customWidth="1"/>
    <col min="6915" max="7168" width="9.140625" style="109"/>
    <col min="7169" max="7169" width="3" style="109" customWidth="1"/>
    <col min="7170" max="7170" width="76" style="109" customWidth="1"/>
    <col min="7171" max="7424" width="9.140625" style="109"/>
    <col min="7425" max="7425" width="3" style="109" customWidth="1"/>
    <col min="7426" max="7426" width="76" style="109" customWidth="1"/>
    <col min="7427" max="7680" width="9.140625" style="109"/>
    <col min="7681" max="7681" width="3" style="109" customWidth="1"/>
    <col min="7682" max="7682" width="76" style="109" customWidth="1"/>
    <col min="7683" max="7936" width="9.140625" style="109"/>
    <col min="7937" max="7937" width="3" style="109" customWidth="1"/>
    <col min="7938" max="7938" width="76" style="109" customWidth="1"/>
    <col min="7939" max="8192" width="9.140625" style="109"/>
    <col min="8193" max="8193" width="3" style="109" customWidth="1"/>
    <col min="8194" max="8194" width="76" style="109" customWidth="1"/>
    <col min="8195" max="8448" width="9.140625" style="109"/>
    <col min="8449" max="8449" width="3" style="109" customWidth="1"/>
    <col min="8450" max="8450" width="76" style="109" customWidth="1"/>
    <col min="8451" max="8704" width="9.140625" style="109"/>
    <col min="8705" max="8705" width="3" style="109" customWidth="1"/>
    <col min="8706" max="8706" width="76" style="109" customWidth="1"/>
    <col min="8707" max="8960" width="9.140625" style="109"/>
    <col min="8961" max="8961" width="3" style="109" customWidth="1"/>
    <col min="8962" max="8962" width="76" style="109" customWidth="1"/>
    <col min="8963" max="9216" width="9.140625" style="109"/>
    <col min="9217" max="9217" width="3" style="109" customWidth="1"/>
    <col min="9218" max="9218" width="76" style="109" customWidth="1"/>
    <col min="9219" max="9472" width="9.140625" style="109"/>
    <col min="9473" max="9473" width="3" style="109" customWidth="1"/>
    <col min="9474" max="9474" width="76" style="109" customWidth="1"/>
    <col min="9475" max="9728" width="9.140625" style="109"/>
    <col min="9729" max="9729" width="3" style="109" customWidth="1"/>
    <col min="9730" max="9730" width="76" style="109" customWidth="1"/>
    <col min="9731" max="9984" width="9.140625" style="109"/>
    <col min="9985" max="9985" width="3" style="109" customWidth="1"/>
    <col min="9986" max="9986" width="76" style="109" customWidth="1"/>
    <col min="9987" max="10240" width="9.140625" style="109"/>
    <col min="10241" max="10241" width="3" style="109" customWidth="1"/>
    <col min="10242" max="10242" width="76" style="109" customWidth="1"/>
    <col min="10243" max="10496" width="9.140625" style="109"/>
    <col min="10497" max="10497" width="3" style="109" customWidth="1"/>
    <col min="10498" max="10498" width="76" style="109" customWidth="1"/>
    <col min="10499" max="10752" width="9.140625" style="109"/>
    <col min="10753" max="10753" width="3" style="109" customWidth="1"/>
    <col min="10754" max="10754" width="76" style="109" customWidth="1"/>
    <col min="10755" max="11008" width="9.140625" style="109"/>
    <col min="11009" max="11009" width="3" style="109" customWidth="1"/>
    <col min="11010" max="11010" width="76" style="109" customWidth="1"/>
    <col min="11011" max="11264" width="9.140625" style="109"/>
    <col min="11265" max="11265" width="3" style="109" customWidth="1"/>
    <col min="11266" max="11266" width="76" style="109" customWidth="1"/>
    <col min="11267" max="11520" width="9.140625" style="109"/>
    <col min="11521" max="11521" width="3" style="109" customWidth="1"/>
    <col min="11522" max="11522" width="76" style="109" customWidth="1"/>
    <col min="11523" max="11776" width="9.140625" style="109"/>
    <col min="11777" max="11777" width="3" style="109" customWidth="1"/>
    <col min="11778" max="11778" width="76" style="109" customWidth="1"/>
    <col min="11779" max="12032" width="9.140625" style="109"/>
    <col min="12033" max="12033" width="3" style="109" customWidth="1"/>
    <col min="12034" max="12034" width="76" style="109" customWidth="1"/>
    <col min="12035" max="12288" width="9.140625" style="109"/>
    <col min="12289" max="12289" width="3" style="109" customWidth="1"/>
    <col min="12290" max="12290" width="76" style="109" customWidth="1"/>
    <col min="12291" max="12544" width="9.140625" style="109"/>
    <col min="12545" max="12545" width="3" style="109" customWidth="1"/>
    <col min="12546" max="12546" width="76" style="109" customWidth="1"/>
    <col min="12547" max="12800" width="9.140625" style="109"/>
    <col min="12801" max="12801" width="3" style="109" customWidth="1"/>
    <col min="12802" max="12802" width="76" style="109" customWidth="1"/>
    <col min="12803" max="13056" width="9.140625" style="109"/>
    <col min="13057" max="13057" width="3" style="109" customWidth="1"/>
    <col min="13058" max="13058" width="76" style="109" customWidth="1"/>
    <col min="13059" max="13312" width="9.140625" style="109"/>
    <col min="13313" max="13313" width="3" style="109" customWidth="1"/>
    <col min="13314" max="13314" width="76" style="109" customWidth="1"/>
    <col min="13315" max="13568" width="9.140625" style="109"/>
    <col min="13569" max="13569" width="3" style="109" customWidth="1"/>
    <col min="13570" max="13570" width="76" style="109" customWidth="1"/>
    <col min="13571" max="13824" width="9.140625" style="109"/>
    <col min="13825" max="13825" width="3" style="109" customWidth="1"/>
    <col min="13826" max="13826" width="76" style="109" customWidth="1"/>
    <col min="13827" max="14080" width="9.140625" style="109"/>
    <col min="14081" max="14081" width="3" style="109" customWidth="1"/>
    <col min="14082" max="14082" width="76" style="109" customWidth="1"/>
    <col min="14083" max="14336" width="9.140625" style="109"/>
    <col min="14337" max="14337" width="3" style="109" customWidth="1"/>
    <col min="14338" max="14338" width="76" style="109" customWidth="1"/>
    <col min="14339" max="14592" width="9.140625" style="109"/>
    <col min="14593" max="14593" width="3" style="109" customWidth="1"/>
    <col min="14594" max="14594" width="76" style="109" customWidth="1"/>
    <col min="14595" max="14848" width="9.140625" style="109"/>
    <col min="14849" max="14849" width="3" style="109" customWidth="1"/>
    <col min="14850" max="14850" width="76" style="109" customWidth="1"/>
    <col min="14851" max="15104" width="9.140625" style="109"/>
    <col min="15105" max="15105" width="3" style="109" customWidth="1"/>
    <col min="15106" max="15106" width="76" style="109" customWidth="1"/>
    <col min="15107" max="15360" width="9.140625" style="109"/>
    <col min="15361" max="15361" width="3" style="109" customWidth="1"/>
    <col min="15362" max="15362" width="76" style="109" customWidth="1"/>
    <col min="15363" max="15616" width="9.140625" style="109"/>
    <col min="15617" max="15617" width="3" style="109" customWidth="1"/>
    <col min="15618" max="15618" width="76" style="109" customWidth="1"/>
    <col min="15619" max="15872" width="9.140625" style="109"/>
    <col min="15873" max="15873" width="3" style="109" customWidth="1"/>
    <col min="15874" max="15874" width="76" style="109" customWidth="1"/>
    <col min="15875" max="16128" width="9.140625" style="109"/>
    <col min="16129" max="16129" width="3" style="109" customWidth="1"/>
    <col min="16130" max="16130" width="76" style="109" customWidth="1"/>
    <col min="16131" max="16384" width="9.140625" style="109"/>
  </cols>
  <sheetData>
    <row r="1" spans="1:3" ht="32.1" customHeight="1" x14ac:dyDescent="0.3">
      <c r="A1" s="106"/>
      <c r="B1" s="107" t="s">
        <v>125</v>
      </c>
      <c r="C1" s="108"/>
    </row>
    <row r="2" spans="1:3" ht="16.5" x14ac:dyDescent="0.3">
      <c r="A2" s="106"/>
      <c r="B2" s="110"/>
      <c r="C2" s="108"/>
    </row>
    <row r="3" spans="1:3" ht="16.5" x14ac:dyDescent="0.3">
      <c r="A3" s="106"/>
      <c r="B3" s="111" t="s">
        <v>112</v>
      </c>
      <c r="C3" s="108"/>
    </row>
    <row r="4" spans="1:3" x14ac:dyDescent="0.3">
      <c r="A4" s="106"/>
      <c r="B4" s="117" t="s">
        <v>113</v>
      </c>
      <c r="C4" s="108"/>
    </row>
    <row r="5" spans="1:3" ht="16.5" x14ac:dyDescent="0.3">
      <c r="A5" s="106"/>
      <c r="B5" s="112"/>
      <c r="C5" s="108"/>
    </row>
    <row r="6" spans="1:3" ht="16.5" x14ac:dyDescent="0.3">
      <c r="A6" s="106"/>
      <c r="B6" s="113" t="s">
        <v>126</v>
      </c>
      <c r="C6" s="108"/>
    </row>
    <row r="7" spans="1:3" ht="16.5" x14ac:dyDescent="0.3">
      <c r="A7" s="106"/>
      <c r="B7" s="112"/>
      <c r="C7" s="108"/>
    </row>
    <row r="8" spans="1:3" ht="46.5" x14ac:dyDescent="0.3">
      <c r="A8" s="106"/>
      <c r="B8" s="112" t="s">
        <v>114</v>
      </c>
      <c r="C8" s="108"/>
    </row>
    <row r="9" spans="1:3" ht="16.5" x14ac:dyDescent="0.3">
      <c r="A9" s="106"/>
      <c r="B9" s="112"/>
      <c r="C9" s="108"/>
    </row>
    <row r="10" spans="1:3" ht="31.5" x14ac:dyDescent="0.3">
      <c r="A10" s="106"/>
      <c r="B10" s="112" t="s">
        <v>115</v>
      </c>
      <c r="C10" s="108"/>
    </row>
    <row r="11" spans="1:3" ht="16.5" x14ac:dyDescent="0.3">
      <c r="A11" s="106"/>
      <c r="B11" s="112"/>
      <c r="C11" s="108"/>
    </row>
    <row r="12" spans="1:3" ht="31.5" x14ac:dyDescent="0.3">
      <c r="A12" s="106"/>
      <c r="B12" s="112" t="s">
        <v>116</v>
      </c>
      <c r="C12" s="108"/>
    </row>
    <row r="13" spans="1:3" ht="16.5" x14ac:dyDescent="0.3">
      <c r="A13" s="106"/>
      <c r="B13" s="112"/>
      <c r="C13" s="108"/>
    </row>
    <row r="14" spans="1:3" x14ac:dyDescent="0.3">
      <c r="A14" s="106"/>
      <c r="B14" s="114" t="s">
        <v>117</v>
      </c>
      <c r="C14" s="108"/>
    </row>
    <row r="15" spans="1:3" ht="16.5" x14ac:dyDescent="0.3">
      <c r="A15" s="106"/>
      <c r="B15" s="128" t="s">
        <v>118</v>
      </c>
      <c r="C15" s="108"/>
    </row>
    <row r="16" spans="1:3" ht="16.5" x14ac:dyDescent="0.3">
      <c r="A16" s="106"/>
      <c r="B16" s="115"/>
      <c r="C16" s="108"/>
    </row>
    <row r="17" spans="1:3" ht="32.25" x14ac:dyDescent="0.3">
      <c r="A17" s="106"/>
      <c r="B17" s="112" t="s">
        <v>119</v>
      </c>
      <c r="C17" s="108"/>
    </row>
    <row r="18" spans="1:3" x14ac:dyDescent="0.3">
      <c r="A18" s="106"/>
      <c r="B18" s="106"/>
      <c r="C18" s="108"/>
    </row>
    <row r="19" spans="1:3" x14ac:dyDescent="0.3">
      <c r="A19" s="106"/>
      <c r="B19" s="106"/>
      <c r="C19" s="108"/>
    </row>
    <row r="20" spans="1:3" x14ac:dyDescent="0.3">
      <c r="A20" s="106"/>
      <c r="B20" s="106"/>
      <c r="C20" s="108"/>
    </row>
    <row r="21" spans="1:3" x14ac:dyDescent="0.3">
      <c r="A21" s="106"/>
      <c r="B21" s="106"/>
      <c r="C21" s="108"/>
    </row>
    <row r="22" spans="1:3" x14ac:dyDescent="0.3">
      <c r="A22" s="106"/>
      <c r="B22" s="106"/>
      <c r="C22" s="108"/>
    </row>
    <row r="23" spans="1:3" x14ac:dyDescent="0.3">
      <c r="A23" s="106"/>
      <c r="B23" s="106"/>
      <c r="C23" s="108"/>
    </row>
    <row r="24" spans="1:3" x14ac:dyDescent="0.3">
      <c r="A24" s="106"/>
      <c r="B24" s="106"/>
      <c r="C24" s="108"/>
    </row>
    <row r="25" spans="1:3" x14ac:dyDescent="0.3">
      <c r="A25" s="106"/>
      <c r="B25" s="106"/>
      <c r="C25" s="108"/>
    </row>
    <row r="26" spans="1:3" x14ac:dyDescent="0.3">
      <c r="A26" s="106"/>
      <c r="B26" s="106"/>
      <c r="C26" s="108"/>
    </row>
    <row r="27" spans="1:3" x14ac:dyDescent="0.3">
      <c r="A27" s="106"/>
      <c r="B27" s="106"/>
      <c r="C27" s="108"/>
    </row>
    <row r="28" spans="1:3" x14ac:dyDescent="0.3">
      <c r="A28" s="106"/>
      <c r="B28" s="106"/>
      <c r="C28" s="108"/>
    </row>
    <row r="29" spans="1:3" x14ac:dyDescent="0.3">
      <c r="A29" s="106"/>
      <c r="B29" s="106"/>
      <c r="C29" s="108"/>
    </row>
  </sheetData>
  <hyperlinks>
    <hyperlink ref="B14" r:id="rId1" display="See License Agreement" xr:uid="{00000000-0004-0000-0700-000000000000}"/>
    <hyperlink ref="B4" r:id="rId2" tooltip="View online document" display="http://www.invoicingtemplate.com/past-du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2E05B-F828-463E-AC48-C3F86314502E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3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5</v>
      </c>
      <c r="B5" t="s">
        <v>63</v>
      </c>
    </row>
    <row r="6" spans="1:5" x14ac:dyDescent="0.2">
      <c r="A6" s="1" t="s">
        <v>6</v>
      </c>
      <c r="B6" s="2" t="s">
        <v>123</v>
      </c>
    </row>
    <row r="7" spans="1:5" x14ac:dyDescent="0.2">
      <c r="A7" s="1" t="s">
        <v>9</v>
      </c>
      <c r="B7" s="1">
        <v>2</v>
      </c>
      <c r="D7" s="1" t="s">
        <v>10</v>
      </c>
      <c r="E7" s="1" t="s">
        <v>11</v>
      </c>
    </row>
    <row r="8" spans="1:5" x14ac:dyDescent="0.2">
      <c r="A8" s="1" t="s">
        <v>12</v>
      </c>
      <c r="B8" s="1">
        <v>1</v>
      </c>
    </row>
    <row r="9" spans="1:5" x14ac:dyDescent="0.2">
      <c r="A9" s="1" t="s">
        <v>13</v>
      </c>
      <c r="B9" s="1">
        <v>0</v>
      </c>
    </row>
    <row r="10" spans="1:5" x14ac:dyDescent="0.2">
      <c r="A10" s="1" t="s">
        <v>14</v>
      </c>
      <c r="B10" s="1">
        <v>1</v>
      </c>
    </row>
    <row r="11" spans="1:5" x14ac:dyDescent="0.2">
      <c r="A11" s="1" t="s">
        <v>15</v>
      </c>
      <c r="B11" s="1">
        <v>1</v>
      </c>
    </row>
    <row r="12" spans="1:5" x14ac:dyDescent="0.2">
      <c r="A12" s="1" t="s">
        <v>16</v>
      </c>
      <c r="B12" s="1">
        <v>1</v>
      </c>
    </row>
    <row r="13" spans="1:5" x14ac:dyDescent="0.2">
      <c r="A13" s="1" t="s">
        <v>17</v>
      </c>
    </row>
    <row r="14" spans="1:5" ht="12.75" x14ac:dyDescent="0.2">
      <c r="A14" t="s">
        <v>18</v>
      </c>
      <c r="B14" s="1">
        <v>0</v>
      </c>
    </row>
    <row r="15" spans="1:5" x14ac:dyDescent="0.2">
      <c r="A15" s="1" t="s">
        <v>19</v>
      </c>
      <c r="B15" s="1" t="s">
        <v>92</v>
      </c>
    </row>
    <row r="16" spans="1:5" x14ac:dyDescent="0.2">
      <c r="A16" s="1" t="s">
        <v>20</v>
      </c>
      <c r="B16" s="1">
        <v>1</v>
      </c>
    </row>
    <row r="17" spans="1:2" x14ac:dyDescent="0.2">
      <c r="A17" s="1" t="s">
        <v>23</v>
      </c>
      <c r="B17" s="1">
        <v>1</v>
      </c>
    </row>
    <row r="18" spans="1:2" x14ac:dyDescent="0.2">
      <c r="A18" s="1" t="s">
        <v>21</v>
      </c>
      <c r="B18" s="1">
        <v>1</v>
      </c>
    </row>
    <row r="19" spans="1:2" x14ac:dyDescent="0.2">
      <c r="A19" s="1" t="s">
        <v>22</v>
      </c>
      <c r="B19" s="1">
        <v>12</v>
      </c>
    </row>
    <row r="20" spans="1:2" x14ac:dyDescent="0.2">
      <c r="A20" s="1" t="s">
        <v>65</v>
      </c>
      <c r="B20" s="1">
        <v>1</v>
      </c>
    </row>
    <row r="22" spans="1:2" x14ac:dyDescent="0.2">
      <c r="A22" s="1" t="s">
        <v>66</v>
      </c>
      <c r="B22" s="1">
        <v>1</v>
      </c>
    </row>
    <row r="23" spans="1:2" x14ac:dyDescent="0.2">
      <c r="B23" s="1" t="s">
        <v>129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oknAccountBalance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oknTotalBalance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Past Due Invoice Template</dc:title>
  <dc:subject>"Past Due Invoice Template" summary: When an invoice is past due, you send a past due letter for collection. If the client has new purchases you can also include the overdue amount / previous balance in the new invoice to show the total amount due.</dc:subject>
  <dc:creator>https://www.invoicingtemplate.com/</dc:creator>
  <cp:keywords/>
  <dc:description>https://www.invoicingtemplate.com/past-due.html</dc:description>
  <cp:lastModifiedBy>liangjun yu</cp:lastModifiedBy>
  <cp:lastPrinted>2017-03-31T17:31:52Z</cp:lastPrinted>
  <dcterms:created xsi:type="dcterms:W3CDTF">2000-07-27T22:24:14Z</dcterms:created>
  <dcterms:modified xsi:type="dcterms:W3CDTF">2024-03-08T11:27:44Z</dcterms:modified>
  <cp:category>Past Due Invoice Template, Past Due Invoice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278, Broken Arrow, Oklahoma, 107403, 98850, 7000865250379362670?+8.65%, 61.7 sq mi, 159.8 km2, 1,741/sq mi, 672/km2, 36°02′11″N 95°46′52″W? / ?36.0365°N 95.7810°W? / 36.0365; -95.7810? (Broken Arrow)</vt:lpwstr>
  </property>
</Properties>
</file>