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07\"/>
    </mc:Choice>
  </mc:AlternateContent>
  <xr:revisionPtr revIDLastSave="0" documentId="13_ncr:1_{F3015540-3DBE-4CEF-9A62-ECD03DF37E83}" xr6:coauthVersionLast="47" xr6:coauthVersionMax="47" xr10:uidLastSave="{00000000-0000-0000-0000-000000000000}"/>
  <bookViews>
    <workbookView xWindow="-120" yWindow="-120" windowWidth="29040" windowHeight="15720" tabRatio="827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AccountBalance">Invoice!$N$41</definedName>
    <definedName name="oknBalanceDue">Invoice!$R$42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Invoice!$D$23</definedName>
    <definedName name="oknCost_10">Invoice!$D$32</definedName>
    <definedName name="oknCost_11">Invoice!$D$33</definedName>
    <definedName name="oknCost_12">Invoice!$D$34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Cost_7">Invoice!$D$29</definedName>
    <definedName name="oknCost_8">Invoice!$D$30</definedName>
    <definedName name="oknCost_9">Invoice!$D$31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Invoice!$A$5</definedName>
    <definedName name="oknDueDate">Invoice!$N$19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Invoice!$M$6</definedName>
    <definedName name="oknInvoiceID">Invoice!$M$7</definedName>
    <definedName name="oknLineTotal_1">Invoice!$N$23</definedName>
    <definedName name="oknLineTotal_10">Invoice!$N$32</definedName>
    <definedName name="oknLineTotal_11">Invoice!$N$33</definedName>
    <definedName name="oknLineTotal_12">Invoice!$N$34</definedName>
    <definedName name="oknLineTotal_2">Invoice!$N$24</definedName>
    <definedName name="oknLineTotal_3">Invoice!$N$25</definedName>
    <definedName name="oknLineTotal_4">Invoice!$N$26</definedName>
    <definedName name="oknLineTotal_5">Invoice!$N$27</definedName>
    <definedName name="oknLineTotal_6">Invoice!$N$28</definedName>
    <definedName name="oknLineTotal_7">Invoice!$N$29</definedName>
    <definedName name="oknLineTotal_8">Invoice!$N$30</definedName>
    <definedName name="oknLineTotal_9">Invoice!$N$31</definedName>
    <definedName name="oknLineTotalTaxable">Invoice!$D$35</definedName>
    <definedName name="oknNotes">Invoice!$F$39</definedName>
    <definedName name="oknOrderID">Invoice!$F$19</definedName>
    <definedName name="oknPaymentAmount">Invoice!$H$44</definedName>
    <definedName name="oknPaymentCheckNumber">Invoice!$K$44</definedName>
    <definedName name="oknPaymentCreatedDate">Invoice!$F$44</definedName>
    <definedName name="oknPaymentDetail">Invoice!$F$45:$N$47</definedName>
    <definedName name="oknPaymentNotes">Invoice!$N$44</definedName>
    <definedName name="oknPaymentPaymentTerm">Invoice!$J$44</definedName>
    <definedName name="oknPayments">Invoice!$N$40</definedName>
    <definedName name="oknPaymentTerm">Invoice!$M$19</definedName>
    <definedName name="oknPaymentTotalApplied">Invoice!$I$44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Invoice!$M$23</definedName>
    <definedName name="oknPrice_10">Invoice!$M$32</definedName>
    <definedName name="oknPrice_11">Invoice!$M$33</definedName>
    <definedName name="oknPrice_12">Invoice!$M$34</definedName>
    <definedName name="oknPrice_2">Invoice!$M$24</definedName>
    <definedName name="oknPrice_3">Invoice!$M$25</definedName>
    <definedName name="oknPrice_4">Invoice!$M$26</definedName>
    <definedName name="oknPrice_5">Invoice!$M$27</definedName>
    <definedName name="oknPrice_6">Invoice!$M$28</definedName>
    <definedName name="oknPrice_7">Invoice!$M$29</definedName>
    <definedName name="oknPrice_8">Invoice!$M$30</definedName>
    <definedName name="oknPrice_9">Invoice!$M$31</definedName>
    <definedName name="oknPrInvoiceID">#REF!</definedName>
    <definedName name="oknPrNotes">#REF!</definedName>
    <definedName name="oknProductID_1">Invoice!$F$23</definedName>
    <definedName name="oknProductID_10">Invoice!$F$32</definedName>
    <definedName name="oknProductID_11">Invoice!$F$33</definedName>
    <definedName name="oknProductID_12">Invoice!$F$34</definedName>
    <definedName name="oknProductID_2">Invoice!$F$24</definedName>
    <definedName name="oknProductID_3">Invoice!$F$25</definedName>
    <definedName name="oknProductID_4">Invoice!$F$26</definedName>
    <definedName name="oknProductID_5">Invoice!$F$27</definedName>
    <definedName name="oknProductID_6">Invoice!$F$28</definedName>
    <definedName name="oknProductID_7">Invoice!$F$29</definedName>
    <definedName name="oknProductID_8">Invoice!$F$30</definedName>
    <definedName name="oknProductID_9">Invoice!$F$31</definedName>
    <definedName name="oknProductName_1">Invoice!$H$23</definedName>
    <definedName name="oknProductName_10">Invoice!$H$32</definedName>
    <definedName name="oknProductName_11">Invoice!$H$33</definedName>
    <definedName name="oknProductName_12">Invoice!$H$34</definedName>
    <definedName name="oknProductName_2">Invoice!$H$24</definedName>
    <definedName name="oknProductName_3">Invoice!$H$25</definedName>
    <definedName name="oknProductName_4">Invoice!$H$26</definedName>
    <definedName name="oknProductName_5">Invoice!$H$27</definedName>
    <definedName name="oknProductName_6">Invoice!$H$28</definedName>
    <definedName name="oknProductName_7">Invoice!$H$29</definedName>
    <definedName name="oknProductName_8">Invoice!$H$30</definedName>
    <definedName name="oknProductName_9">Invoice!$H$31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Invoice!$K$23</definedName>
    <definedName name="oknQuantity_10">Invoice!$K$32</definedName>
    <definedName name="oknQuantity_11">Invoice!$K$33</definedName>
    <definedName name="oknQuantity_12">Invoice!$K$34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Quantity_7">Invoice!$K$29</definedName>
    <definedName name="oknQuantity_8">Invoice!$K$30</definedName>
    <definedName name="oknQuantity_9">Invoice!$K$31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Invoice!$H$19</definedName>
    <definedName name="oknSavingInvoiceClearWorksheet" hidden="1">#REF!</definedName>
    <definedName name="oknSavingInvoicePromptForPayment" hidden="1">#REF!</definedName>
    <definedName name="oknShipAddress">Invoice!$M$12</definedName>
    <definedName name="oknShipCityStateZip">Invoice!$M$13</definedName>
    <definedName name="oknShipContact">Invoice!$M$16</definedName>
    <definedName name="oknShipCountry">Invoice!$M$15</definedName>
    <definedName name="oknShipDate">Invoice!$J$19</definedName>
    <definedName name="oknShipName">Invoice!$M$11</definedName>
    <definedName name="oknShippingCost">Invoice!$N$38</definedName>
    <definedName name="oknShipVia">Invoice!$K$19</definedName>
    <definedName name="oknShipZipPostcode">Invoice!$M$14</definedName>
    <definedName name="oknStatus">Invoice!$A$7</definedName>
    <definedName name="oknSubTotal">Invoice!$N$35</definedName>
    <definedName name="oknTax1">Invoice!$N$36</definedName>
    <definedName name="oknTax1Name">Invoice!$L$36</definedName>
    <definedName name="oknTax1Rate">Invoice!$M$36</definedName>
    <definedName name="oknTax1RateDefault">Invoice!$C$13</definedName>
    <definedName name="oknTax2">Invoice!$N$37</definedName>
    <definedName name="oknTax2IsAppliedToTax1">Invoice!$C$11</definedName>
    <definedName name="oknTax2Name">Invoice!$L$37</definedName>
    <definedName name="oknTax2Rate">Invoice!$M$37</definedName>
    <definedName name="oknTax2RateDefault">Invoice!$C$15</definedName>
    <definedName name="oknTaxable_1">Invoice!$C$23</definedName>
    <definedName name="oknTaxable_10">Invoice!$C$32</definedName>
    <definedName name="oknTaxable_11">Invoice!$C$33</definedName>
    <definedName name="oknTaxable_12">Invoice!$C$34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able_7">Invoice!$C$29</definedName>
    <definedName name="oknTaxable_8">Invoice!$C$30</definedName>
    <definedName name="oknTaxable_9">Invoice!$C$31</definedName>
    <definedName name="oknTaxTotalIncludingShippingCost">Invoice!$C$12</definedName>
    <definedName name="oknTaxType">Invoice!$C$10</definedName>
    <definedName name="oknTotal">Invoice!$N$39</definedName>
    <definedName name="oknTotalBalance">Invoice!$N$42</definedName>
    <definedName name="oknWhoAddress">Invoice!$H$12</definedName>
    <definedName name="oknWhoCityStateZip">Invoice!$H$13</definedName>
    <definedName name="oknWhoCountry">Invoice!$H$15</definedName>
    <definedName name="oknWhoID">Invoice!$H$10</definedName>
    <definedName name="oknWhoName">Invoice!$H$11</definedName>
    <definedName name="oknWhoPhone">Invoice!$H$16</definedName>
    <definedName name="oknWhoZipPostcod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Invoice!$F$3:$N$48</definedName>
    <definedName name="_xlnm.Print_Titles" localSheetId="0">Invoice!$4:$22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" i="1" l="1"/>
  <c r="N24" i="1"/>
  <c r="N25" i="1"/>
  <c r="N26" i="1"/>
  <c r="N27" i="1"/>
  <c r="N28" i="1"/>
  <c r="N35" i="1" s="1"/>
  <c r="N29" i="1"/>
  <c r="N30" i="1"/>
  <c r="N31" i="1"/>
  <c r="N32" i="1"/>
  <c r="N33" i="1"/>
  <c r="N34" i="1"/>
  <c r="D35" i="1" a="1"/>
  <c r="D35" i="1" s="1"/>
  <c r="N36" i="1" s="1"/>
  <c r="N37" i="1" l="1"/>
  <c r="N39" i="1" s="1"/>
  <c r="R42" i="1" s="1"/>
  <c r="N42" i="1" s="1"/>
</calcChain>
</file>

<file path=xl/sharedStrings.xml><?xml version="1.0" encoding="utf-8"?>
<sst xmlns="http://schemas.openxmlformats.org/spreadsheetml/2006/main" count="75" uniqueCount="56">
  <si>
    <t>DATE:</t>
  </si>
  <si>
    <t>Bill To:</t>
  </si>
  <si>
    <t>Ship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</si>
  <si>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</si>
  <si>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</si>
  <si>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</si>
  <si>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</si>
  <si>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</si>
  <si>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</si>
  <si>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</si>
  <si>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</si>
  <si>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</si>
  <si>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</si>
  <si>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</si>
  <si>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</si>
  <si>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</si>
  <si>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Product ID</t>
  </si>
  <si>
    <t>Description</t>
  </si>
  <si>
    <t>Line Total</t>
  </si>
  <si>
    <t>INVOICE #:</t>
  </si>
  <si>
    <t/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</si>
  <si>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</si>
  <si>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</si>
  <si>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</si>
  <si>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</si>
  <si>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</si>
  <si>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</si>
  <si>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</si>
  <si>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</si>
  <si>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</si>
  <si>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</si>
  <si>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</si>
  <si>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</si>
  <si>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</si>
  <si>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</si>
  <si>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</si>
  <si>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</si>
  <si>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8" type="noConversion"/>
  </si>
  <si>
    <t>NOTES:</t>
  </si>
  <si>
    <t>APPLIED</t>
  </si>
  <si>
    <t>PREVIOUS BALANCE</t>
    <phoneticPr fontId="8" type="noConversion"/>
  </si>
  <si>
    <t>Pending</t>
    <phoneticPr fontId="8" type="noConversion"/>
  </si>
  <si>
    <t>Current Invoice Balance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</si>
  <si>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</si>
  <si>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</si>
  <si>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</si>
  <si>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</si>
  <si>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</si>
  <si>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</si>
  <si>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</si>
  <si>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Invoice Forwarding Outstanding Balance</t>
  </si>
  <si>
    <t>Invoice with Previous Balance (Sales)c5007</t>
  </si>
  <si>
    <t>c5107</t>
  </si>
  <si>
    <t>Your Business Name</t>
  </si>
  <si>
    <t>Past Due Invoice Form - 278, Broken Arrow, Oklahoma, 107403, 98850, 7000865250379362670?+8.65%, 61.7 sq mi, 159.8 km2, 1,741/sq mi, 672/km2, 36°02′11″N 95°46′52″W? / ?36.0365°N 95.7810°W? / 36.0365; -95.7810? (Broken Arrow)</t>
  </si>
  <si>
    <t>Past Due Invoice Templatec5107 - 278, Broken Arrow, Oklahoma, 107403, 98850, 7000865250379362670?+8.65%, 61.7 sq mi, 159.8 km2, 1,741/sq mi, 672/km2, 36°02′11″N 95°46′52″W? / ?36.0365°N 95.7810°W? / 36.0365; -95.7810? (Broken Arrow)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</si>
</sst>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32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i/>
      <sz val="10"/>
      <name val="Bookman Old Style"/>
      <family val="1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0"/>
      <name val="Bookman Old Style"/>
      <family val="1"/>
    </font>
    <font>
      <b/>
      <sz val="10"/>
      <color theme="0"/>
      <name val="Bookman Old Style"/>
      <family val="1"/>
    </font>
    <font>
      <b/>
      <sz val="9"/>
      <color theme="0"/>
      <name val="Bookman Old Style"/>
      <family val="1"/>
    </font>
    <font>
      <sz val="8"/>
      <color theme="0"/>
      <name val="Bookman Old Style"/>
      <family val="1"/>
    </font>
    <font>
      <u/>
      <sz val="10"/>
      <color theme="0"/>
      <name val="Bookman Old Style"/>
      <family val="1"/>
    </font>
    <font>
      <u/>
      <sz val="8"/>
      <color theme="0"/>
      <name val="Bookman Old Style"/>
      <family val="1"/>
    </font>
    <font>
      <sz val="20"/>
      <color theme="6" tint="-0.499984740745262"/>
      <name val="Bodoni MT Black"/>
      <family val="1"/>
    </font>
    <font>
      <b/>
      <sz val="12"/>
      <color theme="6" tint="-0.499984740745262"/>
      <name val="Bodoni MT Black"/>
      <family val="1"/>
    </font>
    <font>
      <sz val="10"/>
      <color theme="0"/>
      <name val="Arial"/>
      <family val="2"/>
    </font>
    <font>
      <sz val="9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6" tint="-0.24994659260841701"/>
      </left>
      <right style="thin">
        <color theme="6" tint="-0.24994659260841701"/>
      </right>
      <top style="thick">
        <color theme="6" tint="-0.24994659260841701"/>
      </top>
      <bottom style="thin">
        <color theme="6" tint="-0.24994659260841701"/>
      </bottom>
      <diagonal/>
    </border>
  </borders>
  <cellStyleXfs count="11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7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8">
    <xf numFmtId="0" fontId="0" fillId="0" borderId="0" xfId="0"/>
    <xf numFmtId="0" fontId="20" fillId="3" borderId="0" xfId="0" applyFont="1" applyFill="1"/>
    <xf numFmtId="0" fontId="12" fillId="3" borderId="0" xfId="0" applyFont="1" applyFill="1" applyProtection="1">
      <protection locked="0" hidden="1"/>
    </xf>
    <xf numFmtId="0" fontId="12" fillId="3" borderId="0" xfId="0" applyFont="1" applyFill="1"/>
    <xf numFmtId="0" fontId="20" fillId="4" borderId="0" xfId="0" applyFont="1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12" fillId="5" borderId="0" xfId="0" applyFont="1" applyFill="1"/>
    <xf numFmtId="0" fontId="15" fillId="0" borderId="0" xfId="0" applyFont="1"/>
    <xf numFmtId="0" fontId="15" fillId="0" borderId="0" xfId="0" applyFont="1" applyAlignment="1">
      <alignment horizontal="right" vertical="center"/>
    </xf>
    <xf numFmtId="167" fontId="12" fillId="0" borderId="0" xfId="0" applyNumberFormat="1" applyFont="1" applyAlignment="1">
      <alignment horizontal="left" shrinkToFit="1"/>
    </xf>
    <xf numFmtId="49" fontId="12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2" fillId="4" borderId="0" xfId="0" applyFont="1" applyFill="1"/>
    <xf numFmtId="164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12" fillId="0" borderId="0" xfId="0" applyFont="1" applyAlignment="1" applyProtection="1">
      <alignment horizontal="right"/>
      <protection locked="0" hidden="1"/>
    </xf>
    <xf numFmtId="0" fontId="24" fillId="4" borderId="0" xfId="1" applyFont="1" applyFill="1" applyAlignment="1" applyProtection="1"/>
    <xf numFmtId="0" fontId="25" fillId="4" borderId="0" xfId="1" applyFont="1" applyFill="1" applyAlignment="1" applyProtection="1"/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2" fillId="5" borderId="0" xfId="0" applyFont="1" applyFill="1" applyAlignment="1">
      <alignment vertical="center"/>
    </xf>
    <xf numFmtId="0" fontId="20" fillId="4" borderId="0" xfId="0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21" fillId="4" borderId="0" xfId="0" applyFont="1" applyFill="1" applyAlignment="1">
      <alignment horizontal="right" vertical="center"/>
    </xf>
    <xf numFmtId="0" fontId="12" fillId="0" borderId="0" xfId="0" applyFont="1" applyAlignment="1" applyProtection="1">
      <alignment vertical="center"/>
      <protection locked="0"/>
    </xf>
    <xf numFmtId="44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left" vertical="center"/>
    </xf>
    <xf numFmtId="49" fontId="12" fillId="0" borderId="7" xfId="0" applyNumberFormat="1" applyFont="1" applyBorder="1" applyAlignment="1" applyProtection="1">
      <alignment horizontal="left" vertical="center"/>
      <protection locked="0"/>
    </xf>
    <xf numFmtId="1" fontId="12" fillId="0" borderId="0" xfId="0" applyNumberFormat="1" applyFont="1" applyAlignment="1">
      <alignment vertical="center"/>
    </xf>
    <xf numFmtId="168" fontId="12" fillId="0" borderId="8" xfId="0" applyNumberFormat="1" applyFont="1" applyBorder="1" applyAlignment="1" applyProtection="1">
      <alignment horizontal="right" vertical="center" indent="1"/>
      <protection locked="0"/>
    </xf>
    <xf numFmtId="170" fontId="12" fillId="0" borderId="8" xfId="0" applyNumberFormat="1" applyFont="1" applyBorder="1" applyAlignment="1" applyProtection="1">
      <alignment horizontal="left" vertical="center"/>
      <protection hidden="1"/>
    </xf>
    <xf numFmtId="1" fontId="12" fillId="0" borderId="0" xfId="0" applyNumberFormat="1" applyFont="1" applyAlignment="1">
      <alignment horizontal="center" vertical="center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indent="1"/>
    </xf>
    <xf numFmtId="43" fontId="12" fillId="0" borderId="4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>
      <alignment vertical="top" wrapText="1"/>
    </xf>
    <xf numFmtId="10" fontId="12" fillId="0" borderId="0" xfId="0" applyNumberFormat="1" applyFont="1" applyAlignment="1" applyProtection="1">
      <alignment horizontal="right" vertical="center" indent="1"/>
      <protection locked="0"/>
    </xf>
    <xf numFmtId="10" fontId="12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43" fontId="12" fillId="0" borderId="4" xfId="0" applyNumberFormat="1" applyFont="1" applyBorder="1" applyAlignment="1" applyProtection="1">
      <alignment horizontal="right" vertical="center"/>
      <protection locked="0" hidden="1"/>
    </xf>
    <xf numFmtId="43" fontId="12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right" vertical="center" indent="1"/>
    </xf>
    <xf numFmtId="43" fontId="12" fillId="0" borderId="1" xfId="0" applyNumberFormat="1" applyFont="1" applyBorder="1" applyAlignment="1" applyProtection="1">
      <alignment horizontal="right" vertical="center"/>
      <protection locked="0" hidden="1"/>
    </xf>
    <xf numFmtId="43" fontId="12" fillId="0" borderId="1" xfId="0" applyNumberFormat="1" applyFont="1" applyBorder="1" applyAlignment="1" applyProtection="1">
      <alignment horizontal="right" vertical="center"/>
      <protection hidden="1"/>
    </xf>
    <xf numFmtId="0" fontId="15" fillId="0" borderId="0" xfId="0" applyFont="1" applyAlignment="1">
      <alignment vertical="center"/>
    </xf>
    <xf numFmtId="172" fontId="14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5" fillId="0" borderId="0" xfId="0" applyFont="1" applyAlignment="1">
      <alignment horizontal="center"/>
    </xf>
    <xf numFmtId="49" fontId="12" fillId="5" borderId="2" xfId="0" applyNumberFormat="1" applyFont="1" applyFill="1" applyBorder="1" applyAlignment="1" applyProtection="1">
      <alignment horizontal="left" vertical="center"/>
      <protection locked="0"/>
    </xf>
    <xf numFmtId="1" fontId="12" fillId="5" borderId="18" xfId="0" applyNumberFormat="1" applyFont="1" applyFill="1" applyBorder="1" applyAlignment="1">
      <alignment horizontal="center" vertical="center"/>
    </xf>
    <xf numFmtId="168" fontId="12" fillId="5" borderId="3" xfId="0" applyNumberFormat="1" applyFont="1" applyFill="1" applyBorder="1" applyAlignment="1" applyProtection="1">
      <alignment horizontal="right" vertical="center" indent="1"/>
      <protection locked="0"/>
    </xf>
    <xf numFmtId="170" fontId="12" fillId="5" borderId="3" xfId="0" applyNumberFormat="1" applyFont="1" applyFill="1" applyBorder="1" applyAlignment="1" applyProtection="1">
      <alignment horizontal="left" vertical="center"/>
      <protection hidden="1"/>
    </xf>
    <xf numFmtId="49" fontId="12" fillId="5" borderId="7" xfId="0" applyNumberFormat="1" applyFont="1" applyFill="1" applyBorder="1" applyAlignment="1" applyProtection="1">
      <alignment horizontal="left" vertical="center"/>
      <protection locked="0"/>
    </xf>
    <xf numFmtId="1" fontId="12" fillId="5" borderId="0" xfId="0" applyNumberFormat="1" applyFont="1" applyFill="1" applyAlignment="1">
      <alignment horizontal="center" vertical="center"/>
    </xf>
    <xf numFmtId="168" fontId="12" fillId="5" borderId="8" xfId="0" applyNumberFormat="1" applyFont="1" applyFill="1" applyBorder="1" applyAlignment="1" applyProtection="1">
      <alignment horizontal="right" vertical="center" indent="1"/>
      <protection locked="0"/>
    </xf>
    <xf numFmtId="170" fontId="12" fillId="5" borderId="8" xfId="0" applyNumberFormat="1" applyFont="1" applyFill="1" applyBorder="1" applyAlignment="1" applyProtection="1">
      <alignment horizontal="left" vertical="center"/>
      <protection hidden="1"/>
    </xf>
    <xf numFmtId="1" fontId="12" fillId="5" borderId="0" xfId="0" applyNumberFormat="1" applyFont="1" applyFill="1" applyAlignment="1">
      <alignment vertical="center"/>
    </xf>
    <xf numFmtId="0" fontId="28" fillId="8" borderId="0" xfId="0" applyFont="1" applyFill="1" applyAlignment="1">
      <alignment horizontal="center" vertical="center"/>
    </xf>
    <xf numFmtId="0" fontId="11" fillId="4" borderId="0" xfId="1" applyFill="1" applyAlignment="1" applyProtection="1"/>
    <xf numFmtId="0" fontId="11" fillId="3" borderId="0" xfId="1" applyFill="1" applyAlignment="1" applyProtection="1"/>
    <xf numFmtId="0" fontId="27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14" fontId="12" fillId="0" borderId="2" xfId="0" applyNumberFormat="1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15" fillId="6" borderId="19" xfId="0" applyFont="1" applyFill="1" applyBorder="1" applyAlignment="1">
      <alignment horizontal="center" vertical="center"/>
    </xf>
    <xf numFmtId="0" fontId="15" fillId="6" borderId="19" xfId="0" applyFont="1" applyFill="1" applyBorder="1" applyAlignment="1">
      <alignment horizontal="right"/>
    </xf>
    <xf numFmtId="0" fontId="15" fillId="6" borderId="19" xfId="0" applyFont="1" applyFill="1" applyBorder="1"/>
    <xf numFmtId="43" fontId="13" fillId="2" borderId="5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Continuous"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" fillId="0" borderId="0" xfId="10"/>
    <xf numFmtId="0" fontId="28" fillId="8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left" vertical="center" wrapText="1"/>
    </xf>
    <xf numFmtId="0" fontId="0" fillId="9" borderId="0" xfId="0" applyFill="1" applyAlignment="1">
      <alignment horizontal="left" vertical="center" wrapText="1"/>
    </xf>
    <xf numFmtId="0" fontId="29" fillId="8" borderId="0" xfId="0" applyFont="1" applyFill="1" applyAlignment="1">
      <alignment horizontal="center" vertical="center"/>
    </xf>
    <xf numFmtId="0" fontId="26" fillId="0" borderId="0" xfId="0" applyFont="1" applyAlignment="1">
      <alignment horizontal="right" vertical="center"/>
    </xf>
    <xf numFmtId="167" fontId="12" fillId="0" borderId="0" xfId="0" applyNumberFormat="1" applyFont="1" applyAlignment="1" applyProtection="1">
      <alignment horizontal="center" vertical="center" shrinkToFit="1"/>
      <protection locked="0"/>
    </xf>
    <xf numFmtId="49" fontId="12" fillId="0" borderId="0" xfId="0" applyNumberFormat="1" applyFont="1" applyAlignment="1" applyProtection="1">
      <alignment horizontal="center" vertical="center"/>
      <protection locked="0"/>
    </xf>
    <xf numFmtId="0" fontId="11" fillId="7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horizontal="left"/>
    </xf>
    <xf numFmtId="166" fontId="12" fillId="5" borderId="2" xfId="0" applyNumberFormat="1" applyFont="1" applyFill="1" applyBorder="1" applyAlignment="1" applyProtection="1">
      <alignment horizontal="right" vertical="center" indent="1"/>
      <protection locked="0"/>
    </xf>
    <xf numFmtId="166" fontId="12" fillId="5" borderId="3" xfId="0" applyNumberFormat="1" applyFont="1" applyFill="1" applyBorder="1" applyAlignment="1" applyProtection="1">
      <alignment horizontal="right" vertical="center" indent="1"/>
      <protection locked="0"/>
    </xf>
    <xf numFmtId="0" fontId="12" fillId="5" borderId="2" xfId="0" applyFont="1" applyFill="1" applyBorder="1" applyAlignment="1" applyProtection="1">
      <alignment horizontal="left" vertical="center"/>
      <protection locked="0"/>
    </xf>
    <xf numFmtId="0" fontId="12" fillId="5" borderId="18" xfId="0" applyFont="1" applyFill="1" applyBorder="1" applyAlignment="1" applyProtection="1">
      <alignment horizontal="left" vertical="center"/>
      <protection locked="0"/>
    </xf>
    <xf numFmtId="0" fontId="12" fillId="5" borderId="3" xfId="0" applyFont="1" applyFill="1" applyBorder="1" applyAlignment="1" applyProtection="1">
      <alignment horizontal="left" vertical="center"/>
      <protection locked="0"/>
    </xf>
    <xf numFmtId="0" fontId="12" fillId="5" borderId="7" xfId="0" applyFont="1" applyFill="1" applyBorder="1" applyAlignment="1" applyProtection="1">
      <alignment horizontal="left" vertical="center"/>
      <protection locked="0"/>
    </xf>
    <xf numFmtId="0" fontId="12" fillId="5" borderId="0" xfId="0" applyFont="1" applyFill="1" applyAlignment="1" applyProtection="1">
      <alignment horizontal="left" vertical="center"/>
      <protection locked="0"/>
    </xf>
    <xf numFmtId="0" fontId="12" fillId="5" borderId="8" xfId="0" applyFont="1" applyFill="1" applyBorder="1" applyAlignment="1" applyProtection="1">
      <alignment horizontal="left" vertical="center"/>
      <protection locked="0"/>
    </xf>
    <xf numFmtId="166" fontId="12" fillId="5" borderId="7" xfId="0" applyNumberFormat="1" applyFont="1" applyFill="1" applyBorder="1" applyAlignment="1" applyProtection="1">
      <alignment horizontal="right" vertical="center" indent="1"/>
      <protection locked="0"/>
    </xf>
    <xf numFmtId="166" fontId="12" fillId="5" borderId="8" xfId="0" applyNumberFormat="1" applyFont="1" applyFill="1" applyBorder="1" applyAlignment="1" applyProtection="1">
      <alignment horizontal="right" vertical="center" indent="1"/>
      <protection locked="0"/>
    </xf>
    <xf numFmtId="0" fontId="17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2" fillId="0" borderId="7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12" fillId="0" borderId="9" xfId="0" applyFont="1" applyBorder="1" applyAlignment="1" applyProtection="1">
      <alignment horizontal="left" vertical="top" wrapText="1"/>
      <protection locked="0"/>
    </xf>
    <xf numFmtId="0" fontId="12" fillId="0" borderId="10" xfId="0" applyFont="1" applyBorder="1" applyAlignment="1" applyProtection="1">
      <alignment horizontal="left" vertical="top" wrapText="1"/>
      <protection locked="0"/>
    </xf>
    <xf numFmtId="0" fontId="12" fillId="0" borderId="11" xfId="0" applyFont="1" applyBorder="1" applyAlignment="1" applyProtection="1">
      <alignment horizontal="left" vertical="top" wrapText="1"/>
      <protection locked="0"/>
    </xf>
    <xf numFmtId="0" fontId="12" fillId="0" borderId="12" xfId="0" applyFont="1" applyBorder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2" fillId="0" borderId="13" xfId="0" applyFont="1" applyBorder="1" applyAlignment="1" applyProtection="1">
      <alignment horizontal="left" vertical="top" wrapText="1"/>
      <protection locked="0"/>
    </xf>
    <xf numFmtId="0" fontId="12" fillId="0" borderId="14" xfId="0" applyFont="1" applyBorder="1" applyAlignment="1" applyProtection="1">
      <alignment horizontal="left" vertical="top" wrapText="1"/>
      <protection locked="0"/>
    </xf>
    <xf numFmtId="0" fontId="12" fillId="0" borderId="15" xfId="0" applyFont="1" applyBorder="1" applyAlignment="1" applyProtection="1">
      <alignment horizontal="left" vertical="top" wrapText="1"/>
      <protection locked="0"/>
    </xf>
    <xf numFmtId="0" fontId="12" fillId="0" borderId="16" xfId="0" applyFont="1" applyBorder="1" applyAlignment="1" applyProtection="1">
      <alignment horizontal="left" vertical="top" wrapText="1"/>
      <protection locked="0"/>
    </xf>
    <xf numFmtId="171" fontId="13" fillId="2" borderId="5" xfId="0" applyNumberFormat="1" applyFont="1" applyFill="1" applyBorder="1" applyAlignment="1" applyProtection="1">
      <alignment horizontal="center" vertical="center"/>
      <protection locked="0"/>
    </xf>
    <xf numFmtId="171" fontId="13" fillId="2" borderId="6" xfId="0" applyNumberFormat="1" applyFont="1" applyFill="1" applyBorder="1" applyAlignment="1" applyProtection="1">
      <alignment horizontal="center" vertical="center"/>
      <protection locked="0"/>
    </xf>
    <xf numFmtId="166" fontId="12" fillId="0" borderId="7" xfId="0" applyNumberFormat="1" applyFont="1" applyBorder="1" applyAlignment="1" applyProtection="1">
      <alignment horizontal="right" vertical="center" indent="1"/>
      <protection locked="0"/>
    </xf>
    <xf numFmtId="166" fontId="12" fillId="0" borderId="8" xfId="0" applyNumberFormat="1" applyFont="1" applyBorder="1" applyAlignment="1" applyProtection="1">
      <alignment horizontal="right" vertical="center" indent="1"/>
      <protection locked="0"/>
    </xf>
    <xf numFmtId="0" fontId="13" fillId="2" borderId="5" xfId="0" applyFont="1" applyFill="1" applyBorder="1" applyAlignment="1" applyProtection="1">
      <alignment horizontal="center" vertical="center"/>
      <protection locked="0"/>
    </xf>
    <xf numFmtId="0" fontId="13" fillId="2" borderId="17" xfId="0" applyFont="1" applyFill="1" applyBorder="1" applyAlignment="1" applyProtection="1">
      <alignment horizontal="center" vertical="center"/>
      <protection locked="0"/>
    </xf>
    <xf numFmtId="0" fontId="13" fillId="2" borderId="6" xfId="0" applyFont="1" applyFill="1" applyBorder="1" applyAlignment="1" applyProtection="1">
      <alignment horizontal="center" vertical="center"/>
      <protection locked="0"/>
    </xf>
    <xf numFmtId="0" fontId="21" fillId="4" borderId="0" xfId="0" applyFont="1" applyFill="1" applyAlignment="1">
      <alignment horizontal="center" vertical="center"/>
    </xf>
    <xf numFmtId="0" fontId="20" fillId="4" borderId="0" xfId="0" applyFont="1" applyFill="1" applyAlignment="1" applyProtection="1">
      <alignment horizontal="center"/>
      <protection locked="0"/>
    </xf>
    <xf numFmtId="0" fontId="21" fillId="4" borderId="0" xfId="0" applyFont="1" applyFill="1" applyAlignment="1">
      <alignment horizontal="center"/>
    </xf>
    <xf numFmtId="10" fontId="24" fillId="4" borderId="0" xfId="1" applyNumberFormat="1" applyFont="1" applyFill="1" applyBorder="1" applyAlignment="1" applyProtection="1">
      <alignment horizontal="left" vertical="center"/>
    </xf>
    <xf numFmtId="10" fontId="23" fillId="4" borderId="0" xfId="0" applyNumberFormat="1" applyFont="1" applyFill="1" applyAlignment="1">
      <alignment horizontal="left" vertical="top" wrapText="1"/>
    </xf>
    <xf numFmtId="0" fontId="15" fillId="6" borderId="19" xfId="0" applyFont="1" applyFill="1" applyBorder="1" applyAlignment="1">
      <alignment horizontal="center" vertical="center"/>
    </xf>
    <xf numFmtId="14" fontId="12" fillId="0" borderId="2" xfId="0" applyNumberFormat="1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13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horizontal="left" vertical="center" wrapText="1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4BD7A6B5-75A1-44A8-A07C-6E8276756CEF}"/>
    <cellStyle name="Normal 9" xfId="10" xr:uid="{63671EEA-6E93-46C1-89EB-73017DF0A12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past-due.html" TargetMode="External"/><Relationship Id="rId1" Type="http://schemas.openxmlformats.org/officeDocument/2006/relationships/hyperlink" Target="https://www.boostexcel.com/template/past-du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19050</xdr:colOff>
      <xdr:row>7</xdr:row>
      <xdr:rowOff>19050</xdr:rowOff>
    </xdr:from>
    <xdr:to>
      <xdr:col>13</xdr:col>
      <xdr:colOff>1114425</xdr:colOff>
      <xdr:row>7</xdr:row>
      <xdr:rowOff>28575</xdr:rowOff>
    </xdr:to>
    <xdr:sp macro="" textlink="">
      <xdr:nvSpPr>
        <xdr:cNvPr id="1396" name="oknWidget_1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>
          <a:spLocks noChangeShapeType="1"/>
        </xdr:cNvSpPr>
      </xdr:nvSpPr>
      <xdr:spPr bwMode="auto">
        <a:xfrm>
          <a:off x="1247775" y="2343150"/>
          <a:ext cx="6324600" cy="9525"/>
        </a:xfrm>
        <a:prstGeom prst="line">
          <a:avLst/>
        </a:prstGeom>
        <a:noFill/>
        <a:ln w="76200" cmpd="tri">
          <a:solidFill>
            <a:schemeClr val="accent3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22</xdr:row>
          <xdr:rowOff>28575</xdr:rowOff>
        </xdr:from>
        <xdr:to>
          <xdr:col>1</xdr:col>
          <xdr:colOff>428625</xdr:colOff>
          <xdr:row>22</xdr:row>
          <xdr:rowOff>238125</xdr:rowOff>
        </xdr:to>
        <xdr:sp macro="" textlink="">
          <xdr:nvSpPr>
            <xdr:cNvPr id="1240" name="oknWidget_taxable1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23</xdr:row>
          <xdr:rowOff>19050</xdr:rowOff>
        </xdr:from>
        <xdr:to>
          <xdr:col>1</xdr:col>
          <xdr:colOff>428625</xdr:colOff>
          <xdr:row>23</xdr:row>
          <xdr:rowOff>228600</xdr:rowOff>
        </xdr:to>
        <xdr:sp macro="" textlink="">
          <xdr:nvSpPr>
            <xdr:cNvPr id="1241" name="oknWidget_taxable2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24</xdr:row>
          <xdr:rowOff>28575</xdr:rowOff>
        </xdr:from>
        <xdr:to>
          <xdr:col>1</xdr:col>
          <xdr:colOff>428625</xdr:colOff>
          <xdr:row>24</xdr:row>
          <xdr:rowOff>238125</xdr:rowOff>
        </xdr:to>
        <xdr:sp macro="" textlink="">
          <xdr:nvSpPr>
            <xdr:cNvPr id="1242" name="oknWidget_taxable3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25</xdr:row>
          <xdr:rowOff>38100</xdr:rowOff>
        </xdr:from>
        <xdr:to>
          <xdr:col>1</xdr:col>
          <xdr:colOff>428625</xdr:colOff>
          <xdr:row>26</xdr:row>
          <xdr:rowOff>0</xdr:rowOff>
        </xdr:to>
        <xdr:sp macro="" textlink="">
          <xdr:nvSpPr>
            <xdr:cNvPr id="1243" name="oknWidget_taxable4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26</xdr:row>
          <xdr:rowOff>19050</xdr:rowOff>
        </xdr:from>
        <xdr:to>
          <xdr:col>1</xdr:col>
          <xdr:colOff>428625</xdr:colOff>
          <xdr:row>26</xdr:row>
          <xdr:rowOff>228600</xdr:rowOff>
        </xdr:to>
        <xdr:sp macro="" textlink="">
          <xdr:nvSpPr>
            <xdr:cNvPr id="1244" name="oknWidget_taxable5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27</xdr:row>
          <xdr:rowOff>19050</xdr:rowOff>
        </xdr:from>
        <xdr:to>
          <xdr:col>1</xdr:col>
          <xdr:colOff>428625</xdr:colOff>
          <xdr:row>27</xdr:row>
          <xdr:rowOff>228600</xdr:rowOff>
        </xdr:to>
        <xdr:sp macro="" textlink="">
          <xdr:nvSpPr>
            <xdr:cNvPr id="1245" name="oknWidget_taxable6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28</xdr:row>
          <xdr:rowOff>28575</xdr:rowOff>
        </xdr:from>
        <xdr:to>
          <xdr:col>1</xdr:col>
          <xdr:colOff>428625</xdr:colOff>
          <xdr:row>28</xdr:row>
          <xdr:rowOff>238125</xdr:rowOff>
        </xdr:to>
        <xdr:sp macro="" textlink="">
          <xdr:nvSpPr>
            <xdr:cNvPr id="1246" name="oknWidget_taxable7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29</xdr:row>
          <xdr:rowOff>19050</xdr:rowOff>
        </xdr:from>
        <xdr:to>
          <xdr:col>1</xdr:col>
          <xdr:colOff>428625</xdr:colOff>
          <xdr:row>29</xdr:row>
          <xdr:rowOff>228600</xdr:rowOff>
        </xdr:to>
        <xdr:sp macro="" textlink="">
          <xdr:nvSpPr>
            <xdr:cNvPr id="1247" name="oknWidget_taxable8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29</xdr:row>
          <xdr:rowOff>238125</xdr:rowOff>
        </xdr:from>
        <xdr:to>
          <xdr:col>1</xdr:col>
          <xdr:colOff>428625</xdr:colOff>
          <xdr:row>30</xdr:row>
          <xdr:rowOff>200025</xdr:rowOff>
        </xdr:to>
        <xdr:sp macro="" textlink="">
          <xdr:nvSpPr>
            <xdr:cNvPr id="1248" name="oknWidget_taxable9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31</xdr:row>
          <xdr:rowOff>0</xdr:rowOff>
        </xdr:from>
        <xdr:to>
          <xdr:col>1</xdr:col>
          <xdr:colOff>428625</xdr:colOff>
          <xdr:row>31</xdr:row>
          <xdr:rowOff>209550</xdr:rowOff>
        </xdr:to>
        <xdr:sp macro="" textlink="">
          <xdr:nvSpPr>
            <xdr:cNvPr id="1249" name="oknWidget_taxable10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32</xdr:row>
          <xdr:rowOff>0</xdr:rowOff>
        </xdr:from>
        <xdr:to>
          <xdr:col>1</xdr:col>
          <xdr:colOff>428625</xdr:colOff>
          <xdr:row>32</xdr:row>
          <xdr:rowOff>209550</xdr:rowOff>
        </xdr:to>
        <xdr:sp macro="" textlink="">
          <xdr:nvSpPr>
            <xdr:cNvPr id="1250" name="oknWidget_taxable11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33</xdr:row>
          <xdr:rowOff>9525</xdr:rowOff>
        </xdr:from>
        <xdr:to>
          <xdr:col>1</xdr:col>
          <xdr:colOff>428625</xdr:colOff>
          <xdr:row>33</xdr:row>
          <xdr:rowOff>219075</xdr:rowOff>
        </xdr:to>
        <xdr:sp macro="" textlink="">
          <xdr:nvSpPr>
            <xdr:cNvPr id="1251" name="oknWidget_taxable12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19050</xdr:colOff>
      <xdr:row>9</xdr:row>
      <xdr:rowOff>76200</xdr:rowOff>
    </xdr:from>
    <xdr:ext cx="142875" cy="2561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876425" y="2552700"/>
          <a:ext cx="1428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19050</xdr:rowOff>
    </xdr:from>
    <xdr:ext cx="676275" cy="2561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333500" y="2743200"/>
          <a:ext cx="6762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561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333500" y="2905125"/>
          <a:ext cx="6762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12</xdr:row>
      <xdr:rowOff>9525</xdr:rowOff>
    </xdr:from>
    <xdr:ext cx="676275" cy="2561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333500" y="3086100"/>
          <a:ext cx="6762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561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333500" y="3257550"/>
          <a:ext cx="6762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15</xdr:row>
      <xdr:rowOff>9525</xdr:rowOff>
    </xdr:from>
    <xdr:ext cx="676275" cy="2561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333500" y="3429000"/>
          <a:ext cx="6762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76200</xdr:colOff>
      <xdr:row>10</xdr:row>
      <xdr:rowOff>9525</xdr:rowOff>
    </xdr:from>
    <xdr:ext cx="685800" cy="2561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4848225" y="2733675"/>
          <a:ext cx="685800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76200</xdr:colOff>
      <xdr:row>11</xdr:row>
      <xdr:rowOff>19050</xdr:rowOff>
    </xdr:from>
    <xdr:ext cx="685800" cy="2561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4848225" y="2914650"/>
          <a:ext cx="685800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76200</xdr:colOff>
      <xdr:row>12</xdr:row>
      <xdr:rowOff>19050</xdr:rowOff>
    </xdr:from>
    <xdr:ext cx="685800" cy="2561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4848225" y="3095625"/>
          <a:ext cx="685800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76200</xdr:colOff>
      <xdr:row>14</xdr:row>
      <xdr:rowOff>9525</xdr:rowOff>
    </xdr:from>
    <xdr:ext cx="685800" cy="2561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4848225" y="3257550"/>
          <a:ext cx="685800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76200</xdr:colOff>
      <xdr:row>15</xdr:row>
      <xdr:rowOff>19050</xdr:rowOff>
    </xdr:from>
    <xdr:ext cx="685800" cy="2561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4848225" y="3438525"/>
          <a:ext cx="685800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127000</xdr:rowOff>
    </xdr:from>
    <xdr:to>
      <xdr:col>22</xdr:col>
      <xdr:colOff>498475</xdr:colOff>
      <xdr:row>11</xdr:row>
      <xdr:rowOff>53975</xdr:rowOff>
    </xdr:to>
    <xdr:sp macro="" textlink="">
      <xdr:nvSpPr>
        <xdr:cNvPr id="11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7184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c5107.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8</xdr:col>
      <xdr:colOff>742950</xdr:colOff>
      <xdr:row>2</xdr:row>
      <xdr:rowOff>117475</xdr:rowOff>
    </xdr:from>
    <xdr:to>
      <xdr:col>11</xdr:col>
      <xdr:colOff>422275</xdr:colOff>
      <xdr:row>3</xdr:row>
      <xdr:rowOff>79375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" y="889000"/>
          <a:ext cx="1651000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ast-due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invoice-previous-balance-sales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past-du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invoice-previous-balance-sales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past-du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past-due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past-due.html" TargetMode="External"/><Relationship Id="rId9" Type="http://schemas.openxmlformats.org/officeDocument/2006/relationships/hyperlink" Target="http://www.invoicingtemplate.com/past-due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C996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5" sqref="H15:J15"/>
    </sheetView>
  </sheetViews>
  <sheetFormatPr defaultRowHeight="15" x14ac:dyDescent="0.3"/>
  <cols>
    <col min="1" max="1" width="9.85546875" style="4" customWidth="1"/>
    <col min="2" max="2" width="8.5703125" style="4" customWidth="1"/>
    <col min="3" max="3" width="10.28515625" style="5" hidden="1" customWidth="1"/>
    <col min="4" max="4" width="16" style="5" hidden="1" customWidth="1"/>
    <col min="5" max="5" width="0.5703125" style="6" customWidth="1"/>
    <col min="6" max="6" width="8.85546875" style="6" customWidth="1"/>
    <col min="7" max="7" width="2.5703125" style="6" customWidth="1"/>
    <col min="8" max="9" width="14.42578125" style="6" customWidth="1"/>
    <col min="10" max="10" width="12.28515625" style="6" customWidth="1"/>
    <col min="11" max="11" width="2.85546875" style="6" customWidth="1"/>
    <col min="12" max="12" width="8.5703125" style="6" customWidth="1"/>
    <col min="13" max="13" width="13.85546875" style="6" customWidth="1"/>
    <col min="14" max="14" width="17" style="6" customWidth="1"/>
    <col min="15" max="15" width="0.85546875" style="6" customWidth="1"/>
    <col min="16" max="16" width="1" style="7" customWidth="1"/>
    <col min="17" max="17" width="5" style="6" customWidth="1"/>
    <col min="18" max="18" width="10" style="6" customWidth="1"/>
    <col min="19" max="19" width="7.28515625" style="6" customWidth="1"/>
    <col min="20" max="16384" width="9.140625" style="6"/>
  </cols>
  <sheetData>
    <row r="1" spans="1:965" s="3" customFormat="1" ht="57" customHeight="1" x14ac:dyDescent="0.3">
      <c r="A1" s="1"/>
      <c r="B1" s="1"/>
      <c r="C1" s="2"/>
      <c r="D1" s="2"/>
      <c r="Q1" s="124"/>
      <c r="R1" s="125"/>
      <c r="S1" s="125"/>
      <c r="AIF1" s="63" t="s">
        <v>55</v>
      </c>
      <c r="AIJ1" s="63" t="s">
        <v>55</v>
      </c>
      <c r="AJG1" s="63" t="s">
        <v>55</v>
      </c>
      <c r="AKC1" s="63" t="s">
        <v>51</v>
      </c>
    </row>
    <row r="2" spans="1:965" ht="3.75" customHeight="1" x14ac:dyDescent="0.3">
      <c r="Q2" s="83" t="s">
        <v>43</v>
      </c>
      <c r="R2" s="83"/>
      <c r="S2" s="83"/>
      <c r="T2" s="83"/>
      <c r="U2" s="83"/>
    </row>
    <row r="3" spans="1:965" ht="30" customHeight="1" x14ac:dyDescent="0.3">
      <c r="Q3" s="83"/>
      <c r="R3" s="83"/>
      <c r="S3" s="83"/>
      <c r="T3" s="83"/>
      <c r="U3" s="83"/>
    </row>
    <row r="4" spans="1:965" s="21" customFormat="1" ht="38.25" customHeight="1" x14ac:dyDescent="0.2">
      <c r="A4" s="116" t="s">
        <v>9</v>
      </c>
      <c r="B4" s="116"/>
      <c r="C4" s="20"/>
      <c r="D4" s="20"/>
      <c r="F4" s="64" t="s">
        <v>53</v>
      </c>
      <c r="I4" s="48"/>
      <c r="M4" s="80" t="s">
        <v>29</v>
      </c>
      <c r="N4" s="80"/>
      <c r="O4" s="65"/>
      <c r="P4" s="23"/>
      <c r="Q4" s="83"/>
      <c r="R4" s="83"/>
      <c r="S4" s="83"/>
      <c r="T4" s="83"/>
      <c r="U4" s="83"/>
    </row>
    <row r="5" spans="1:965" ht="18" customHeight="1" x14ac:dyDescent="0.3">
      <c r="A5" s="117" t="s">
        <v>52</v>
      </c>
      <c r="B5" s="117"/>
      <c r="F5" s="6" t="s">
        <v>30</v>
      </c>
      <c r="Q5" s="61">
        <v>1</v>
      </c>
      <c r="R5" s="84" t="s">
        <v>44</v>
      </c>
      <c r="S5" s="84"/>
      <c r="T5" s="84"/>
      <c r="U5" s="84"/>
    </row>
    <row r="6" spans="1:965" ht="18" customHeight="1" x14ac:dyDescent="0.3">
      <c r="A6" s="118" t="s">
        <v>10</v>
      </c>
      <c r="B6" s="118"/>
      <c r="F6" s="6" t="s">
        <v>31</v>
      </c>
      <c r="L6" s="9" t="s">
        <v>0</v>
      </c>
      <c r="M6" s="81"/>
      <c r="N6" s="81"/>
      <c r="O6" s="10"/>
      <c r="Q6" s="76">
        <v>2</v>
      </c>
      <c r="R6" s="78" t="s">
        <v>45</v>
      </c>
      <c r="S6" s="78"/>
      <c r="T6" s="78"/>
      <c r="U6" s="78"/>
    </row>
    <row r="7" spans="1:965" ht="18" customHeight="1" x14ac:dyDescent="0.3">
      <c r="A7" s="117" t="s">
        <v>41</v>
      </c>
      <c r="B7" s="117"/>
      <c r="F7" t="s">
        <v>32</v>
      </c>
      <c r="L7" s="9" t="s">
        <v>19</v>
      </c>
      <c r="M7" s="82" t="s">
        <v>20</v>
      </c>
      <c r="N7" s="82"/>
      <c r="O7" s="12"/>
      <c r="Q7" s="76"/>
      <c r="R7" s="78"/>
      <c r="S7" s="78"/>
      <c r="T7" s="78"/>
      <c r="U7" s="78"/>
    </row>
    <row r="8" spans="1:965" ht="5.25" customHeight="1" x14ac:dyDescent="0.3">
      <c r="M8" s="13"/>
      <c r="N8" s="12"/>
      <c r="O8" s="12"/>
      <c r="Q8" s="76"/>
      <c r="R8" s="78"/>
      <c r="S8" s="78"/>
      <c r="T8" s="78"/>
      <c r="U8" s="78"/>
    </row>
    <row r="9" spans="1:965" ht="2.25" customHeight="1" thickBot="1" x14ac:dyDescent="0.35">
      <c r="A9" s="14"/>
      <c r="B9" s="14"/>
      <c r="C9" s="5" t="s">
        <v>27</v>
      </c>
      <c r="Q9" s="76"/>
      <c r="R9" s="78"/>
      <c r="S9" s="78"/>
      <c r="T9" s="78"/>
      <c r="U9" s="78"/>
    </row>
    <row r="10" spans="1:965" ht="18" customHeight="1" thickTop="1" x14ac:dyDescent="0.3">
      <c r="A10" s="15"/>
      <c r="B10" s="16"/>
      <c r="C10" s="5">
        <v>2</v>
      </c>
      <c r="D10" s="17"/>
      <c r="F10" s="70" t="s">
        <v>1</v>
      </c>
      <c r="H10" s="11" t="s">
        <v>20</v>
      </c>
      <c r="L10" s="71" t="s">
        <v>2</v>
      </c>
      <c r="Q10" s="76"/>
      <c r="R10" s="78"/>
      <c r="S10" s="78"/>
      <c r="T10" s="78"/>
      <c r="U10" s="78"/>
    </row>
    <row r="11" spans="1:965" ht="18" customHeight="1" x14ac:dyDescent="0.3">
      <c r="A11" s="119"/>
      <c r="B11" s="119"/>
      <c r="C11" s="5">
        <v>0</v>
      </c>
      <c r="D11" s="17"/>
      <c r="G11" s="8"/>
      <c r="H11" s="98"/>
      <c r="I11" s="98"/>
      <c r="J11" s="98"/>
      <c r="M11" s="98"/>
      <c r="N11" s="98"/>
      <c r="Q11" s="76">
        <v>3</v>
      </c>
      <c r="R11" s="78" t="s">
        <v>46</v>
      </c>
      <c r="S11" s="78"/>
      <c r="T11" s="78"/>
      <c r="U11" s="78"/>
    </row>
    <row r="12" spans="1:965" ht="18" customHeight="1" x14ac:dyDescent="0.3">
      <c r="A12" s="18"/>
      <c r="B12" s="16"/>
      <c r="C12" s="5">
        <v>0</v>
      </c>
      <c r="D12" s="17"/>
      <c r="H12" s="104"/>
      <c r="I12" s="104"/>
      <c r="J12" s="104"/>
      <c r="M12" s="104"/>
      <c r="N12" s="104"/>
      <c r="Q12" s="76"/>
      <c r="R12" s="78"/>
      <c r="S12" s="78"/>
      <c r="T12" s="78"/>
      <c r="U12" s="78"/>
    </row>
    <row r="13" spans="1:965" ht="18" customHeight="1" x14ac:dyDescent="0.3">
      <c r="A13" s="19"/>
      <c r="B13" s="16"/>
      <c r="C13" s="5">
        <v>0.08</v>
      </c>
      <c r="D13" s="17"/>
      <c r="H13" s="98"/>
      <c r="I13" s="98"/>
      <c r="J13" s="98"/>
      <c r="M13" s="98"/>
      <c r="N13" s="98"/>
      <c r="Q13" s="76"/>
      <c r="R13" s="78"/>
      <c r="S13" s="78"/>
      <c r="T13" s="78"/>
      <c r="U13" s="78"/>
    </row>
    <row r="14" spans="1:965" ht="18" hidden="1" customHeight="1" x14ac:dyDescent="0.3">
      <c r="A14" s="15"/>
      <c r="B14" s="16"/>
      <c r="D14" s="17"/>
      <c r="H14" s="98"/>
      <c r="I14" s="98"/>
      <c r="J14" s="98"/>
      <c r="M14" s="98"/>
      <c r="N14" s="98"/>
      <c r="Q14" s="76"/>
      <c r="R14" s="78"/>
      <c r="S14" s="78"/>
      <c r="T14" s="78"/>
      <c r="U14" s="78"/>
    </row>
    <row r="15" spans="1:965" ht="18" customHeight="1" x14ac:dyDescent="0.3">
      <c r="A15" s="15"/>
      <c r="B15" s="16"/>
      <c r="C15" s="5">
        <v>0.06</v>
      </c>
      <c r="D15" s="17"/>
      <c r="H15" s="98"/>
      <c r="I15" s="98"/>
      <c r="J15" s="98"/>
      <c r="M15" s="98"/>
      <c r="N15" s="98"/>
      <c r="Q15" s="76"/>
      <c r="R15" s="78"/>
      <c r="S15" s="78"/>
      <c r="T15" s="78"/>
      <c r="U15" s="78"/>
    </row>
    <row r="16" spans="1:965" ht="18" customHeight="1" x14ac:dyDescent="0.3">
      <c r="A16" s="120"/>
      <c r="B16" s="120"/>
      <c r="H16" s="98"/>
      <c r="I16" s="98"/>
      <c r="J16" s="98"/>
      <c r="M16" s="98"/>
      <c r="N16" s="98"/>
      <c r="Q16" s="79">
        <v>4</v>
      </c>
      <c r="R16" s="77" t="s">
        <v>47</v>
      </c>
      <c r="S16" s="77"/>
      <c r="T16" s="77"/>
      <c r="U16" s="77"/>
    </row>
    <row r="17" spans="1:28" ht="19.5" customHeight="1" thickBot="1" x14ac:dyDescent="0.35">
      <c r="A17" s="120"/>
      <c r="B17" s="120"/>
      <c r="Q17" s="79"/>
      <c r="R17" s="77"/>
      <c r="S17" s="77"/>
      <c r="T17" s="77"/>
      <c r="U17" s="77"/>
    </row>
    <row r="18" spans="1:28" s="21" customFormat="1" ht="20.100000000000001" customHeight="1" thickTop="1" x14ac:dyDescent="0.3">
      <c r="A18" s="120"/>
      <c r="B18" s="120"/>
      <c r="C18" s="20"/>
      <c r="D18" s="20"/>
      <c r="F18" s="121" t="s">
        <v>13</v>
      </c>
      <c r="G18" s="121"/>
      <c r="H18" s="121" t="s">
        <v>21</v>
      </c>
      <c r="I18" s="121"/>
      <c r="J18" s="69" t="s">
        <v>22</v>
      </c>
      <c r="K18" s="121" t="s">
        <v>23</v>
      </c>
      <c r="L18" s="121"/>
      <c r="M18" s="69" t="s">
        <v>24</v>
      </c>
      <c r="N18" s="69" t="s">
        <v>12</v>
      </c>
      <c r="O18" s="22"/>
      <c r="P18" s="23"/>
      <c r="Q18" s="79">
        <v>5</v>
      </c>
      <c r="R18" s="77" t="s">
        <v>48</v>
      </c>
      <c r="S18" s="77"/>
      <c r="T18" s="77"/>
      <c r="U18" s="77"/>
      <c r="V18" s="6"/>
      <c r="W18" s="6"/>
      <c r="X18" s="6"/>
      <c r="Y18" s="6"/>
      <c r="Z18" s="6"/>
      <c r="AA18" s="6"/>
      <c r="AB18" s="6"/>
    </row>
    <row r="19" spans="1:28" s="21" customFormat="1" ht="20.100000000000001" customHeight="1" x14ac:dyDescent="0.3">
      <c r="A19" s="24"/>
      <c r="B19" s="24"/>
      <c r="C19" s="20"/>
      <c r="D19" s="20"/>
      <c r="F19" s="126"/>
      <c r="G19" s="127"/>
      <c r="H19" s="126"/>
      <c r="I19" s="127"/>
      <c r="J19" s="66"/>
      <c r="K19" s="122"/>
      <c r="L19" s="123"/>
      <c r="M19" s="67"/>
      <c r="N19" s="68"/>
      <c r="O19" s="25"/>
      <c r="P19" s="23"/>
      <c r="Q19" s="79"/>
      <c r="R19" s="77"/>
      <c r="S19" s="77"/>
      <c r="T19" s="77"/>
      <c r="U19" s="77"/>
      <c r="V19" s="6"/>
      <c r="W19" s="6"/>
      <c r="X19" s="6"/>
      <c r="Y19" s="6"/>
      <c r="Z19" s="6"/>
      <c r="AA19" s="6"/>
      <c r="AB19" s="6"/>
    </row>
    <row r="20" spans="1:28" ht="14.1" hidden="1" customHeight="1" x14ac:dyDescent="0.3">
      <c r="Q20" s="79"/>
      <c r="R20" s="77"/>
      <c r="S20" s="77"/>
      <c r="T20" s="77"/>
      <c r="U20" s="77"/>
    </row>
    <row r="21" spans="1:28" ht="3.75" customHeight="1" thickBot="1" x14ac:dyDescent="0.35">
      <c r="Q21" s="79"/>
      <c r="R21" s="77"/>
      <c r="S21" s="77"/>
      <c r="T21" s="77"/>
      <c r="U21" s="77"/>
    </row>
    <row r="22" spans="1:28" s="21" customFormat="1" ht="20.100000000000001" customHeight="1" thickTop="1" x14ac:dyDescent="0.3">
      <c r="A22" s="24"/>
      <c r="B22" s="26" t="s">
        <v>11</v>
      </c>
      <c r="C22" s="20" t="s">
        <v>11</v>
      </c>
      <c r="D22" s="20" t="s">
        <v>26</v>
      </c>
      <c r="F22" s="121" t="s">
        <v>16</v>
      </c>
      <c r="G22" s="121"/>
      <c r="H22" s="121" t="s">
        <v>17</v>
      </c>
      <c r="I22" s="121"/>
      <c r="J22" s="121"/>
      <c r="K22" s="121" t="s">
        <v>5</v>
      </c>
      <c r="L22" s="121"/>
      <c r="M22" s="69" t="s">
        <v>25</v>
      </c>
      <c r="N22" s="69" t="s">
        <v>18</v>
      </c>
      <c r="O22" s="22"/>
      <c r="P22" s="23"/>
      <c r="Q22" s="79"/>
      <c r="R22" s="77"/>
      <c r="S22" s="77"/>
      <c r="T22" s="77"/>
      <c r="U22" s="77"/>
      <c r="V22" s="6"/>
      <c r="W22" s="6"/>
      <c r="X22" s="6"/>
      <c r="Y22" s="6"/>
      <c r="Z22" s="6"/>
      <c r="AA22" s="6"/>
      <c r="AB22" s="6"/>
    </row>
    <row r="23" spans="1:28" s="21" customFormat="1" ht="20.100000000000001" customHeight="1" x14ac:dyDescent="0.3">
      <c r="A23" s="24"/>
      <c r="B23" s="24"/>
      <c r="C23" s="27" t="b">
        <v>1</v>
      </c>
      <c r="D23" s="27">
        <v>0</v>
      </c>
      <c r="F23" s="30" t="s">
        <v>20</v>
      </c>
      <c r="G23" s="31"/>
      <c r="H23" s="97"/>
      <c r="I23" s="98"/>
      <c r="J23" s="99"/>
      <c r="K23" s="111">
        <v>0</v>
      </c>
      <c r="L23" s="112"/>
      <c r="M23" s="32">
        <v>0</v>
      </c>
      <c r="N23" s="33">
        <f>ROUND(oknQuantity_1*oknPrice_1,2)</f>
        <v>0</v>
      </c>
      <c r="O23" s="28"/>
      <c r="P23" s="23"/>
      <c r="Q23" s="76">
        <v>6</v>
      </c>
      <c r="R23" s="77" t="s">
        <v>49</v>
      </c>
      <c r="S23" s="77"/>
      <c r="T23" s="77"/>
      <c r="U23" s="77"/>
      <c r="V23" s="6"/>
      <c r="W23" s="6"/>
      <c r="X23" s="6"/>
      <c r="Y23" s="6"/>
      <c r="Z23" s="6"/>
      <c r="AA23" s="6"/>
      <c r="AB23" s="6"/>
    </row>
    <row r="24" spans="1:28" s="21" customFormat="1" ht="20.100000000000001" customHeight="1" x14ac:dyDescent="0.3">
      <c r="A24" s="24"/>
      <c r="B24" s="24"/>
      <c r="C24" s="27" t="b">
        <v>1</v>
      </c>
      <c r="D24" s="27">
        <v>0</v>
      </c>
      <c r="F24" s="56" t="s">
        <v>20</v>
      </c>
      <c r="G24" s="60"/>
      <c r="H24" s="90"/>
      <c r="I24" s="91"/>
      <c r="J24" s="92"/>
      <c r="K24" s="93">
        <v>0</v>
      </c>
      <c r="L24" s="94"/>
      <c r="M24" s="58">
        <v>0</v>
      </c>
      <c r="N24" s="59">
        <f>ROUND(oknQuantity_2*oknPrice_2,2)</f>
        <v>0</v>
      </c>
      <c r="O24" s="29"/>
      <c r="P24" s="23"/>
      <c r="Q24" s="76"/>
      <c r="R24" s="77"/>
      <c r="S24" s="77"/>
      <c r="T24" s="77"/>
      <c r="U24" s="77"/>
      <c r="V24" s="6"/>
      <c r="W24" s="6"/>
      <c r="X24" s="6"/>
      <c r="Y24" s="6"/>
      <c r="Z24" s="6"/>
      <c r="AA24" s="6"/>
      <c r="AB24" s="6"/>
    </row>
    <row r="25" spans="1:28" s="21" customFormat="1" ht="20.100000000000001" customHeight="1" x14ac:dyDescent="0.3">
      <c r="A25" s="24"/>
      <c r="B25" s="24"/>
      <c r="C25" s="27">
        <v>0</v>
      </c>
      <c r="D25" s="27">
        <v>0</v>
      </c>
      <c r="F25" s="30" t="s">
        <v>20</v>
      </c>
      <c r="G25" s="31"/>
      <c r="H25" s="97"/>
      <c r="I25" s="98"/>
      <c r="J25" s="99"/>
      <c r="K25" s="111">
        <v>0</v>
      </c>
      <c r="L25" s="112"/>
      <c r="M25" s="32">
        <v>0</v>
      </c>
      <c r="N25" s="33">
        <f>ROUND(oknQuantity_3*oknPrice_3,2)</f>
        <v>0</v>
      </c>
      <c r="O25" s="29"/>
      <c r="P25" s="23"/>
      <c r="Q25" s="76"/>
      <c r="R25" s="77"/>
      <c r="S25" s="77"/>
      <c r="T25" s="77"/>
      <c r="U25" s="77"/>
      <c r="V25" s="6"/>
      <c r="W25" s="6"/>
      <c r="X25" s="6"/>
      <c r="Y25" s="6"/>
      <c r="Z25" s="6"/>
      <c r="AA25" s="6"/>
      <c r="AB25" s="6"/>
    </row>
    <row r="26" spans="1:28" s="21" customFormat="1" ht="20.100000000000001" customHeight="1" x14ac:dyDescent="0.3">
      <c r="A26" s="24"/>
      <c r="B26" s="24"/>
      <c r="C26" s="27">
        <v>0</v>
      </c>
      <c r="D26" s="27">
        <v>0</v>
      </c>
      <c r="F26" s="56" t="s">
        <v>20</v>
      </c>
      <c r="G26" s="60"/>
      <c r="H26" s="90"/>
      <c r="I26" s="91"/>
      <c r="J26" s="92"/>
      <c r="K26" s="93">
        <v>0</v>
      </c>
      <c r="L26" s="94"/>
      <c r="M26" s="58">
        <v>0</v>
      </c>
      <c r="N26" s="59">
        <f>ROUND(oknQuantity_4*oknPrice_4,2)</f>
        <v>0</v>
      </c>
      <c r="O26" s="29"/>
      <c r="P26" s="23"/>
      <c r="Q26" s="76"/>
      <c r="R26" s="77"/>
      <c r="S26" s="77"/>
      <c r="T26" s="77"/>
      <c r="U26" s="77"/>
      <c r="V26" s="6"/>
      <c r="W26" s="6"/>
      <c r="X26" s="6"/>
      <c r="Y26" s="6"/>
      <c r="Z26" s="6"/>
      <c r="AA26" s="6"/>
      <c r="AB26" s="6"/>
    </row>
    <row r="27" spans="1:28" s="21" customFormat="1" ht="20.100000000000001" customHeight="1" x14ac:dyDescent="0.3">
      <c r="A27" s="24"/>
      <c r="B27" s="24"/>
      <c r="C27" s="27">
        <v>0</v>
      </c>
      <c r="D27" s="27">
        <v>0</v>
      </c>
      <c r="F27" s="30" t="s">
        <v>20</v>
      </c>
      <c r="G27" s="31"/>
      <c r="H27" s="97"/>
      <c r="I27" s="98"/>
      <c r="J27" s="99"/>
      <c r="K27" s="111">
        <v>0</v>
      </c>
      <c r="L27" s="112"/>
      <c r="M27" s="32">
        <v>0</v>
      </c>
      <c r="N27" s="33">
        <f>ROUND(oknQuantity_5*oknPrice_5,2)</f>
        <v>0</v>
      </c>
      <c r="O27" s="29"/>
      <c r="P27" s="23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8" s="21" customFormat="1" ht="20.100000000000001" customHeight="1" x14ac:dyDescent="0.3">
      <c r="A28" s="24"/>
      <c r="B28" s="24"/>
      <c r="C28" s="27">
        <v>0</v>
      </c>
      <c r="D28" s="27">
        <v>0</v>
      </c>
      <c r="F28" s="56" t="s">
        <v>20</v>
      </c>
      <c r="G28" s="60"/>
      <c r="H28" s="90"/>
      <c r="I28" s="91"/>
      <c r="J28" s="92"/>
      <c r="K28" s="93">
        <v>0</v>
      </c>
      <c r="L28" s="94"/>
      <c r="M28" s="58">
        <v>0</v>
      </c>
      <c r="N28" s="59">
        <f>ROUND(oknQuantity_6*oknPrice_6,2)</f>
        <v>0</v>
      </c>
      <c r="O28" s="29"/>
      <c r="P28" s="23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1:28" s="21" customFormat="1" ht="20.100000000000001" customHeight="1" x14ac:dyDescent="0.3">
      <c r="A29" s="24"/>
      <c r="B29" s="24"/>
      <c r="C29" s="27">
        <v>0</v>
      </c>
      <c r="D29" s="27">
        <v>0</v>
      </c>
      <c r="F29" s="30" t="s">
        <v>20</v>
      </c>
      <c r="G29" s="31"/>
      <c r="H29" s="97"/>
      <c r="I29" s="98"/>
      <c r="J29" s="99"/>
      <c r="K29" s="111">
        <v>0</v>
      </c>
      <c r="L29" s="112"/>
      <c r="M29" s="32">
        <v>0</v>
      </c>
      <c r="N29" s="33">
        <f>ROUND(oknQuantity_7*oknPrice_7,2)</f>
        <v>0</v>
      </c>
      <c r="O29" s="29"/>
      <c r="P29" s="23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s="21" customFormat="1" ht="20.100000000000001" customHeight="1" x14ac:dyDescent="0.3">
      <c r="A30" s="24"/>
      <c r="B30" s="24"/>
      <c r="C30" s="27">
        <v>0</v>
      </c>
      <c r="D30" s="27">
        <v>0</v>
      </c>
      <c r="F30" s="56" t="s">
        <v>20</v>
      </c>
      <c r="G30" s="60"/>
      <c r="H30" s="90"/>
      <c r="I30" s="91"/>
      <c r="J30" s="92"/>
      <c r="K30" s="93">
        <v>0</v>
      </c>
      <c r="L30" s="94"/>
      <c r="M30" s="58">
        <v>0</v>
      </c>
      <c r="N30" s="59">
        <f>ROUND(oknQuantity_8*oknPrice_8,2)</f>
        <v>0</v>
      </c>
      <c r="O30" s="29"/>
      <c r="P30" s="23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s="21" customFormat="1" ht="20.100000000000001" customHeight="1" x14ac:dyDescent="0.3">
      <c r="A31" s="24"/>
      <c r="B31" s="24"/>
      <c r="C31" s="27">
        <v>0</v>
      </c>
      <c r="D31" s="27">
        <v>0</v>
      </c>
      <c r="F31" s="30" t="s">
        <v>20</v>
      </c>
      <c r="G31" s="34"/>
      <c r="H31" s="97"/>
      <c r="I31" s="98"/>
      <c r="J31" s="99"/>
      <c r="K31" s="111">
        <v>0</v>
      </c>
      <c r="L31" s="112"/>
      <c r="M31" s="32">
        <v>0</v>
      </c>
      <c r="N31" s="33">
        <f>ROUND(oknQuantity_9*oknPrice_9,2)</f>
        <v>0</v>
      </c>
      <c r="O31" s="29"/>
      <c r="P31" s="23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s="21" customFormat="1" ht="20.100000000000001" customHeight="1" x14ac:dyDescent="0.3">
      <c r="A32" s="24"/>
      <c r="B32" s="24"/>
      <c r="C32" s="27">
        <v>0</v>
      </c>
      <c r="D32" s="27">
        <v>0</v>
      </c>
      <c r="F32" s="56" t="s">
        <v>20</v>
      </c>
      <c r="G32" s="57"/>
      <c r="H32" s="90"/>
      <c r="I32" s="91"/>
      <c r="J32" s="92"/>
      <c r="K32" s="93">
        <v>0</v>
      </c>
      <c r="L32" s="94"/>
      <c r="M32" s="58">
        <v>0</v>
      </c>
      <c r="N32" s="59">
        <f>ROUND(oknQuantity_10*oknPrice_10,2)</f>
        <v>0</v>
      </c>
      <c r="O32" s="29"/>
      <c r="P32" s="23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 s="21" customFormat="1" ht="20.100000000000001" customHeight="1" x14ac:dyDescent="0.3">
      <c r="A33" s="24"/>
      <c r="B33" s="24"/>
      <c r="C33" s="27">
        <v>0</v>
      </c>
      <c r="D33" s="27">
        <v>0</v>
      </c>
      <c r="F33" s="30" t="s">
        <v>20</v>
      </c>
      <c r="G33" s="34"/>
      <c r="H33" s="97"/>
      <c r="I33" s="98"/>
      <c r="J33" s="99"/>
      <c r="K33" s="111">
        <v>0</v>
      </c>
      <c r="L33" s="112"/>
      <c r="M33" s="32">
        <v>0</v>
      </c>
      <c r="N33" s="33">
        <f>ROUND(oknQuantity_11*oknPrice_11,2)</f>
        <v>0</v>
      </c>
      <c r="O33" s="29"/>
      <c r="P33" s="23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 s="21" customFormat="1" ht="20.100000000000001" customHeight="1" x14ac:dyDescent="0.3">
      <c r="A34" s="24"/>
      <c r="B34" s="24"/>
      <c r="C34" s="27" t="b">
        <v>0</v>
      </c>
      <c r="D34" s="27">
        <v>0</v>
      </c>
      <c r="F34" s="52" t="s">
        <v>20</v>
      </c>
      <c r="G34" s="53"/>
      <c r="H34" s="87"/>
      <c r="I34" s="88"/>
      <c r="J34" s="89"/>
      <c r="K34" s="85">
        <v>0</v>
      </c>
      <c r="L34" s="86"/>
      <c r="M34" s="54">
        <v>0</v>
      </c>
      <c r="N34" s="55">
        <f>ROUND(oknQuantity_12*oknPrice_12,2)</f>
        <v>0</v>
      </c>
      <c r="O34" s="29"/>
      <c r="P34" s="23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s="21" customFormat="1" ht="18.75" customHeight="1" x14ac:dyDescent="0.2">
      <c r="A35" s="24"/>
      <c r="B35" s="24"/>
      <c r="C35" s="20"/>
      <c r="D35" s="35">
        <f t="array" ref="D35">SUM(oknTaxable_1:oknTaxable_12*oknLineTotal_1:oknLineTotal_12)</f>
        <v>0</v>
      </c>
      <c r="F35" s="36"/>
      <c r="G35" s="36"/>
      <c r="H35" s="36"/>
      <c r="I35" s="36"/>
      <c r="J35" s="36"/>
      <c r="K35" s="36"/>
      <c r="M35" s="37" t="s">
        <v>6</v>
      </c>
      <c r="N35" s="38">
        <f>SUM(oknLineTotal_1:oknLineTotal_12)</f>
        <v>0</v>
      </c>
      <c r="O35" s="28"/>
      <c r="P35" s="23"/>
    </row>
    <row r="36" spans="1:28" s="21" customFormat="1" ht="18.75" customHeight="1" x14ac:dyDescent="0.2">
      <c r="A36" s="24"/>
      <c r="B36" s="24"/>
      <c r="C36" s="20"/>
      <c r="D36" s="20"/>
      <c r="G36" s="39"/>
      <c r="H36" s="36"/>
      <c r="I36" s="36"/>
      <c r="J36" s="36"/>
      <c r="K36" s="36"/>
      <c r="L36" s="74" t="s">
        <v>14</v>
      </c>
      <c r="M36" s="40">
        <v>0.08</v>
      </c>
      <c r="N36" s="38">
        <f>ROUND(IF(oknTaxType=0,0, oknTax1Rate*(oknLineTotalTaxable+IF(oknTaxTotalIncludingShippingCost=0,0,oknShippingCost))),2)</f>
        <v>0</v>
      </c>
      <c r="O36" s="28"/>
      <c r="P36" s="23"/>
    </row>
    <row r="37" spans="1:28" s="21" customFormat="1" ht="18.75" customHeight="1" x14ac:dyDescent="0.2">
      <c r="A37" s="24"/>
      <c r="B37" s="24"/>
      <c r="C37" s="20"/>
      <c r="D37" s="20"/>
      <c r="G37" s="39"/>
      <c r="H37" s="39"/>
      <c r="I37" s="39"/>
      <c r="J37" s="39"/>
      <c r="K37" s="36"/>
      <c r="L37" s="74" t="s">
        <v>15</v>
      </c>
      <c r="M37" s="40">
        <v>0.06</v>
      </c>
      <c r="N37" s="38">
        <f>ROUND(IF(oknTaxType&lt;&gt;2,0,oknTax2Rate*(oknLineTotalTaxable+IF(oknTaxTotalIncludingShippingCost=0,0,oknShippingCost)+IF(oknTax2IsAppliedToTax1=0,0,oknTax1))),2)</f>
        <v>0</v>
      </c>
      <c r="O37" s="41"/>
      <c r="P37" s="23"/>
    </row>
    <row r="38" spans="1:28" s="21" customFormat="1" ht="18.75" customHeight="1" x14ac:dyDescent="0.2">
      <c r="A38" s="24"/>
      <c r="B38" s="24"/>
      <c r="C38" s="20"/>
      <c r="D38" s="20"/>
      <c r="F38" s="42" t="s">
        <v>38</v>
      </c>
      <c r="G38" s="39"/>
      <c r="H38" s="39"/>
      <c r="I38" s="39"/>
      <c r="J38" s="39"/>
      <c r="K38" s="36"/>
      <c r="M38" s="37" t="s">
        <v>3</v>
      </c>
      <c r="N38" s="43">
        <v>0</v>
      </c>
      <c r="O38" s="44"/>
      <c r="P38" s="23"/>
    </row>
    <row r="39" spans="1:28" s="21" customFormat="1" ht="18.75" customHeight="1" x14ac:dyDescent="0.2">
      <c r="A39" s="24"/>
      <c r="B39" s="24"/>
      <c r="C39" s="20"/>
      <c r="D39" s="20"/>
      <c r="F39" s="100"/>
      <c r="G39" s="101"/>
      <c r="H39" s="101"/>
      <c r="I39" s="101"/>
      <c r="J39" s="101"/>
      <c r="K39" s="102"/>
      <c r="M39" s="45" t="s">
        <v>4</v>
      </c>
      <c r="N39" s="38">
        <f>ROUND(oknSubTotal + oknShippingCost + IF(oknTaxType=0,0,IF(oknTaxType=1,oknTax1,oknTax1+oknTax2)),2)</f>
        <v>0</v>
      </c>
      <c r="O39" s="28"/>
      <c r="P39" s="23"/>
    </row>
    <row r="40" spans="1:28" ht="18.75" customHeight="1" x14ac:dyDescent="0.3">
      <c r="F40" s="103"/>
      <c r="G40" s="104"/>
      <c r="H40" s="104"/>
      <c r="I40" s="104"/>
      <c r="J40" s="104"/>
      <c r="K40" s="105"/>
      <c r="M40" s="45" t="s">
        <v>7</v>
      </c>
      <c r="N40" s="43">
        <v>0</v>
      </c>
      <c r="R40" s="21"/>
    </row>
    <row r="41" spans="1:28" ht="18.75" customHeight="1" x14ac:dyDescent="0.3">
      <c r="F41" s="103"/>
      <c r="G41" s="104"/>
      <c r="H41" s="104"/>
      <c r="I41" s="104"/>
      <c r="J41" s="104"/>
      <c r="K41" s="105"/>
      <c r="M41" s="45" t="s">
        <v>40</v>
      </c>
      <c r="N41" s="46">
        <v>0</v>
      </c>
      <c r="R41" s="6" t="s">
        <v>42</v>
      </c>
    </row>
    <row r="42" spans="1:28" ht="18.75" customHeight="1" x14ac:dyDescent="0.3">
      <c r="F42" s="106"/>
      <c r="G42" s="107"/>
      <c r="H42" s="107"/>
      <c r="I42" s="107"/>
      <c r="J42" s="107"/>
      <c r="K42" s="108"/>
      <c r="M42" s="45" t="s">
        <v>8</v>
      </c>
      <c r="N42" s="38">
        <f>oknBalanceDue+oknAccountBalance</f>
        <v>0</v>
      </c>
      <c r="R42" s="47">
        <f>ROUND(oknTotal-oknPayments,2)</f>
        <v>0</v>
      </c>
    </row>
    <row r="43" spans="1:28" ht="18.75" hidden="1" customHeight="1" x14ac:dyDescent="0.3">
      <c r="F43" s="48" t="s">
        <v>37</v>
      </c>
    </row>
    <row r="44" spans="1:28" ht="18.75" hidden="1" customHeight="1" x14ac:dyDescent="0.3">
      <c r="F44" s="109" t="s">
        <v>33</v>
      </c>
      <c r="G44" s="110"/>
      <c r="H44" s="72" t="s">
        <v>4</v>
      </c>
      <c r="I44" s="72" t="s">
        <v>39</v>
      </c>
      <c r="J44" s="72" t="s">
        <v>36</v>
      </c>
      <c r="K44" s="113" t="s">
        <v>35</v>
      </c>
      <c r="L44" s="114"/>
      <c r="M44" s="115"/>
      <c r="N44" s="73" t="s">
        <v>34</v>
      </c>
    </row>
    <row r="45" spans="1:28" ht="18.75" hidden="1" customHeight="1" x14ac:dyDescent="0.3">
      <c r="F45" s="49"/>
      <c r="G45" s="49"/>
      <c r="H45" s="50"/>
      <c r="I45" s="50"/>
      <c r="J45" s="50"/>
      <c r="K45" s="50"/>
      <c r="L45" s="50"/>
      <c r="M45" s="50"/>
      <c r="N45" s="50"/>
    </row>
    <row r="46" spans="1:28" ht="18.75" hidden="1" customHeight="1" x14ac:dyDescent="0.3">
      <c r="F46" s="49"/>
      <c r="G46" s="49"/>
      <c r="H46" s="50"/>
      <c r="I46" s="50"/>
      <c r="J46" s="50"/>
      <c r="K46" s="50"/>
      <c r="L46" s="50"/>
      <c r="M46" s="50"/>
      <c r="N46" s="50"/>
    </row>
    <row r="47" spans="1:28" ht="5.25" customHeight="1" x14ac:dyDescent="0.3">
      <c r="F47" s="49"/>
      <c r="G47" s="49"/>
      <c r="H47" s="50"/>
      <c r="I47" s="50"/>
      <c r="J47" s="50"/>
      <c r="K47" s="50"/>
      <c r="L47" s="50"/>
      <c r="M47" s="50"/>
      <c r="N47" s="50"/>
    </row>
    <row r="48" spans="1:28" ht="22.5" customHeight="1" x14ac:dyDescent="0.3">
      <c r="F48" s="95" t="s">
        <v>28</v>
      </c>
      <c r="G48" s="96"/>
      <c r="H48" s="96"/>
      <c r="I48" s="96"/>
      <c r="J48" s="96"/>
      <c r="K48" s="96"/>
      <c r="L48" s="96"/>
      <c r="M48" s="96"/>
      <c r="N48" s="96"/>
    </row>
    <row r="50" spans="6:11" x14ac:dyDescent="0.3">
      <c r="F50" s="51"/>
      <c r="G50" s="51"/>
      <c r="H50" s="51"/>
      <c r="I50" s="51"/>
      <c r="J50" s="51"/>
      <c r="K50" s="51"/>
    </row>
    <row r="944" spans="1:1" hidden="1" x14ac:dyDescent="0.3">
      <c r="A944" s="62" t="s">
        <v>54</v>
      </c>
    </row>
    <row r="973" spans="1:1" hidden="1" x14ac:dyDescent="0.3">
      <c r="A973" s="62" t="s">
        <v>50</v>
      </c>
    </row>
    <row r="983" spans="1:1" hidden="1" x14ac:dyDescent="0.3">
      <c r="A983" s="62" t="s">
        <v>54</v>
      </c>
    </row>
    <row r="996" spans="1:1" hidden="1" x14ac:dyDescent="0.3">
      <c r="A996" s="62" t="s">
        <v>54</v>
      </c>
    </row>
  </sheetData>
  <sheetProtection sheet="1" objects="1" scenarios="1" selectLockedCells="1"/>
  <dataConsolidate/>
  <mergeCells count="71">
    <mergeCell ref="Q1:S1"/>
    <mergeCell ref="K32:L32"/>
    <mergeCell ref="M16:N16"/>
    <mergeCell ref="F22:G22"/>
    <mergeCell ref="H22:J22"/>
    <mergeCell ref="H23:J23"/>
    <mergeCell ref="H19:I19"/>
    <mergeCell ref="F19:G19"/>
    <mergeCell ref="H16:J16"/>
    <mergeCell ref="F18:G18"/>
    <mergeCell ref="M11:N11"/>
    <mergeCell ref="M12:N12"/>
    <mergeCell ref="M13:N13"/>
    <mergeCell ref="M15:N15"/>
    <mergeCell ref="M14:N14"/>
    <mergeCell ref="H14:J14"/>
    <mergeCell ref="H11:J11"/>
    <mergeCell ref="H12:J12"/>
    <mergeCell ref="H13:J13"/>
    <mergeCell ref="H15:J15"/>
    <mergeCell ref="H25:J25"/>
    <mergeCell ref="K29:L29"/>
    <mergeCell ref="A16:B18"/>
    <mergeCell ref="K24:L24"/>
    <mergeCell ref="K25:L25"/>
    <mergeCell ref="K26:L26"/>
    <mergeCell ref="K27:L27"/>
    <mergeCell ref="K23:L23"/>
    <mergeCell ref="H26:J26"/>
    <mergeCell ref="H24:J24"/>
    <mergeCell ref="H18:I18"/>
    <mergeCell ref="H27:J27"/>
    <mergeCell ref="K18:L18"/>
    <mergeCell ref="K19:L19"/>
    <mergeCell ref="K22:L22"/>
    <mergeCell ref="A4:B4"/>
    <mergeCell ref="A5:B5"/>
    <mergeCell ref="A6:B6"/>
    <mergeCell ref="A7:B7"/>
    <mergeCell ref="A11:B11"/>
    <mergeCell ref="K34:L34"/>
    <mergeCell ref="H34:J34"/>
    <mergeCell ref="H32:J32"/>
    <mergeCell ref="K28:L28"/>
    <mergeCell ref="F48:N48"/>
    <mergeCell ref="H31:J31"/>
    <mergeCell ref="F39:K42"/>
    <mergeCell ref="F44:G44"/>
    <mergeCell ref="H29:J29"/>
    <mergeCell ref="K30:L30"/>
    <mergeCell ref="K33:L33"/>
    <mergeCell ref="H33:J33"/>
    <mergeCell ref="K31:L31"/>
    <mergeCell ref="K44:M44"/>
    <mergeCell ref="H28:J28"/>
    <mergeCell ref="H30:J30"/>
    <mergeCell ref="M4:N4"/>
    <mergeCell ref="M6:N6"/>
    <mergeCell ref="M7:N7"/>
    <mergeCell ref="Q2:U4"/>
    <mergeCell ref="R5:U5"/>
    <mergeCell ref="Q23:Q26"/>
    <mergeCell ref="R23:U26"/>
    <mergeCell ref="Q6:Q10"/>
    <mergeCell ref="R6:U10"/>
    <mergeCell ref="Q11:Q15"/>
    <mergeCell ref="R11:U15"/>
    <mergeCell ref="Q16:Q17"/>
    <mergeCell ref="R16:U17"/>
    <mergeCell ref="Q18:Q22"/>
    <mergeCell ref="R18:U22"/>
  </mergeCells>
  <phoneticPr fontId="8" type="noConversion"/>
  <dataValidations count="9">
    <dataValidation type="decimal" operator="lessThanOrEqual" allowBlank="1" showInputMessage="1" showErrorMessage="1" errorTitle="Invalid Input" error="Please enter a valid numeric_x000a_value." sqref="N40 K23:M34 M36:M37 N38" xr:uid="{00000000-0002-0000-0000-000000000000}">
      <formula1>999999999.99</formula1>
    </dataValidation>
    <dataValidation type="textLength" allowBlank="1" showInputMessage="1" showErrorMessage="1" sqref="G36 F39:K42 G37:J38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23:J34" xr:uid="{00000000-0002-0000-0000-000002000000}">
      <formula1>100</formula1>
    </dataValidation>
    <dataValidation type="textLength" allowBlank="1" showInputMessage="1" showErrorMessage="1" sqref="F23:F34 M7 N19 F19:G19 M15:N16 H15:J16 H10" xr:uid="{00000000-0002-0000-0000-000003000000}">
      <formula1>1</formula1>
      <formula2>30</formula2>
    </dataValidation>
    <dataValidation type="date" allowBlank="1" showErrorMessage="1" errorTitle="Invalid Input" error="Please enter a valid date." sqref="M6 J19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M13:N14 H13:J14 H11:J11 M11:N11" xr:uid="{00000000-0002-0000-0000-000005000000}">
      <formula1>0</formula1>
      <formula2>60</formula2>
    </dataValidation>
    <dataValidation type="textLength" allowBlank="1" showInputMessage="1" showErrorMessage="1" sqref="H19:I19 K19:M19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2:N12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2:J12" xr:uid="{00000000-0002-0000-0000-000008000000}">
      <formula1>0</formula1>
      <formula2>255</formula2>
    </dataValidation>
  </dataValidations>
  <hyperlinks>
    <hyperlink ref="Q2:U4" r:id="rId1" display="To create an invoice (tutorial Movie)" xr:uid="{00000000-0004-0000-0000-000000000000}"/>
    <hyperlink ref="A973" r:id="rId2" tooltip="Invoice Forwarding Outstanding Balance" display="http://www.invoicingtemplate.com/invoice-previous-balance-sales.html" xr:uid="{00000000-0004-0000-0000-000001000000}"/>
    <hyperlink ref="AKC1" r:id="rId3" tooltip="Invoice with Previous Balance (Sales)" display="http://www.invoicingtemplate.com/invoice-previous-balance-sales.html" xr:uid="{00000000-0004-0000-0000-000002000000}"/>
    <hyperlink ref="A983" r:id="rId4" tooltip="Past Due Invoice Form" display="http://www.invoicingtemplate.com/past-due.html" xr:uid="{00000000-0004-0000-0000-000003000000}"/>
    <hyperlink ref="AIJ1" r:id="rId5" tooltip="Past Due Invoice Template" display="http://www.invoicingtemplate.com/past-due.html" xr:uid="{00000000-0004-0000-0000-000004000000}"/>
    <hyperlink ref="A944" r:id="rId6" tooltip="Past Due Invoice Form" display="http://www.invoicingtemplate.com/past-due.html" xr:uid="{00000000-0004-0000-0000-000005000000}"/>
    <hyperlink ref="AJG1" r:id="rId7" tooltip="Past Due Invoice Template" display="http://www.invoicingtemplate.com/past-due.html" xr:uid="{00000000-0004-0000-0000-000006000000}"/>
    <hyperlink ref="A996" r:id="rId8" tooltip="Past Due Invoice Form" display="http://www.invoicingtemplate.com/past-due.html" xr:uid="{00000000-0004-0000-0000-000007000000}"/>
    <hyperlink ref="AIF1" r:id="rId9" tooltip="Past Due Invoice Template" display="http://www.invoicingtemplate.com/past-du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40" r:id="rId13" name="oknWidget_taxable1">
              <controlPr defaultSize="0" autoFill="0" autoLine="0" autoPict="0">
                <anchor moveWithCells="1">
                  <from>
                    <xdr:col>1</xdr:col>
                    <xdr:colOff>133350</xdr:colOff>
                    <xdr:row>22</xdr:row>
                    <xdr:rowOff>28575</xdr:rowOff>
                  </from>
                  <to>
                    <xdr:col>1</xdr:col>
                    <xdr:colOff>428625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4" name="oknWidget_taxable2">
              <controlPr defaultSize="0" autoFill="0" autoLine="0" autoPict="0">
                <anchor moveWithCells="1">
                  <from>
                    <xdr:col>1</xdr:col>
                    <xdr:colOff>133350</xdr:colOff>
                    <xdr:row>23</xdr:row>
                    <xdr:rowOff>19050</xdr:rowOff>
                  </from>
                  <to>
                    <xdr:col>1</xdr:col>
                    <xdr:colOff>428625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5" name="oknWidget_taxable3">
              <controlPr defaultSize="0" autoFill="0" autoLine="0" autoPict="0">
                <anchor moveWithCells="1">
                  <from>
                    <xdr:col>1</xdr:col>
                    <xdr:colOff>133350</xdr:colOff>
                    <xdr:row>24</xdr:row>
                    <xdr:rowOff>28575</xdr:rowOff>
                  </from>
                  <to>
                    <xdr:col>1</xdr:col>
                    <xdr:colOff>428625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6" name="oknWidget_taxable4">
              <controlPr defaultSize="0" autoFill="0" autoLine="0" autoPict="0">
                <anchor moveWithCells="1">
                  <from>
                    <xdr:col>1</xdr:col>
                    <xdr:colOff>133350</xdr:colOff>
                    <xdr:row>25</xdr:row>
                    <xdr:rowOff>38100</xdr:rowOff>
                  </from>
                  <to>
                    <xdr:col>1</xdr:col>
                    <xdr:colOff>428625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7" name="oknWidget_taxable5">
              <controlPr defaultSize="0" autoFill="0" autoLine="0" autoPict="0">
                <anchor moveWithCells="1">
                  <from>
                    <xdr:col>1</xdr:col>
                    <xdr:colOff>133350</xdr:colOff>
                    <xdr:row>26</xdr:row>
                    <xdr:rowOff>19050</xdr:rowOff>
                  </from>
                  <to>
                    <xdr:col>1</xdr:col>
                    <xdr:colOff>428625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8" name="oknWidget_taxable6">
              <controlPr defaultSize="0" autoFill="0" autoLine="0" autoPict="0">
                <anchor moveWithCells="1">
                  <from>
                    <xdr:col>1</xdr:col>
                    <xdr:colOff>133350</xdr:colOff>
                    <xdr:row>27</xdr:row>
                    <xdr:rowOff>19050</xdr:rowOff>
                  </from>
                  <to>
                    <xdr:col>1</xdr:col>
                    <xdr:colOff>428625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9" name="oknWidget_taxable7">
              <controlPr defaultSize="0" autoFill="0" autoLine="0" autoPict="0">
                <anchor moveWithCells="1">
                  <from>
                    <xdr:col>1</xdr:col>
                    <xdr:colOff>133350</xdr:colOff>
                    <xdr:row>28</xdr:row>
                    <xdr:rowOff>28575</xdr:rowOff>
                  </from>
                  <to>
                    <xdr:col>1</xdr:col>
                    <xdr:colOff>428625</xdr:colOff>
                    <xdr:row>28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0" name="oknWidget_taxable8">
              <controlPr defaultSize="0" autoFill="0" autoLine="0" autoPict="0">
                <anchor moveWithCells="1">
                  <from>
                    <xdr:col>1</xdr:col>
                    <xdr:colOff>133350</xdr:colOff>
                    <xdr:row>29</xdr:row>
                    <xdr:rowOff>19050</xdr:rowOff>
                  </from>
                  <to>
                    <xdr:col>1</xdr:col>
                    <xdr:colOff>428625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1" name="oknWidget_taxable9">
              <controlPr defaultSize="0" autoFill="0" autoLine="0" autoPict="0">
                <anchor moveWithCells="1">
                  <from>
                    <xdr:col>1</xdr:col>
                    <xdr:colOff>133350</xdr:colOff>
                    <xdr:row>29</xdr:row>
                    <xdr:rowOff>238125</xdr:rowOff>
                  </from>
                  <to>
                    <xdr:col>1</xdr:col>
                    <xdr:colOff>428625</xdr:colOff>
                    <xdr:row>30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" name="oknWidget_taxable10">
              <controlPr defaultSize="0" autoFill="0" autoLine="0" autoPict="0">
                <anchor moveWithCells="1">
                  <from>
                    <xdr:col>1</xdr:col>
                    <xdr:colOff>133350</xdr:colOff>
                    <xdr:row>31</xdr:row>
                    <xdr:rowOff>0</xdr:rowOff>
                  </from>
                  <to>
                    <xdr:col>1</xdr:col>
                    <xdr:colOff>428625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3" name="oknWidget_taxable11">
              <controlPr defaultSize="0" autoFill="0" autoLine="0" autoPict="0">
                <anchor moveWithCells="1">
                  <from>
                    <xdr:col>1</xdr:col>
                    <xdr:colOff>133350</xdr:colOff>
                    <xdr:row>32</xdr:row>
                    <xdr:rowOff>0</xdr:rowOff>
                  </from>
                  <to>
                    <xdr:col>1</xdr:col>
                    <xdr:colOff>428625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4" name="oknWidget_taxable12">
              <controlPr defaultSize="0" autoFill="0" autoLine="0" autoPict="0">
                <anchor moveWithCells="1">
                  <from>
                    <xdr:col>1</xdr:col>
                    <xdr:colOff>133350</xdr:colOff>
                    <xdr:row>33</xdr:row>
                    <xdr:rowOff>9525</xdr:rowOff>
                  </from>
                  <to>
                    <xdr:col>1</xdr:col>
                    <xdr:colOff>428625</xdr:colOff>
                    <xdr:row>33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1498-1892-4817-8A12-3F0019E5C789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7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140</vt:i4>
      </vt:variant>
    </vt:vector>
  </HeadingPairs>
  <TitlesOfParts>
    <vt:vector size="142" baseType="lpstr">
      <vt:lpstr>Invoice</vt:lpstr>
      <vt:lpstr>UniformSoftware.com</vt:lpstr>
      <vt:lpstr>oknAccountBalance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oknTotalBalance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Past Due Invoice Template</dc:title>
  <dc:subject>"Past Due Invoice Template" summary: When an invoice is past due, you send a past due letter for collection. If the client has new purchases you can also include the overdue amount / previous balance in the new invoice to show the total amount due.</dc:subject>
  <dc:creator>https://www.invoicingtemplate.com/</dc:creator>
  <cp:keywords/>
  <dc:description>https://www.invoicingtemplate.com/past-due.html</dc:description>
  <cp:lastModifiedBy>liangjun yu</cp:lastModifiedBy>
  <cp:lastPrinted>2017-03-31T17:31:52Z</cp:lastPrinted>
  <dcterms:created xsi:type="dcterms:W3CDTF">2000-07-27T22:24:14Z</dcterms:created>
  <dcterms:modified xsi:type="dcterms:W3CDTF">2024-03-08T11:27:45Z</dcterms:modified>
  <cp:category>Past Due Invoice Template, Past Due Invoice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278, Broken Arrow, Oklahoma, 107403, 98850, 7000865250379362670?+8.65%, 61.7 sq mi, 159.8 km2, 1,741/sq mi, 672/km2, 36°02′11″N 95°46′52″W? / ?36.0365°N 95.7810°W? / 36.0365; -95.7810? (Broken Arrow)</vt:lpwstr>
  </property>
</Properties>
</file>