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71\"/>
    </mc:Choice>
  </mc:AlternateContent>
  <xr:revisionPtr revIDLastSave="0" documentId="13_ncr:1_{6DC0510F-8BF6-499C-BEB8-4201271DF22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ItemLine_1">Invoice!$C$23</definedName>
    <definedName name="ItemLine_10">Invoice!$C$32</definedName>
    <definedName name="ItemLine_11">Invoice!$C$33</definedName>
    <definedName name="ItemLine_12">Invoice!$C$34</definedName>
    <definedName name="ItemLine_13">Invoice!$C$35</definedName>
    <definedName name="ItemLine_14">Invoice!$C$36</definedName>
    <definedName name="ItemLine_15">Invoice!$C$37</definedName>
    <definedName name="ItemLine_16">Invoice!$C$38</definedName>
    <definedName name="ItemLine_17">Invoice!$C$39</definedName>
    <definedName name="ItemLine_18">Invoice!$C$40</definedName>
    <definedName name="ItemLine_2">Invoice!$C$24</definedName>
    <definedName name="ItemLine_3">Invoice!$C$25</definedName>
    <definedName name="ItemLine_4">Invoice!$C$26</definedName>
    <definedName name="ItemLine_5">Invoice!$C$27</definedName>
    <definedName name="ItemLine_6">Invoice!$C$28</definedName>
    <definedName name="ItemLine_7">Invoice!$C$29</definedName>
    <definedName name="ItemLine_8">Invoice!$C$30</definedName>
    <definedName name="ItemLine_9">Invoice!$C$31</definedName>
    <definedName name="oknBalanceDue">Invoice!$AO$26</definedName>
    <definedName name="oknCompanyAddress">Invoice!$D$5</definedName>
    <definedName name="oknCompanyCityStateZip">Invoice!$D$6</definedName>
    <definedName name="oknCompanyContact">Invoice!$K$3</definedName>
    <definedName name="oknCompanyName">Invoice!$D$4</definedName>
    <definedName name="oknCost_1">Invoice!$B$23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Invoice!$B$32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Invoice!$N$5</definedName>
    <definedName name="oknDueDate">Invoice!$AQ$7</definedName>
    <definedName name="oknExpenseAmount">Invoice!$K$42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Invoice!$G$8</definedName>
    <definedName name="oknInvoiceID">Invoice!$J$8</definedName>
    <definedName name="oknItemLine_1">Invoice!$C$23</definedName>
    <definedName name="oknItemLine_10">Invoice!$C$33</definedName>
    <definedName name="oknItemLine_11">Invoice!$C$34</definedName>
    <definedName name="oknItemLine_12">Invoice!$C$35</definedName>
    <definedName name="oknItemLine_13">Invoice!$C$36</definedName>
    <definedName name="oknItemLine_14">Invoice!$C$37</definedName>
    <definedName name="oknItemLine_15">Invoice!$C$38</definedName>
    <definedName name="oknItemLine_16">Invoice!$C$39</definedName>
    <definedName name="oknItemLine_17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Invoice!$C$32</definedName>
    <definedName name="oknLinetotal_1">Invoice!$K$23</definedName>
    <definedName name="oknlinetotal_10">Invoice!$AO$32</definedName>
    <definedName name="oknlinetotal_11">Invoice!$AO$33</definedName>
    <definedName name="oknlinetotal_12">Invoice!$AO$34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Invoice!$AO$29</definedName>
    <definedName name="oknlinetotal_8">Invoice!$AO$30</definedName>
    <definedName name="oknlinetotal_9">Invoice!$AO$31</definedName>
    <definedName name="oknLineTotalTaxable">Invoice!$B$42</definedName>
    <definedName name="oknNotes">Invoice!$AM$37</definedName>
    <definedName name="oknOrderID">Invoice!$AJ$7</definedName>
    <definedName name="oknPaymentAmount">Invoice!$F$49</definedName>
    <definedName name="oknPaymentCheckNumber">Invoice!#REF!</definedName>
    <definedName name="oknPaymentCreatedDate">Invoice!$D$49</definedName>
    <definedName name="oknPaymentDetail">Invoice!$D$50:$K$52</definedName>
    <definedName name="oknPaymentNotes">Invoice!$K$49</definedName>
    <definedName name="oknPaymentPaymentTerm">Invoice!$H$49</definedName>
    <definedName name="oknPayments">Invoice!$AO$27</definedName>
    <definedName name="oknPaymentTerm">Invoice!$AP$7</definedName>
    <definedName name="oknPaymentTotalApplied">Invoice!$G$49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Invoice!$I$23</definedName>
    <definedName name="oknPrice_13">Invoice!$I$35</definedName>
    <definedName name="oknPrice_14">Invoice!$I$36</definedName>
    <definedName name="oknPrice_15">Invoice!$I$37</definedName>
    <definedName name="oknPrice_16">Invoice!$I$38</definedName>
    <definedName name="oknPrice_17">Invoice!$I$39</definedName>
    <definedName name="oknPrice_18">Invoice!$I$40</definedName>
    <definedName name="oknPrice_2">Invoice!$I$24</definedName>
    <definedName name="oknPrice_3">Invoice!$I$25</definedName>
    <definedName name="oknPrice_4">Invoice!$I$26</definedName>
    <definedName name="oknPrice_5">Invoice!$I$27</definedName>
    <definedName name="oknPrice_6">Invoice!$I$28</definedName>
    <definedName name="oknPrInvoiceID">'Payment Report'!$D$12</definedName>
    <definedName name="oknPrNotes">'Payment Report'!$F$12</definedName>
    <definedName name="oknProductID_1">Invoice!$S$23</definedName>
    <definedName name="oknProductID_13">Invoice!$S$35</definedName>
    <definedName name="oknProductID_14">Invoice!$S$36</definedName>
    <definedName name="oknProductID_15">Invoice!$S$37</definedName>
    <definedName name="oknProductID_16">Invoice!$S$38</definedName>
    <definedName name="oknProductID_17">Invoice!$S$39</definedName>
    <definedName name="oknProductID_18">Invoice!$S$40</definedName>
    <definedName name="oknProductID_2">Invoice!$S$24</definedName>
    <definedName name="oknProductID_3">Invoice!$S$25</definedName>
    <definedName name="oknProductID_4">Invoice!$S$26</definedName>
    <definedName name="oknProductID_5">Invoice!$S$27</definedName>
    <definedName name="oknProductID_6">Invoice!$S$28</definedName>
    <definedName name="oknProductName_1">Invoice!$D$23</definedName>
    <definedName name="oknProductName_10">Invoice!$AN$32</definedName>
    <definedName name="oknProductName_11">Invoice!$AN$33</definedName>
    <definedName name="oknProductName_12">Invoice!$AN$34</definedName>
    <definedName name="oknProductName_13">Invoice!$D$35</definedName>
    <definedName name="oknProductName_14">Invoice!$D$36</definedName>
    <definedName name="oknProductName_15">Invoice!$D$37</definedName>
    <definedName name="oknProductName_16">Invoice!$D$38</definedName>
    <definedName name="oknProductName_17">Invoice!$D$39</definedName>
    <definedName name="oknProductName_18">Invoice!$D$40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Invoice!$AN$29</definedName>
    <definedName name="oknProductName_8">Invoice!$AN$30</definedName>
    <definedName name="oknProductName_9">Invoice!$AN$31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Invoice!$J$23</definedName>
    <definedName name="oknQuantity_13">Invoice!$J$35</definedName>
    <definedName name="oknQuantity_14">Invoice!$J$36</definedName>
    <definedName name="oknQuantity_15">Invoice!$J$37</definedName>
    <definedName name="oknQuantity_16">Invoice!$J$38</definedName>
    <definedName name="oknQuantity_17">Invoice!$J$39</definedName>
    <definedName name="oknQuantity_18">Invoice!$J$40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ExpenseAmount">'Sales Report'!$G$11</definedName>
    <definedName name="oknRsInvoiceDate">'Sales Report'!$C$11</definedName>
    <definedName name="oknRsInvoiceID">'Sales Report'!$D$11</definedName>
    <definedName name="oknRsOrderID">'Sales Report'!$F$11</definedName>
    <definedName name="oknRsPayments">'Sales Report'!$M$11</definedName>
    <definedName name="oknRsPaymentTerm">'Sales Report'!$P$11</definedName>
    <definedName name="oknRsServiceAmount">'Sales Report'!$E$11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Invoice!$AL$7</definedName>
    <definedName name="oknSavingInvoiceClearWorksheet" hidden="1">'Office-Kit.com.System'!$B$9</definedName>
    <definedName name="oknSavingInvoicePromptForPayment" hidden="1">'Office-Kit.com.System'!$B$8</definedName>
    <definedName name="oknServiceAmount">Invoice!$K$30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Invoice!$AN$7</definedName>
    <definedName name="oknShipName">Invoice!$J$11</definedName>
    <definedName name="oknShippingCost">Invoice!$AO$22</definedName>
    <definedName name="oknShipVia">Invoice!$AO$7</definedName>
    <definedName name="oknShipZipPostcode">Invoice!$J$14</definedName>
    <definedName name="oknStatus">Invoice!$N$7</definedName>
    <definedName name="oknSubTotal">Invoice!$AO$19</definedName>
    <definedName name="oknTax1">Invoice!$K$29</definedName>
    <definedName name="oknTax1Name">Invoice!$I$29</definedName>
    <definedName name="oknTax1Rate">Invoice!$J$29</definedName>
    <definedName name="oknTax1RateDefault">Invoice!$A$14</definedName>
    <definedName name="oknTax2">Invoice!$K$41</definedName>
    <definedName name="oknTax2IsAppliedToTax1">Invoice!$A$12</definedName>
    <definedName name="oknTax2Name">Invoice!$I$41</definedName>
    <definedName name="oknTax2Rate">Invoice!$J$41</definedName>
    <definedName name="oknTax2RateDefault">Invoice!$A$16</definedName>
    <definedName name="oknTaxable_1">Invoice!$A$23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Invoice!$A$32</definedName>
    <definedName name="oknTaxTotalIncludingShippingCost">Invoice!$A$13</definedName>
    <definedName name="oknTaxType">Invoice!$A$10</definedName>
    <definedName name="oknTotal">Invoice!$K$45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Invoice!$D$3:$K$47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Report'!$B$12:$Q$13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Invoice!$4:$23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28" i="1"/>
  <c r="K27" i="1"/>
  <c r="K26" i="1"/>
  <c r="K25" i="1"/>
  <c r="K24" i="1"/>
  <c r="K23" i="1"/>
  <c r="AO19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K41" i="1"/>
  <c r="K42" i="1" s="1"/>
  <c r="K29" i="1"/>
  <c r="K30" i="1" s="1"/>
  <c r="K45" i="1" l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42" i="1" a="1"/>
  <c r="B42" i="1" s="1"/>
  <c r="AO26" i="1" l="1"/>
</calcChain>
</file>

<file path=xl/sharedStrings.xml><?xml version="1.0" encoding="utf-8"?>
<sst xmlns="http://schemas.openxmlformats.org/spreadsheetml/2006/main" count="214" uniqueCount="162">
  <si>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</si>
  <si>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</si>
  <si>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</si>
  <si>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</si>
  <si>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</si>
  <si>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</si>
  <si>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</si>
  <si>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</si>
  <si>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</si>
  <si>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</si>
  <si>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</si>
  <si>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</si>
  <si>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</si>
  <si>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</si>
  <si>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</si>
  <si>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</si>
  <si>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</si>
  <si>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</si>
  <si>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</si>
  <si>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</si>
  <si>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</si>
  <si>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</si>
  <si>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</si>
  <si>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</si>
  <si>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</si>
  <si>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</si>
  <si>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</si>
  <si>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</si>
  <si>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</si>
  <si>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</si>
  <si>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</si>
  <si>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</si>
  <si>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</si>
  <si>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</si>
  <si>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</si>
  <si>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</si>
  <si>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</si>
  <si>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</si>
  <si>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</si>
  <si>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</si>
  <si>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</si>
  <si>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</si>
  <si>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</si>
  <si>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</si>
  <si>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</si>
  <si>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</si>
  <si>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</si>
  <si>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</si>
  <si>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</si>
  <si>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</si>
  <si>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</si>
  <si>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</si>
  <si>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</si>
  <si>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</si>
  <si>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</si>
  <si>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</si>
  <si>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</si>
  <si>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</si>
  <si>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</si>
  <si>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</si>
  <si>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</si>
  <si>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</si>
  <si>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</si>
  <si>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</si>
  <si>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</si>
  <si>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</si>
  <si>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</si>
  <si>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</si>
  <si>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</si>
  <si>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</si>
  <si>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</si>
  <si>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</si>
  <si>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</si>
  <si>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</si>
  <si>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</si>
  <si>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</si>
  <si>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</si>
  <si>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</si>
  <si>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</si>
  <si>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</si>
  <si>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</si>
  <si>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</si>
  <si>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</si>
  <si>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</si>
  <si>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</si>
  <si>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</si>
  <si>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</si>
  <si>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</si>
  <si>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</si>
  <si>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</si>
  <si>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</si>
  <si>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</si>
  <si>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</si>
  <si>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</si>
  <si>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</si>
  <si>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</si>
  <si>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</si>
  <si>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</si>
  <si>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</si>
  <si>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</si>
  <si>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</si>
  <si>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</si>
  <si>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</si>
  <si>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</si>
  <si>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</si>
  <si>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</si>
  <si>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</si>
  <si>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</si>
  <si>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</si>
  <si>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</si>
  <si>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</si>
  <si>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To create an invoice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</si>
  <si>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</si>
  <si>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</si>
  <si>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</si>
  <si>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</si>
  <si>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</si>
  <si>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</si>
  <si>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</si>
  <si>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Contractor #</t>
  </si>
  <si>
    <t>not used cells</t>
  </si>
  <si>
    <t>AMOUNT</t>
  </si>
  <si>
    <t>DATE</t>
  </si>
  <si>
    <t>DETAILS</t>
  </si>
  <si>
    <t>DETAIL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</si>
  <si>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</si>
  <si>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</si>
  <si>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</si>
  <si>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</si>
  <si>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</si>
  <si>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</si>
  <si>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</si>
  <si>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</si>
  <si>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</si>
  <si>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Service</t>
  </si>
  <si>
    <t>Expense</t>
  </si>
  <si>
    <t>Your Business / Company Name</t>
  </si>
  <si>
    <t>INVOICE #</t>
  </si>
  <si>
    <t>LABOR</t>
  </si>
  <si>
    <t>PARTS AND MATERIALS</t>
  </si>
  <si>
    <t>BILL TO</t>
  </si>
  <si>
    <t>SHIP TO</t>
  </si>
  <si>
    <t>RATE</t>
  </si>
  <si>
    <t>HOURS</t>
  </si>
  <si>
    <t>PRICE</t>
  </si>
  <si>
    <t>QUANTITY</t>
  </si>
  <si>
    <t>c4071</t>
  </si>
  <si>
    <t>c4071.mdb</t>
  </si>
  <si>
    <t>Item#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</si>
  <si>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</si>
  <si>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</si>
  <si>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</si>
  <si>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</si>
  <si>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</si>
  <si>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</si>
  <si>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</si>
  <si>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</si>
  <si>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</si>
  <si>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Parts and Labor Invoicing Format - c4071</t>
  </si>
  <si>
    <t>Parts and Labor Billing Format for Excel - 134, Santa Clarita, California, 181972, 176320, 7000320553539019960?+3.21%, 52.8 sq mi, 136.8 km2, 3,446/sq mi, 1,331/km2, 34°24′11″N 118°30′15″W? / ?34.4030°N 118.5042°W? / 34.4030; -118.5042? (Santa Clarita)</t>
  </si>
  <si>
    <t>Parts and Labor Invoicing Formatc4071 - 134, Santa Clarita, California, 181972, 176320, 7000320553539019960?+3.21%, 52.8 sq mi, 136.8 km2, 3,446/sq mi, 1,331/km2, 34°24′11″N 118°30′15″W? / ?34.4030°N 118.5042°W? / 34.4030; -118.5042? (Santa Clarita)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</si>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</sst>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9"/>
      <color rgb="FFFF0000"/>
      <name val="Arial"/>
      <family val="2"/>
    </font>
    <font>
      <sz val="28"/>
      <color theme="3" tint="0.39997558519241921"/>
      <name val="Broadway"/>
      <family val="5"/>
    </font>
    <font>
      <sz val="10"/>
      <color theme="1" tint="0.249977111117893"/>
      <name val="Broadway"/>
      <family val="5"/>
    </font>
    <font>
      <sz val="10"/>
      <name val="Broadway"/>
      <family val="5"/>
    </font>
    <font>
      <u/>
      <sz val="11"/>
      <color indexed="12"/>
      <name val="Broadway"/>
      <family val="5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Book Antiqua"/>
      <family val="1"/>
    </font>
    <font>
      <sz val="10"/>
      <color theme="2" tint="-0.499984740745262"/>
      <name val="Book Antiqua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465926084170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0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12" fillId="2" borderId="1" xfId="0" applyNumberFormat="1" applyFont="1" applyFill="1" applyBorder="1" applyAlignment="1">
      <alignment horizontal="center"/>
    </xf>
    <xf numFmtId="14" fontId="7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7" fillId="0" borderId="0" xfId="0" applyNumberFormat="1" applyFont="1" applyAlignment="1">
      <alignment shrinkToFit="1"/>
    </xf>
    <xf numFmtId="0" fontId="12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0" fontId="12" fillId="2" borderId="1" xfId="0" applyFont="1" applyFill="1" applyBorder="1"/>
    <xf numFmtId="14" fontId="12" fillId="2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2" fillId="2" borderId="3" xfId="0" applyNumberFormat="1" applyFont="1" applyFill="1" applyBorder="1" applyAlignment="1">
      <alignment horizontal="left" indent="1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7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6" fillId="4" borderId="0" xfId="0" applyFont="1" applyFill="1"/>
    <xf numFmtId="0" fontId="16" fillId="0" borderId="0" xfId="0" applyFont="1"/>
    <xf numFmtId="0" fontId="6" fillId="4" borderId="0" xfId="0" applyFont="1" applyFill="1"/>
    <xf numFmtId="0" fontId="6" fillId="0" borderId="0" xfId="0" applyFont="1" applyProtection="1">
      <protection locked="0" hidden="1"/>
    </xf>
    <xf numFmtId="171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7" xfId="0" applyNumberFormat="1" applyFont="1" applyBorder="1" applyAlignment="1" applyProtection="1">
      <alignment horizontal="center"/>
      <protection locked="0"/>
    </xf>
    <xf numFmtId="14" fontId="7" fillId="0" borderId="17" xfId="0" applyNumberFormat="1" applyFont="1" applyBorder="1" applyProtection="1">
      <protection locked="0"/>
    </xf>
    <xf numFmtId="0" fontId="7" fillId="0" borderId="17" xfId="0" applyFont="1" applyBorder="1" applyAlignment="1" applyProtection="1">
      <alignment horizontal="center"/>
      <protection locked="0"/>
    </xf>
    <xf numFmtId="44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0" fontId="7" fillId="0" borderId="0" xfId="0" applyFont="1" applyProtection="1">
      <protection hidden="1"/>
    </xf>
    <xf numFmtId="43" fontId="7" fillId="0" borderId="17" xfId="0" applyNumberFormat="1" applyFont="1" applyBorder="1" applyAlignment="1" applyProtection="1">
      <alignment horizontal="right"/>
      <protection hidden="1"/>
    </xf>
    <xf numFmtId="172" fontId="7" fillId="0" borderId="0" xfId="0" applyNumberFormat="1" applyFont="1" applyAlignment="1" applyProtection="1">
      <alignment horizontal="right"/>
      <protection locked="0"/>
    </xf>
    <xf numFmtId="43" fontId="7" fillId="0" borderId="17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20" fillId="5" borderId="17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17" fontId="7" fillId="0" borderId="0" xfId="0" applyNumberFormat="1" applyFont="1"/>
    <xf numFmtId="0" fontId="7" fillId="11" borderId="0" xfId="0" applyFont="1" applyFill="1" applyAlignment="1">
      <alignment horizontal="left" vertical="center" wrapText="1"/>
    </xf>
    <xf numFmtId="0" fontId="7" fillId="0" borderId="17" xfId="0" applyFont="1" applyBorder="1"/>
    <xf numFmtId="0" fontId="7" fillId="13" borderId="0" xfId="0" applyFont="1" applyFill="1"/>
    <xf numFmtId="0" fontId="7" fillId="0" borderId="1" xfId="0" applyFont="1" applyBorder="1"/>
    <xf numFmtId="0" fontId="7" fillId="14" borderId="0" xfId="0" applyFont="1" applyFill="1"/>
    <xf numFmtId="0" fontId="26" fillId="14" borderId="0" xfId="0" applyFont="1" applyFill="1"/>
    <xf numFmtId="0" fontId="28" fillId="0" borderId="0" xfId="0" applyFont="1" applyAlignment="1">
      <alignment horizontal="left"/>
    </xf>
    <xf numFmtId="0" fontId="29" fillId="0" borderId="0" xfId="0" applyFont="1"/>
    <xf numFmtId="0" fontId="30" fillId="0" borderId="0" xfId="1" applyFont="1" applyAlignment="1" applyProtection="1">
      <alignment horizontal="right"/>
    </xf>
    <xf numFmtId="0" fontId="31" fillId="5" borderId="0" xfId="0" applyFont="1" applyFill="1" applyAlignment="1">
      <alignment horizontal="center" vertical="center"/>
    </xf>
    <xf numFmtId="0" fontId="32" fillId="12" borderId="17" xfId="0" applyFont="1" applyFill="1" applyBorder="1" applyAlignment="1">
      <alignment horizontal="center" vertical="center"/>
    </xf>
    <xf numFmtId="43" fontId="7" fillId="0" borderId="24" xfId="0" applyNumberFormat="1" applyFont="1" applyBorder="1" applyAlignment="1" applyProtection="1">
      <alignment horizontal="right"/>
      <protection hidden="1"/>
    </xf>
    <xf numFmtId="167" fontId="7" fillId="0" borderId="18" xfId="0" applyNumberFormat="1" applyFont="1" applyBorder="1" applyProtection="1">
      <protection locked="0"/>
    </xf>
    <xf numFmtId="167" fontId="7" fillId="3" borderId="21" xfId="0" applyNumberFormat="1" applyFont="1" applyFill="1" applyBorder="1" applyProtection="1">
      <protection locked="0"/>
    </xf>
    <xf numFmtId="167" fontId="7" fillId="0" borderId="21" xfId="0" applyNumberFormat="1" applyFont="1" applyBorder="1" applyProtection="1">
      <protection locked="0"/>
    </xf>
    <xf numFmtId="167" fontId="7" fillId="3" borderId="24" xfId="0" applyNumberFormat="1" applyFont="1" applyFill="1" applyBorder="1" applyProtection="1">
      <protection locked="0"/>
    </xf>
    <xf numFmtId="0" fontId="7" fillId="0" borderId="21" xfId="0" applyFont="1" applyBorder="1"/>
    <xf numFmtId="169" fontId="7" fillId="0" borderId="18" xfId="0" applyNumberFormat="1" applyFont="1" applyBorder="1" applyAlignment="1" applyProtection="1">
      <alignment horizontal="left"/>
      <protection hidden="1"/>
    </xf>
    <xf numFmtId="169" fontId="7" fillId="3" borderId="21" xfId="0" applyNumberFormat="1" applyFont="1" applyFill="1" applyBorder="1" applyAlignment="1" applyProtection="1">
      <alignment horizontal="left"/>
      <protection hidden="1"/>
    </xf>
    <xf numFmtId="169" fontId="7" fillId="0" borderId="21" xfId="0" applyNumberFormat="1" applyFont="1" applyBorder="1" applyAlignment="1" applyProtection="1">
      <alignment horizontal="left"/>
      <protection hidden="1"/>
    </xf>
    <xf numFmtId="169" fontId="7" fillId="3" borderId="24" xfId="0" applyNumberFormat="1" applyFont="1" applyFill="1" applyBorder="1" applyAlignment="1" applyProtection="1">
      <alignment horizontal="left"/>
      <protection hidden="1"/>
    </xf>
    <xf numFmtId="0" fontId="33" fillId="10" borderId="0" xfId="0" applyFont="1" applyFill="1" applyAlignment="1" applyProtection="1">
      <alignment vertical="center"/>
      <protection locked="0" hidden="1"/>
    </xf>
    <xf numFmtId="0" fontId="33" fillId="10" borderId="0" xfId="0" applyFont="1" applyFill="1" applyAlignment="1">
      <alignment vertical="center"/>
    </xf>
    <xf numFmtId="0" fontId="33" fillId="16" borderId="0" xfId="0" applyFont="1" applyFill="1" applyAlignment="1">
      <alignment vertical="center"/>
    </xf>
    <xf numFmtId="0" fontId="0" fillId="16" borderId="0" xfId="0" applyFill="1"/>
    <xf numFmtId="0" fontId="34" fillId="16" borderId="0" xfId="0" applyFont="1" applyFill="1" applyAlignment="1" applyProtection="1">
      <alignment vertical="center"/>
      <protection locked="0"/>
    </xf>
    <xf numFmtId="0" fontId="0" fillId="17" borderId="0" xfId="0" applyFill="1"/>
    <xf numFmtId="0" fontId="22" fillId="18" borderId="0" xfId="0" applyFont="1" applyFill="1" applyProtection="1">
      <protection locked="0"/>
    </xf>
    <xf numFmtId="0" fontId="21" fillId="18" borderId="0" xfId="0" applyFont="1" applyFill="1" applyProtection="1">
      <protection locked="0"/>
    </xf>
    <xf numFmtId="0" fontId="6" fillId="0" borderId="29" xfId="2" applyFont="1" applyBorder="1"/>
    <xf numFmtId="0" fontId="36" fillId="0" borderId="30" xfId="2" applyFont="1" applyBorder="1" applyAlignment="1">
      <alignment horizontal="left" vertical="center"/>
    </xf>
    <xf numFmtId="0" fontId="35" fillId="0" borderId="29" xfId="2" applyBorder="1"/>
    <xf numFmtId="0" fontId="35" fillId="0" borderId="0" xfId="2"/>
    <xf numFmtId="0" fontId="37" fillId="0" borderId="31" xfId="2" applyFont="1" applyBorder="1" applyAlignment="1">
      <alignment horizontal="left" wrapText="1" indent="1"/>
    </xf>
    <xf numFmtId="0" fontId="37" fillId="0" borderId="29" xfId="2" applyFont="1" applyBorder="1"/>
    <xf numFmtId="0" fontId="37" fillId="0" borderId="29" xfId="2" applyFont="1" applyBorder="1" applyAlignment="1">
      <alignment horizontal="left" wrapText="1"/>
    </xf>
    <xf numFmtId="0" fontId="38" fillId="0" borderId="29" xfId="2" applyFont="1" applyBorder="1" applyAlignment="1">
      <alignment horizontal="left" wrapText="1"/>
    </xf>
    <xf numFmtId="0" fontId="39" fillId="0" borderId="29" xfId="4" applyBorder="1" applyAlignment="1" applyProtection="1">
      <alignment horizontal="left" wrapText="1"/>
    </xf>
    <xf numFmtId="0" fontId="37" fillId="0" borderId="29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10" borderId="0" xfId="1" applyFill="1" applyAlignment="1" applyProtection="1">
      <alignment vertical="center"/>
    </xf>
    <xf numFmtId="0" fontId="2" fillId="0" borderId="0" xfId="6"/>
    <xf numFmtId="4" fontId="7" fillId="0" borderId="0" xfId="0" applyNumberFormat="1" applyFont="1" applyAlignment="1">
      <alignment horizontal="center"/>
    </xf>
    <xf numFmtId="0" fontId="7" fillId="13" borderId="0" xfId="0" applyFont="1" applyFill="1" applyProtection="1">
      <protection locked="0"/>
    </xf>
    <xf numFmtId="43" fontId="20" fillId="5" borderId="6" xfId="0" applyNumberFormat="1" applyFont="1" applyFill="1" applyBorder="1" applyAlignment="1" applyProtection="1">
      <alignment horizontal="center" vertical="center"/>
      <protection locked="0"/>
    </xf>
    <xf numFmtId="0" fontId="20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10" fontId="7" fillId="0" borderId="0" xfId="0" applyNumberFormat="1" applyFont="1" applyAlignment="1" applyProtection="1">
      <alignment horizontal="right"/>
      <protection locked="0"/>
    </xf>
    <xf numFmtId="0" fontId="1" fillId="0" borderId="0" xfId="7"/>
    <xf numFmtId="0" fontId="33" fillId="15" borderId="0" xfId="0" applyFont="1" applyFill="1" applyAlignment="1">
      <alignment horizontal="center" vertical="center"/>
    </xf>
    <xf numFmtId="49" fontId="6" fillId="0" borderId="27" xfId="0" applyNumberFormat="1" applyFont="1" applyBorder="1" applyAlignment="1" applyProtection="1">
      <alignment horizontal="center"/>
      <protection locked="0"/>
    </xf>
    <xf numFmtId="49" fontId="6" fillId="0" borderId="28" xfId="0" applyNumberFormat="1" applyFont="1" applyBorder="1" applyAlignment="1" applyProtection="1">
      <alignment horizontal="center"/>
      <protection locked="0"/>
    </xf>
    <xf numFmtId="0" fontId="31" fillId="5" borderId="0" xfId="0" applyFont="1" applyFill="1" applyAlignment="1">
      <alignment horizontal="center" vertical="center"/>
    </xf>
    <xf numFmtId="0" fontId="31" fillId="0" borderId="27" xfId="0" applyFont="1" applyBorder="1" applyAlignment="1" applyProtection="1">
      <alignment horizontal="center" vertical="center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167" fontId="7" fillId="3" borderId="21" xfId="0" applyNumberFormat="1" applyFont="1" applyFill="1" applyBorder="1" applyAlignment="1" applyProtection="1">
      <alignment horizontal="left"/>
      <protection locked="0"/>
    </xf>
    <xf numFmtId="167" fontId="7" fillId="0" borderId="21" xfId="0" applyNumberFormat="1" applyFont="1" applyBorder="1" applyAlignment="1" applyProtection="1">
      <alignment horizontal="left"/>
      <protection locked="0"/>
    </xf>
    <xf numFmtId="167" fontId="7" fillId="3" borderId="19" xfId="0" applyNumberFormat="1" applyFont="1" applyFill="1" applyBorder="1" applyAlignment="1" applyProtection="1">
      <alignment horizontal="left"/>
      <protection locked="0"/>
    </xf>
    <xf numFmtId="167" fontId="7" fillId="3" borderId="0" xfId="0" applyNumberFormat="1" applyFont="1" applyFill="1" applyAlignment="1" applyProtection="1">
      <alignment horizontal="left"/>
      <protection locked="0"/>
    </xf>
    <xf numFmtId="167" fontId="7" fillId="3" borderId="20" xfId="0" applyNumberFormat="1" applyFont="1" applyFill="1" applyBorder="1" applyAlignment="1" applyProtection="1">
      <alignment horizontal="left"/>
      <protection locked="0"/>
    </xf>
    <xf numFmtId="167" fontId="7" fillId="3" borderId="22" xfId="0" applyNumberFormat="1" applyFont="1" applyFill="1" applyBorder="1" applyAlignment="1" applyProtection="1">
      <alignment horizontal="left"/>
      <protection locked="0"/>
    </xf>
    <xf numFmtId="167" fontId="7" fillId="3" borderId="25" xfId="0" applyNumberFormat="1" applyFont="1" applyFill="1" applyBorder="1" applyAlignment="1" applyProtection="1">
      <alignment horizontal="left"/>
      <protection locked="0"/>
    </xf>
    <xf numFmtId="167" fontId="7" fillId="3" borderId="23" xfId="0" applyNumberFormat="1" applyFont="1" applyFill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32" fillId="12" borderId="17" xfId="0" applyFont="1" applyFill="1" applyBorder="1" applyAlignment="1">
      <alignment horizontal="center" vertical="center"/>
    </xf>
    <xf numFmtId="167" fontId="7" fillId="0" borderId="18" xfId="0" applyNumberFormat="1" applyFont="1" applyBorder="1" applyAlignment="1" applyProtection="1">
      <alignment horizontal="left"/>
      <protection locked="0"/>
    </xf>
    <xf numFmtId="0" fontId="24" fillId="17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0" fontId="12" fillId="0" borderId="26" xfId="0" applyFont="1" applyBorder="1" applyAlignment="1">
      <alignment horizontal="right"/>
    </xf>
    <xf numFmtId="165" fontId="9" fillId="9" borderId="0" xfId="1" applyNumberFormat="1" applyFill="1" applyAlignment="1" applyProtection="1">
      <alignment horizontal="center" vertical="center"/>
      <protection locked="0"/>
    </xf>
    <xf numFmtId="0" fontId="27" fillId="0" borderId="0" xfId="0" applyFont="1" applyAlignment="1">
      <alignment horizontal="right" vertical="center"/>
    </xf>
    <xf numFmtId="0" fontId="25" fillId="17" borderId="0" xfId="0" applyFont="1" applyFill="1" applyAlignment="1" applyProtection="1">
      <alignment horizontal="left" vertical="center"/>
      <protection locked="0"/>
    </xf>
    <xf numFmtId="0" fontId="12" fillId="17" borderId="0" xfId="0" applyFont="1" applyFill="1" applyAlignment="1">
      <alignment horizontal="left" vertical="center"/>
    </xf>
    <xf numFmtId="0" fontId="31" fillId="5" borderId="0" xfId="0" applyFont="1" applyFill="1" applyAlignment="1">
      <alignment horizontal="left" vertical="center"/>
    </xf>
    <xf numFmtId="0" fontId="7" fillId="11" borderId="0" xfId="0" applyFont="1" applyFill="1" applyAlignment="1">
      <alignment horizontal="left" vertical="center" wrapText="1"/>
    </xf>
    <xf numFmtId="0" fontId="22" fillId="7" borderId="0" xfId="0" applyFont="1" applyFill="1" applyAlignment="1">
      <alignment horizontal="center" vertical="center"/>
    </xf>
    <xf numFmtId="0" fontId="7" fillId="0" borderId="0" xfId="0" applyFont="1" applyAlignment="1" applyProtection="1">
      <alignment horizontal="left" wrapText="1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170" fontId="20" fillId="5" borderId="6" xfId="0" applyNumberFormat="1" applyFont="1" applyFill="1" applyBorder="1" applyAlignment="1" applyProtection="1">
      <alignment horizontal="center" vertical="center"/>
      <protection locked="0"/>
    </xf>
    <xf numFmtId="170" fontId="20" fillId="5" borderId="8" xfId="0" applyNumberFormat="1" applyFont="1" applyFill="1" applyBorder="1" applyAlignment="1" applyProtection="1">
      <alignment horizontal="center" vertical="center"/>
      <protection locked="0"/>
    </xf>
    <xf numFmtId="0" fontId="23" fillId="5" borderId="0" xfId="0" applyFont="1" applyFill="1" applyAlignment="1">
      <alignment horizontal="center" vertical="center" wrapText="1"/>
    </xf>
    <xf numFmtId="165" fontId="9" fillId="8" borderId="0" xfId="1" applyNumberFormat="1" applyFill="1" applyAlignment="1" applyProtection="1">
      <alignment horizontal="center" vertical="center"/>
      <protection locked="0"/>
    </xf>
    <xf numFmtId="167" fontId="7" fillId="3" borderId="21" xfId="0" applyNumberFormat="1" applyFont="1" applyFill="1" applyBorder="1" applyProtection="1">
      <protection locked="0"/>
    </xf>
    <xf numFmtId="167" fontId="7" fillId="0" borderId="21" xfId="0" applyNumberFormat="1" applyFont="1" applyBorder="1" applyProtection="1">
      <protection locked="0"/>
    </xf>
    <xf numFmtId="167" fontId="7" fillId="3" borderId="24" xfId="0" applyNumberFormat="1" applyFont="1" applyFill="1" applyBorder="1" applyProtection="1">
      <protection locked="0"/>
    </xf>
    <xf numFmtId="0" fontId="21" fillId="7" borderId="0" xfId="0" applyFont="1" applyFill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0" fillId="11" borderId="0" xfId="0" applyFill="1" applyAlignment="1">
      <alignment horizontal="left"/>
    </xf>
    <xf numFmtId="0" fontId="0" fillId="11" borderId="0" xfId="0" applyFill="1" applyAlignment="1">
      <alignment horizontal="left" vertical="center" wrapText="1"/>
    </xf>
    <xf numFmtId="0" fontId="7" fillId="11" borderId="0" xfId="0" applyFont="1" applyFill="1" applyAlignment="1">
      <alignment horizontal="center"/>
    </xf>
    <xf numFmtId="0" fontId="20" fillId="5" borderId="17" xfId="0" applyFont="1" applyFill="1" applyBorder="1" applyAlignment="1">
      <alignment horizontal="center" vertical="center"/>
    </xf>
    <xf numFmtId="0" fontId="7" fillId="0" borderId="17" xfId="0" applyFont="1" applyBorder="1" applyAlignment="1" applyProtection="1">
      <alignment horizontal="center"/>
      <protection locked="0"/>
    </xf>
    <xf numFmtId="0" fontId="21" fillId="6" borderId="0" xfId="0" applyFont="1" applyFill="1" applyAlignment="1">
      <alignment horizontal="center" vertical="center"/>
    </xf>
    <xf numFmtId="14" fontId="12" fillId="2" borderId="15" xfId="0" applyNumberFormat="1" applyFont="1" applyFill="1" applyBorder="1" applyAlignment="1">
      <alignment horizontal="left" indent="1"/>
    </xf>
    <xf numFmtId="14" fontId="12" fillId="2" borderId="16" xfId="0" applyNumberFormat="1" applyFont="1" applyFill="1" applyBorder="1" applyAlignment="1">
      <alignment horizontal="left" indent="1"/>
    </xf>
    <xf numFmtId="14" fontId="12" fillId="2" borderId="2" xfId="0" applyNumberFormat="1" applyFont="1" applyFill="1" applyBorder="1" applyAlignment="1">
      <alignment horizontal="left" indent="1"/>
    </xf>
    <xf numFmtId="14" fontId="12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054CE04-CED1-4CBE-9CA3-F83210249D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arts-labor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6</xdr:row>
      <xdr:rowOff>76201</xdr:rowOff>
    </xdr:from>
    <xdr:to>
      <xdr:col>11</xdr:col>
      <xdr:colOff>1</xdr:colOff>
      <xdr:row>6</xdr:row>
      <xdr:rowOff>76201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6676" y="1314451"/>
          <a:ext cx="6400800" cy="0"/>
        </a:xfrm>
        <a:prstGeom prst="line">
          <a:avLst/>
        </a:prstGeom>
        <a:noFill/>
        <a:ln w="76200" cmpd="dbl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9525</xdr:colOff>
      <xdr:row>0</xdr:row>
      <xdr:rowOff>257175</xdr:rowOff>
    </xdr:from>
    <xdr:ext cx="886968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00825" y="2571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0</xdr:col>
      <xdr:colOff>0</xdr:colOff>
      <xdr:row>2</xdr:row>
      <xdr:rowOff>104775</xdr:rowOff>
    </xdr:from>
    <xdr:to>
      <xdr:col>7</xdr:col>
      <xdr:colOff>368300</xdr:colOff>
      <xdr:row>3</xdr:row>
      <xdr:rowOff>92075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FF08F7-C19E-F4DD-9616-00F97E4E22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6300"/>
          <a:ext cx="29591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D33188-C760-4104-A4E3-15AF9050D1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68DB0BB-E234-4358-B142-C40A6A93A6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50826AB-C4F2-4EA3-9144-D252163FC5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2EF9786-8197-4408-8B9C-D7B3DA595A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A867EE1-0C87-445B-8922-409A94CC3D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D0B1BC4-A0CD-4A51-BACF-0EED327B2B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984AB16-AA9D-4AAA-AE27-57A3BE0AF4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AB0CD7C-17A7-4BD5-9CA0-64B257CD461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D2366A3-E71C-D2FC-B7A7-2485DDEC8C7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6C598CF-667A-2202-D66E-C7057642F30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9C970AA-918B-3960-8E4A-F3CDECDD3F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parts-labor" TargetMode="Externa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parts-labor" TargetMode="Externa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s://uniformsoftware.com/template/parts-labor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parts-labor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parts-labor" TargetMode="External"/><Relationship Id="rId9" Type="http://schemas.openxmlformats.org/officeDocument/2006/relationships/hyperlink" Target="https://uniformsoftware.com/template/parts-labo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arts-labor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98"/>
  <sheetViews>
    <sheetView showGridLines="0" showRowColHeaders="0" showZeros="0" tabSelected="1" showOutlineSymbols="0" topLeftCell="D1" workbookViewId="0">
      <selection activeCell="F11" sqref="F11:H11"/>
    </sheetView>
  </sheetViews>
  <sheetFormatPr defaultColWidth="9.140625" defaultRowHeight="12.75" x14ac:dyDescent="0.2"/>
  <cols>
    <col min="1" max="1" width="12.85546875" style="4" hidden="1" customWidth="1"/>
    <col min="2" max="2" width="11" style="4" hidden="1" customWidth="1"/>
    <col min="3" max="3" width="8.7109375" hidden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47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19" max="19" width="13.140625" customWidth="1"/>
  </cols>
  <sheetData>
    <row r="1" spans="1:997" s="104" customFormat="1" ht="57" customHeight="1" x14ac:dyDescent="0.2">
      <c r="A1" s="103"/>
      <c r="B1" s="10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05"/>
      <c r="N1" s="106"/>
      <c r="O1" s="106"/>
      <c r="P1" s="106"/>
      <c r="Q1" s="106"/>
      <c r="R1" s="106"/>
      <c r="S1" s="106"/>
      <c r="T1" s="106"/>
      <c r="U1" s="106"/>
      <c r="V1" s="106"/>
      <c r="W1" s="107"/>
      <c r="X1" s="107"/>
      <c r="Y1" s="107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KA1" s="124" t="s">
        <v>160</v>
      </c>
      <c r="ALA1" s="124" t="s">
        <v>160</v>
      </c>
      <c r="ALI1" s="124" t="s">
        <v>160</v>
      </c>
    </row>
    <row r="2" spans="1:997" ht="3.75" customHeight="1" x14ac:dyDescent="0.2">
      <c r="N2" s="108"/>
      <c r="O2" s="108"/>
      <c r="P2" s="108"/>
      <c r="Q2" s="108"/>
      <c r="R2" s="108"/>
    </row>
    <row r="3" spans="1:997" ht="27" customHeight="1" x14ac:dyDescent="0.3">
      <c r="K3" s="90" t="s">
        <v>77</v>
      </c>
      <c r="N3" s="150"/>
      <c r="O3" s="150"/>
      <c r="P3" s="150"/>
      <c r="Q3" s="150"/>
      <c r="R3" s="150"/>
    </row>
    <row r="4" spans="1:997" s="52" customFormat="1" ht="30.75" customHeight="1" x14ac:dyDescent="0.3">
      <c r="A4" s="48"/>
      <c r="B4" s="48"/>
      <c r="C4" s="49"/>
      <c r="D4" s="88" t="s">
        <v>136</v>
      </c>
      <c r="E4" s="49"/>
      <c r="G4" s="2"/>
      <c r="H4" s="50"/>
      <c r="I4" s="50"/>
      <c r="J4" s="154" t="s">
        <v>74</v>
      </c>
      <c r="K4" s="154"/>
      <c r="L4" s="30"/>
      <c r="M4" s="51"/>
      <c r="N4" s="150" t="s">
        <v>24</v>
      </c>
      <c r="O4" s="150"/>
      <c r="P4" s="150"/>
      <c r="Q4" s="150"/>
      <c r="R4" s="150"/>
      <c r="W4" s="50"/>
      <c r="X4" s="50"/>
    </row>
    <row r="5" spans="1:997" s="49" customFormat="1" ht="18" customHeight="1" x14ac:dyDescent="0.2">
      <c r="A5" s="48"/>
      <c r="B5" s="48"/>
      <c r="D5" s="89" t="s">
        <v>75</v>
      </c>
      <c r="J5" s="154"/>
      <c r="K5" s="154"/>
      <c r="M5" s="77"/>
      <c r="N5" s="155" t="s">
        <v>146</v>
      </c>
      <c r="O5" s="155"/>
      <c r="P5" s="155"/>
      <c r="Q5" s="155"/>
      <c r="R5" s="155"/>
      <c r="AJ5" t="s">
        <v>120</v>
      </c>
    </row>
    <row r="6" spans="1:997" s="50" customFormat="1" ht="18" customHeight="1" x14ac:dyDescent="0.2">
      <c r="A6" s="48"/>
      <c r="B6" s="48"/>
      <c r="C6" s="49"/>
      <c r="D6" s="89" t="s">
        <v>76</v>
      </c>
      <c r="E6" s="49"/>
      <c r="G6" s="49"/>
      <c r="H6" s="49"/>
      <c r="I6" s="49"/>
      <c r="L6" s="31"/>
      <c r="M6" s="78"/>
      <c r="N6" s="156" t="s">
        <v>25</v>
      </c>
      <c r="O6" s="156"/>
      <c r="P6" s="156"/>
      <c r="Q6" s="156"/>
      <c r="R6" s="156"/>
      <c r="Z6" s="52"/>
      <c r="AA6" s="52"/>
      <c r="AB6" s="52"/>
      <c r="AC6" s="52"/>
      <c r="AJ6" s="183" t="s">
        <v>40</v>
      </c>
      <c r="AK6" s="183"/>
      <c r="AL6" s="183" t="s">
        <v>67</v>
      </c>
      <c r="AM6" s="183"/>
      <c r="AN6" s="74" t="s">
        <v>68</v>
      </c>
      <c r="AO6" s="74" t="s">
        <v>69</v>
      </c>
      <c r="AP6" s="74" t="s">
        <v>70</v>
      </c>
      <c r="AQ6" s="74" t="s">
        <v>39</v>
      </c>
    </row>
    <row r="7" spans="1:997" s="50" customFormat="1" ht="18" customHeight="1" x14ac:dyDescent="0.2">
      <c r="A7" s="48"/>
      <c r="B7" s="48"/>
      <c r="C7" s="49"/>
      <c r="D7" s="49"/>
      <c r="E7" s="49"/>
      <c r="G7" s="49"/>
      <c r="H7" s="49"/>
      <c r="I7" s="49"/>
      <c r="L7" s="32"/>
      <c r="M7" s="78"/>
      <c r="N7" s="155" t="s">
        <v>113</v>
      </c>
      <c r="O7" s="155"/>
      <c r="P7" s="155"/>
      <c r="Q7" s="155"/>
      <c r="R7" s="155"/>
      <c r="Z7" s="49"/>
      <c r="AA7" s="49"/>
      <c r="AB7" s="49"/>
      <c r="AC7" s="49"/>
      <c r="AJ7" s="184"/>
      <c r="AK7" s="184"/>
      <c r="AL7" s="184"/>
      <c r="AM7" s="184"/>
      <c r="AN7" s="62">
        <v>42665</v>
      </c>
      <c r="AO7" s="63"/>
      <c r="AP7" s="64"/>
      <c r="AQ7" s="62"/>
    </row>
    <row r="8" spans="1:997" s="50" customFormat="1" ht="21" customHeight="1" x14ac:dyDescent="0.2">
      <c r="A8" s="54"/>
      <c r="B8" s="54"/>
      <c r="D8" s="136" t="s">
        <v>122</v>
      </c>
      <c r="E8" s="136"/>
      <c r="F8" s="136"/>
      <c r="G8" s="137"/>
      <c r="H8" s="138"/>
      <c r="I8" s="91" t="s">
        <v>137</v>
      </c>
      <c r="J8" s="134"/>
      <c r="K8" s="135"/>
      <c r="L8" s="32"/>
      <c r="M8" s="78"/>
      <c r="N8" s="185" t="s">
        <v>111</v>
      </c>
      <c r="O8" s="185"/>
      <c r="P8" s="185"/>
      <c r="Q8" s="185"/>
      <c r="R8" s="185"/>
    </row>
    <row r="9" spans="1:997" s="49" customFormat="1" ht="16.5" customHeight="1" x14ac:dyDescent="0.2">
      <c r="A9" s="48" t="s">
        <v>72</v>
      </c>
      <c r="B9" s="48"/>
      <c r="M9" s="77"/>
      <c r="N9" s="80">
        <v>1</v>
      </c>
      <c r="O9" s="180" t="s">
        <v>116</v>
      </c>
      <c r="P9" s="180"/>
      <c r="Q9" s="180"/>
      <c r="R9" s="180"/>
      <c r="Y9" s="50"/>
      <c r="Z9" s="50"/>
      <c r="AA9" s="50"/>
      <c r="AB9" s="50"/>
      <c r="AC9" s="50"/>
    </row>
    <row r="10" spans="1:997" s="49" customFormat="1" ht="20.100000000000001" customHeight="1" x14ac:dyDescent="0.2">
      <c r="A10" s="48">
        <v>2</v>
      </c>
      <c r="B10" s="29"/>
      <c r="D10" s="136" t="s">
        <v>140</v>
      </c>
      <c r="E10" s="136"/>
      <c r="F10" s="136"/>
      <c r="I10" s="91" t="s">
        <v>141</v>
      </c>
      <c r="J10"/>
      <c r="K10"/>
      <c r="L10" s="50"/>
      <c r="M10" s="78"/>
      <c r="N10" s="178">
        <v>2</v>
      </c>
      <c r="O10" s="181" t="s">
        <v>114</v>
      </c>
      <c r="P10" s="181"/>
      <c r="Q10" s="181"/>
      <c r="R10" s="181"/>
      <c r="Y10" s="50"/>
      <c r="Z10" s="50"/>
      <c r="AA10" s="50"/>
      <c r="AB10" s="50"/>
      <c r="AC10" s="50"/>
    </row>
    <row r="11" spans="1:997" s="49" customFormat="1" ht="18" customHeight="1" x14ac:dyDescent="0.2">
      <c r="A11" s="48"/>
      <c r="B11" s="29"/>
      <c r="D11" s="3"/>
      <c r="E11" s="45" t="s">
        <v>52</v>
      </c>
      <c r="F11" s="147"/>
      <c r="G11" s="147"/>
      <c r="H11" s="147"/>
      <c r="I11" s="45" t="s">
        <v>52</v>
      </c>
      <c r="J11" s="147"/>
      <c r="K11" s="147"/>
      <c r="L11" s="50"/>
      <c r="M11" s="78"/>
      <c r="N11" s="178"/>
      <c r="O11" s="181"/>
      <c r="P11" s="181"/>
      <c r="Q11" s="181"/>
      <c r="R11" s="181"/>
      <c r="Y11" s="2"/>
      <c r="Z11" s="2"/>
      <c r="AA11" s="52"/>
      <c r="AB11" s="52"/>
      <c r="AC11" s="52"/>
    </row>
    <row r="12" spans="1:997" s="3" customFormat="1" ht="18" customHeight="1" x14ac:dyDescent="0.2">
      <c r="A12" s="57">
        <v>0</v>
      </c>
      <c r="B12" s="58"/>
      <c r="E12" s="45" t="s">
        <v>105</v>
      </c>
      <c r="F12" s="160"/>
      <c r="G12" s="160"/>
      <c r="H12" s="160"/>
      <c r="I12" s="45" t="s">
        <v>105</v>
      </c>
      <c r="J12" s="160"/>
      <c r="K12" s="160"/>
      <c r="M12" s="79"/>
      <c r="N12" s="178"/>
      <c r="O12" s="181"/>
      <c r="P12" s="181"/>
      <c r="Q12" s="181"/>
      <c r="R12" s="181"/>
      <c r="Y12" s="75"/>
      <c r="Z12" s="75"/>
      <c r="AA12" s="75"/>
      <c r="AB12" s="75"/>
      <c r="AC12" s="75"/>
    </row>
    <row r="13" spans="1:997" s="3" customFormat="1" ht="18" customHeight="1" x14ac:dyDescent="0.2">
      <c r="A13" s="57">
        <v>0</v>
      </c>
      <c r="B13" s="58"/>
      <c r="E13" s="45" t="s">
        <v>106</v>
      </c>
      <c r="F13" s="147"/>
      <c r="G13" s="147"/>
      <c r="H13" s="147"/>
      <c r="I13" s="45" t="s">
        <v>106</v>
      </c>
      <c r="J13" s="147"/>
      <c r="K13" s="147"/>
      <c r="M13" s="79"/>
      <c r="N13" s="178"/>
      <c r="O13" s="181"/>
      <c r="P13" s="181"/>
      <c r="Q13" s="181"/>
      <c r="R13" s="181"/>
      <c r="Y13" s="50"/>
      <c r="Z13" s="50"/>
      <c r="AA13" s="50"/>
      <c r="AB13" s="50"/>
      <c r="AC13" s="50"/>
    </row>
    <row r="14" spans="1:997" s="3" customFormat="1" ht="18" hidden="1" customHeight="1" x14ac:dyDescent="0.2">
      <c r="A14" s="57">
        <v>0.02</v>
      </c>
      <c r="B14" s="58"/>
      <c r="E14" s="45"/>
      <c r="F14" s="147"/>
      <c r="G14" s="147"/>
      <c r="H14" s="147"/>
      <c r="I14" s="45"/>
      <c r="J14" s="147"/>
      <c r="K14" s="147"/>
      <c r="M14" s="79"/>
      <c r="N14" s="178"/>
      <c r="O14" s="181"/>
      <c r="P14" s="181"/>
      <c r="Q14" s="181"/>
      <c r="R14" s="181"/>
      <c r="Y14"/>
      <c r="Z14" s="179"/>
      <c r="AA14" s="179"/>
      <c r="AB14" s="179"/>
    </row>
    <row r="15" spans="1:997" s="3" customFormat="1" ht="18" hidden="1" customHeight="1" x14ac:dyDescent="0.2">
      <c r="A15" s="57"/>
      <c r="B15" s="58"/>
      <c r="E15" s="45" t="s">
        <v>107</v>
      </c>
      <c r="F15" s="147"/>
      <c r="G15" s="147"/>
      <c r="H15" s="147"/>
      <c r="I15" s="45" t="s">
        <v>107</v>
      </c>
      <c r="J15" s="147"/>
      <c r="K15" s="147"/>
      <c r="M15" s="59"/>
      <c r="N15" s="178">
        <v>3</v>
      </c>
      <c r="O15" s="181" t="s">
        <v>115</v>
      </c>
      <c r="P15" s="181"/>
      <c r="Q15" s="181"/>
      <c r="R15" s="181"/>
      <c r="Y15" s="76"/>
      <c r="Z15" s="76"/>
      <c r="AA15" s="76"/>
      <c r="AB15" s="76"/>
    </row>
    <row r="16" spans="1:997" s="3" customFormat="1" ht="18" customHeight="1" x14ac:dyDescent="0.2">
      <c r="A16" s="57">
        <v>0.06</v>
      </c>
      <c r="B16" s="58"/>
      <c r="E16" s="45" t="s">
        <v>109</v>
      </c>
      <c r="F16" s="147"/>
      <c r="G16" s="147"/>
      <c r="H16" s="147"/>
      <c r="I16" s="45" t="s">
        <v>108</v>
      </c>
      <c r="J16" s="147"/>
      <c r="K16" s="147"/>
      <c r="M16" s="59"/>
      <c r="N16" s="178"/>
      <c r="O16" s="181"/>
      <c r="P16" s="181"/>
      <c r="Q16" s="181"/>
      <c r="R16" s="181"/>
      <c r="Y16" s="76"/>
      <c r="Z16" s="76"/>
      <c r="AA16" s="76"/>
      <c r="AB16" s="76"/>
      <c r="AC16" s="76"/>
    </row>
    <row r="17" spans="1:44" s="3" customFormat="1" ht="18" customHeight="1" x14ac:dyDescent="0.2">
      <c r="A17" s="57"/>
      <c r="B17" s="57"/>
      <c r="E17" s="45" t="s">
        <v>110</v>
      </c>
      <c r="F17" s="147"/>
      <c r="G17" s="147"/>
      <c r="H17" s="147"/>
      <c r="M17" s="59"/>
      <c r="N17" s="178"/>
      <c r="O17" s="181"/>
      <c r="P17" s="181"/>
      <c r="Q17" s="181"/>
      <c r="R17" s="181"/>
      <c r="Y17" s="76"/>
      <c r="Z17" s="76"/>
      <c r="AA17" s="76"/>
      <c r="AB17" s="76"/>
      <c r="AC17" s="76"/>
    </row>
    <row r="18" spans="1:44" s="3" customFormat="1" ht="18" customHeight="1" x14ac:dyDescent="0.2">
      <c r="A18" s="57"/>
      <c r="B18" s="57"/>
      <c r="E18" s="45" t="s">
        <v>119</v>
      </c>
      <c r="F18" s="147"/>
      <c r="G18" s="147"/>
      <c r="H18" s="147"/>
      <c r="I18" s="45"/>
      <c r="M18" s="59"/>
      <c r="N18" s="178"/>
      <c r="O18" s="181"/>
      <c r="P18" s="181"/>
      <c r="Q18" s="181"/>
      <c r="R18" s="181"/>
      <c r="Y18"/>
      <c r="Z18" s="179"/>
      <c r="AA18" s="179"/>
      <c r="AB18" s="179"/>
      <c r="AL18" s="87"/>
      <c r="AM18" s="87" t="s">
        <v>133</v>
      </c>
      <c r="AN18" s="87"/>
      <c r="AO18" s="87"/>
      <c r="AP18" s="86"/>
      <c r="AQ18" s="86"/>
      <c r="AR18" s="86"/>
    </row>
    <row r="19" spans="1:44" s="3" customFormat="1" ht="8.25" customHeight="1" x14ac:dyDescent="0.2">
      <c r="A19" s="57"/>
      <c r="B19" s="57"/>
      <c r="E19" s="5"/>
      <c r="F19" s="60"/>
      <c r="G19" s="60"/>
      <c r="H19" s="60"/>
      <c r="M19" s="59"/>
      <c r="N19" s="178"/>
      <c r="O19" s="181"/>
      <c r="P19" s="181"/>
      <c r="Q19" s="181"/>
      <c r="R19" s="181"/>
      <c r="Y19"/>
      <c r="Z19" s="76"/>
      <c r="AL19" s="76"/>
      <c r="AM19" s="76"/>
      <c r="AN19" s="5" t="s">
        <v>22</v>
      </c>
      <c r="AO19" s="68">
        <f>SUM(oknLinetotal_1:oknLinetotal_6)+SUM(oknLinetotal_13:oknLinetotal_18)</f>
        <v>0</v>
      </c>
    </row>
    <row r="20" spans="1:44" s="3" customFormat="1" ht="24" customHeight="1" x14ac:dyDescent="0.2">
      <c r="A20" s="57"/>
      <c r="B20" s="57"/>
      <c r="D20" s="157" t="s">
        <v>138</v>
      </c>
      <c r="E20" s="157"/>
      <c r="F20" s="157"/>
      <c r="G20" s="157"/>
      <c r="H20" s="157"/>
      <c r="I20" s="157"/>
      <c r="J20" s="157"/>
      <c r="K20" s="157"/>
      <c r="L20" s="61"/>
      <c r="M20" s="59"/>
      <c r="N20" s="159">
        <v>4</v>
      </c>
      <c r="O20" s="158" t="s">
        <v>117</v>
      </c>
      <c r="P20" s="158"/>
      <c r="Q20" s="158"/>
      <c r="R20" s="158"/>
      <c r="S20" s="182" t="s">
        <v>148</v>
      </c>
    </row>
    <row r="21" spans="1:44" s="3" customFormat="1" ht="7.5" customHeight="1" x14ac:dyDescent="0.2">
      <c r="A21" s="57"/>
      <c r="B21" s="57"/>
      <c r="L21" s="6"/>
      <c r="M21" s="59"/>
      <c r="N21" s="159"/>
      <c r="O21" s="158"/>
      <c r="P21" s="158"/>
      <c r="Q21" s="158"/>
      <c r="R21" s="158"/>
      <c r="S21" s="182"/>
    </row>
    <row r="22" spans="1:44" s="3" customFormat="1" ht="18" customHeight="1" x14ac:dyDescent="0.2">
      <c r="A22" s="57" t="s">
        <v>26</v>
      </c>
      <c r="B22" s="57" t="s">
        <v>71</v>
      </c>
      <c r="D22" s="148" t="s">
        <v>123</v>
      </c>
      <c r="E22" s="148"/>
      <c r="F22" s="148"/>
      <c r="G22" s="148"/>
      <c r="H22" s="148"/>
      <c r="I22" s="92" t="s">
        <v>142</v>
      </c>
      <c r="J22" s="92" t="s">
        <v>143</v>
      </c>
      <c r="K22" s="92" t="s">
        <v>121</v>
      </c>
      <c r="M22" s="59"/>
      <c r="N22" s="159">
        <v>5</v>
      </c>
      <c r="O22" s="158" t="s">
        <v>118</v>
      </c>
      <c r="P22" s="158"/>
      <c r="Q22" s="158"/>
      <c r="R22" s="158"/>
      <c r="S22" s="59"/>
      <c r="AN22" s="5" t="s">
        <v>1</v>
      </c>
      <c r="AO22" s="70">
        <v>0</v>
      </c>
    </row>
    <row r="23" spans="1:44" s="3" customFormat="1" ht="18" customHeight="1" x14ac:dyDescent="0.2">
      <c r="A23" s="56">
        <v>0</v>
      </c>
      <c r="B23" s="56">
        <v>0</v>
      </c>
      <c r="C23" s="3" t="str">
        <f>""</f>
        <v/>
      </c>
      <c r="D23" s="149"/>
      <c r="E23" s="149"/>
      <c r="F23" s="149"/>
      <c r="G23" s="149"/>
      <c r="H23" s="149"/>
      <c r="I23" s="94">
        <v>0</v>
      </c>
      <c r="J23" s="94">
        <v>0</v>
      </c>
      <c r="K23" s="99">
        <f>ROUND(oknPrice_1*oknQuantity_1,2)</f>
        <v>0</v>
      </c>
      <c r="L23" s="61"/>
      <c r="M23" s="59"/>
      <c r="N23" s="159"/>
      <c r="O23" s="158"/>
      <c r="P23" s="158"/>
      <c r="Q23" s="158"/>
      <c r="R23" s="158"/>
      <c r="S23" s="109"/>
      <c r="AN23" s="5"/>
      <c r="AO23" s="70"/>
    </row>
    <row r="24" spans="1:44" s="3" customFormat="1" ht="18" customHeight="1" x14ac:dyDescent="0.2">
      <c r="A24" s="56">
        <v>0</v>
      </c>
      <c r="B24" s="56">
        <v>0</v>
      </c>
      <c r="C24" s="3" t="str">
        <f>""</f>
        <v/>
      </c>
      <c r="D24" s="139"/>
      <c r="E24" s="139"/>
      <c r="F24" s="139"/>
      <c r="G24" s="139"/>
      <c r="H24" s="139"/>
      <c r="I24" s="95">
        <v>0</v>
      </c>
      <c r="J24" s="95">
        <v>0</v>
      </c>
      <c r="K24" s="100">
        <f>ROUND(oknPrice_2*oknQuantity_2,2)</f>
        <v>0</v>
      </c>
      <c r="L24" s="65"/>
      <c r="M24" s="59"/>
      <c r="N24" s="159"/>
      <c r="O24" s="158"/>
      <c r="P24" s="158"/>
      <c r="Q24" s="158"/>
      <c r="R24" s="158"/>
      <c r="S24" s="109"/>
      <c r="AN24" s="72"/>
      <c r="AO24" s="68"/>
    </row>
    <row r="25" spans="1:44" s="3" customFormat="1" ht="18" customHeight="1" x14ac:dyDescent="0.2">
      <c r="A25" s="56">
        <v>0</v>
      </c>
      <c r="B25" s="56">
        <v>0</v>
      </c>
      <c r="C25" s="3" t="str">
        <f>""</f>
        <v/>
      </c>
      <c r="D25" s="140"/>
      <c r="E25" s="140"/>
      <c r="F25" s="140"/>
      <c r="G25" s="140"/>
      <c r="H25" s="140"/>
      <c r="I25" s="96">
        <v>0</v>
      </c>
      <c r="J25" s="96">
        <v>0</v>
      </c>
      <c r="K25" s="101">
        <f>ROUND(oknPrice_3*oknQuantity_3,2)</f>
        <v>0</v>
      </c>
      <c r="L25" s="66"/>
      <c r="M25" s="59"/>
      <c r="N25" s="159"/>
      <c r="O25" s="158"/>
      <c r="P25" s="158"/>
      <c r="Q25" s="158"/>
      <c r="R25" s="158"/>
      <c r="S25" s="109"/>
      <c r="AN25" s="72"/>
      <c r="AO25" s="68"/>
    </row>
    <row r="26" spans="1:44" s="3" customFormat="1" ht="18" customHeight="1" x14ac:dyDescent="0.2">
      <c r="A26" s="56">
        <v>0</v>
      </c>
      <c r="B26" s="56">
        <v>0</v>
      </c>
      <c r="C26" s="3" t="str">
        <f>""</f>
        <v/>
      </c>
      <c r="D26" s="141"/>
      <c r="E26" s="142"/>
      <c r="F26" s="142"/>
      <c r="G26" s="142"/>
      <c r="H26" s="143"/>
      <c r="I26" s="95">
        <v>0</v>
      </c>
      <c r="J26" s="95">
        <v>0</v>
      </c>
      <c r="K26" s="100">
        <f>ROUND(oknPrice_4*oknQuantity_4,2)</f>
        <v>0</v>
      </c>
      <c r="L26" s="66"/>
      <c r="M26" s="59"/>
      <c r="N26" s="159"/>
      <c r="O26" s="158"/>
      <c r="P26" s="158"/>
      <c r="Q26" s="158"/>
      <c r="R26" s="158"/>
      <c r="S26" s="109"/>
      <c r="AN26" s="72" t="s">
        <v>23</v>
      </c>
      <c r="AO26" s="68">
        <f>ROUND(oknTotal-oknPayments,2)</f>
        <v>0</v>
      </c>
    </row>
    <row r="27" spans="1:44" s="3" customFormat="1" ht="18" customHeight="1" x14ac:dyDescent="0.2">
      <c r="A27" s="56">
        <v>0</v>
      </c>
      <c r="B27" s="56">
        <v>0</v>
      </c>
      <c r="C27" s="3" t="str">
        <f>""</f>
        <v/>
      </c>
      <c r="D27" s="140"/>
      <c r="E27" s="140"/>
      <c r="F27" s="140"/>
      <c r="G27" s="140"/>
      <c r="H27" s="140"/>
      <c r="I27" s="96">
        <v>0</v>
      </c>
      <c r="J27" s="96">
        <v>0</v>
      </c>
      <c r="K27" s="101">
        <f>ROUND(oknPrice_5*oknQuantity_5,2)</f>
        <v>0</v>
      </c>
      <c r="L27" s="66"/>
      <c r="M27" s="59"/>
      <c r="N27" s="178">
        <v>6</v>
      </c>
      <c r="O27" s="158" t="s">
        <v>112</v>
      </c>
      <c r="P27" s="158"/>
      <c r="Q27" s="158"/>
      <c r="R27" s="158"/>
      <c r="S27" s="109"/>
      <c r="AN27" s="3" t="s">
        <v>126</v>
      </c>
      <c r="AO27" s="73">
        <v>0</v>
      </c>
    </row>
    <row r="28" spans="1:44" s="3" customFormat="1" ht="18" customHeight="1" x14ac:dyDescent="0.2">
      <c r="A28" s="56">
        <v>0</v>
      </c>
      <c r="B28" s="56">
        <v>0</v>
      </c>
      <c r="C28" s="3" t="str">
        <f>""</f>
        <v/>
      </c>
      <c r="D28" s="144"/>
      <c r="E28" s="145"/>
      <c r="F28" s="145"/>
      <c r="G28" s="145"/>
      <c r="H28" s="146"/>
      <c r="I28" s="97">
        <v>0</v>
      </c>
      <c r="J28" s="97">
        <v>0</v>
      </c>
      <c r="K28" s="102">
        <f>ROUND(oknPrice_6*oknQuantity_6,2)</f>
        <v>0</v>
      </c>
      <c r="L28" s="66"/>
      <c r="M28" s="59"/>
      <c r="N28" s="178"/>
      <c r="O28" s="158"/>
      <c r="P28" s="158"/>
      <c r="Q28" s="158"/>
      <c r="R28" s="158"/>
      <c r="S28" s="109"/>
      <c r="AM28" s="3" t="s">
        <v>127</v>
      </c>
      <c r="AN28" s="3" t="s">
        <v>128</v>
      </c>
      <c r="AO28" s="3" t="s">
        <v>129</v>
      </c>
    </row>
    <row r="29" spans="1:44" s="3" customFormat="1" ht="18" customHeight="1" x14ac:dyDescent="0.2">
      <c r="A29" s="56">
        <v>0</v>
      </c>
      <c r="B29" s="56">
        <v>0</v>
      </c>
      <c r="C29" s="3" t="str">
        <f>""</f>
        <v/>
      </c>
      <c r="I29" s="130" t="s">
        <v>130</v>
      </c>
      <c r="J29" s="69">
        <v>0.02</v>
      </c>
      <c r="K29" s="93">
        <f>ROUND(oknTax1Rate*SUM(oknLinetotal_1:oknLinetotal_6),2)</f>
        <v>0</v>
      </c>
      <c r="L29" s="66"/>
      <c r="M29" s="59"/>
      <c r="N29" s="178"/>
      <c r="O29" s="158"/>
      <c r="P29" s="158"/>
      <c r="Q29" s="158"/>
      <c r="R29" s="158"/>
      <c r="S29" s="59"/>
      <c r="AM29" s="84"/>
      <c r="AN29" s="127"/>
      <c r="AO29" s="127">
        <v>0</v>
      </c>
    </row>
    <row r="30" spans="1:44" s="3" customFormat="1" ht="18" customHeight="1" x14ac:dyDescent="0.2">
      <c r="A30" s="56">
        <v>0</v>
      </c>
      <c r="B30" s="56">
        <v>0</v>
      </c>
      <c r="C30" s="3" t="str">
        <f>""</f>
        <v/>
      </c>
      <c r="J30" s="5" t="s">
        <v>121</v>
      </c>
      <c r="K30" s="83">
        <f>ROUND(oknTax1+SUM(oknLinetotal_1:oknLinetotal_6),2)</f>
        <v>0</v>
      </c>
      <c r="L30" s="66"/>
      <c r="M30" s="59"/>
      <c r="N30" s="178"/>
      <c r="O30" s="158"/>
      <c r="P30" s="158"/>
      <c r="Q30" s="158"/>
      <c r="R30" s="158"/>
      <c r="S30" s="59"/>
      <c r="AM30" s="84"/>
      <c r="AN30" s="127"/>
      <c r="AO30" s="127">
        <v>0</v>
      </c>
    </row>
    <row r="31" spans="1:44" s="3" customFormat="1" ht="3.75" customHeight="1" x14ac:dyDescent="0.2">
      <c r="A31" s="56"/>
      <c r="B31" s="56"/>
      <c r="J31" s="5"/>
      <c r="L31" s="66"/>
      <c r="M31" s="59"/>
      <c r="N31" s="178"/>
      <c r="O31" s="158"/>
      <c r="P31" s="158"/>
      <c r="Q31" s="158"/>
      <c r="R31" s="158"/>
      <c r="S31" s="59"/>
      <c r="AM31" s="84"/>
      <c r="AN31" s="127"/>
      <c r="AO31" s="127">
        <v>0</v>
      </c>
    </row>
    <row r="32" spans="1:44" s="3" customFormat="1" ht="24" customHeight="1" x14ac:dyDescent="0.2">
      <c r="A32" s="56">
        <v>0</v>
      </c>
      <c r="B32" s="56">
        <v>0</v>
      </c>
      <c r="C32" s="3" t="str">
        <f>""</f>
        <v/>
      </c>
      <c r="D32" s="157" t="s">
        <v>139</v>
      </c>
      <c r="E32" s="157"/>
      <c r="F32" s="157"/>
      <c r="G32" s="157"/>
      <c r="H32" s="157"/>
      <c r="I32" s="157"/>
      <c r="J32" s="157"/>
      <c r="K32" s="157"/>
      <c r="L32" s="66"/>
      <c r="M32" s="59"/>
      <c r="N32" s="178"/>
      <c r="O32" s="158"/>
      <c r="P32" s="158"/>
      <c r="Q32" s="158"/>
      <c r="R32" s="158"/>
      <c r="S32" s="59"/>
      <c r="AM32" s="84"/>
      <c r="AN32" s="127"/>
      <c r="AO32" s="127">
        <v>0</v>
      </c>
    </row>
    <row r="33" spans="1:43" s="3" customFormat="1" ht="6" customHeight="1" x14ac:dyDescent="0.2">
      <c r="A33" s="56">
        <v>0</v>
      </c>
      <c r="B33" s="56">
        <v>0</v>
      </c>
      <c r="C33" s="3" t="str">
        <f>""</f>
        <v/>
      </c>
      <c r="D33"/>
      <c r="E33"/>
      <c r="F33"/>
      <c r="G33"/>
      <c r="H33"/>
      <c r="I33"/>
      <c r="J33"/>
      <c r="K33"/>
      <c r="L33" s="66"/>
      <c r="M33" s="59"/>
      <c r="N33" s="80"/>
      <c r="O33" s="82"/>
      <c r="P33" s="82"/>
      <c r="Q33" s="82"/>
      <c r="R33" s="82"/>
      <c r="S33" s="59"/>
      <c r="AM33" s="84"/>
      <c r="AN33" s="127"/>
      <c r="AO33" s="127">
        <v>0</v>
      </c>
    </row>
    <row r="34" spans="1:43" s="3" customFormat="1" ht="18" customHeight="1" x14ac:dyDescent="0.2">
      <c r="A34" s="56">
        <v>0</v>
      </c>
      <c r="B34" s="56">
        <v>0</v>
      </c>
      <c r="C34" s="3" t="str">
        <f>""</f>
        <v/>
      </c>
      <c r="D34" s="148" t="s">
        <v>124</v>
      </c>
      <c r="E34" s="148"/>
      <c r="F34" s="148"/>
      <c r="G34" s="148"/>
      <c r="H34" s="148"/>
      <c r="I34" s="92" t="s">
        <v>144</v>
      </c>
      <c r="J34" s="92" t="s">
        <v>145</v>
      </c>
      <c r="K34" s="92" t="s">
        <v>121</v>
      </c>
      <c r="L34" s="66"/>
      <c r="M34" s="59"/>
      <c r="N34" s="80"/>
      <c r="O34" s="82"/>
      <c r="P34" s="82"/>
      <c r="Q34" s="82"/>
      <c r="R34" s="82"/>
      <c r="S34" s="59"/>
      <c r="AM34" s="84"/>
      <c r="AN34" s="127"/>
      <c r="AO34" s="127">
        <v>0</v>
      </c>
    </row>
    <row r="35" spans="1:43" s="3" customFormat="1" ht="18" customHeight="1" x14ac:dyDescent="0.2">
      <c r="A35" s="56">
        <v>0</v>
      </c>
      <c r="B35" s="56">
        <v>0</v>
      </c>
      <c r="C35" s="3" t="str">
        <f>""</f>
        <v/>
      </c>
      <c r="D35" s="176"/>
      <c r="E35" s="176"/>
      <c r="F35" s="176"/>
      <c r="G35" s="176"/>
      <c r="H35" s="176"/>
      <c r="I35" s="96">
        <v>0</v>
      </c>
      <c r="J35" s="96">
        <v>0</v>
      </c>
      <c r="K35" s="101">
        <f>ROUND(oknPrice_13*oknQuantity_13,2)</f>
        <v>0</v>
      </c>
      <c r="L35" s="66"/>
      <c r="M35" s="59"/>
      <c r="N35" s="80"/>
      <c r="O35" s="82"/>
      <c r="P35" s="82"/>
      <c r="Q35" s="82"/>
      <c r="R35" s="82"/>
      <c r="S35" s="109"/>
    </row>
    <row r="36" spans="1:43" s="3" customFormat="1" ht="18" customHeight="1" x14ac:dyDescent="0.2">
      <c r="A36" s="56">
        <v>0</v>
      </c>
      <c r="B36" s="56">
        <v>0</v>
      </c>
      <c r="C36" s="3" t="str">
        <f>""</f>
        <v/>
      </c>
      <c r="D36" s="175"/>
      <c r="E36" s="175"/>
      <c r="F36" s="175"/>
      <c r="G36" s="175"/>
      <c r="H36" s="175"/>
      <c r="I36" s="95">
        <v>0</v>
      </c>
      <c r="J36" s="95">
        <v>0</v>
      </c>
      <c r="K36" s="100">
        <f>ROUND(oknPrice_14*oknQuantity_14,2)</f>
        <v>0</v>
      </c>
      <c r="L36" s="66"/>
      <c r="M36" s="59"/>
      <c r="N36" s="173" t="s">
        <v>103</v>
      </c>
      <c r="O36" s="173"/>
      <c r="P36" s="173"/>
      <c r="Q36" s="173"/>
      <c r="R36" s="173"/>
      <c r="S36" s="110"/>
      <c r="T36"/>
      <c r="AM36" s="21" t="s">
        <v>82</v>
      </c>
      <c r="AN36" s="43"/>
      <c r="AO36" s="43"/>
      <c r="AP36" s="43"/>
      <c r="AQ36" s="43"/>
    </row>
    <row r="37" spans="1:43" s="3" customFormat="1" ht="18" customHeight="1" x14ac:dyDescent="0.2">
      <c r="A37" s="56">
        <v>0</v>
      </c>
      <c r="B37" s="56">
        <v>0</v>
      </c>
      <c r="C37" s="3" t="str">
        <f>""</f>
        <v/>
      </c>
      <c r="D37" s="176"/>
      <c r="E37" s="176"/>
      <c r="F37" s="176"/>
      <c r="G37" s="176"/>
      <c r="H37" s="176"/>
      <c r="I37" s="96">
        <v>0</v>
      </c>
      <c r="J37" s="96">
        <v>0</v>
      </c>
      <c r="K37" s="101">
        <f>ROUND(oknPrice_15*oknQuantity_15,2)</f>
        <v>0</v>
      </c>
      <c r="L37" s="66"/>
      <c r="M37" s="59"/>
      <c r="N37" s="173"/>
      <c r="O37" s="173"/>
      <c r="P37" s="173"/>
      <c r="Q37" s="173"/>
      <c r="R37" s="173"/>
      <c r="S37" s="110"/>
      <c r="AM37" s="165"/>
      <c r="AN37" s="166"/>
      <c r="AO37" s="166"/>
      <c r="AP37" s="166"/>
      <c r="AQ37" s="167"/>
    </row>
    <row r="38" spans="1:43" s="3" customFormat="1" ht="18" customHeight="1" x14ac:dyDescent="0.2">
      <c r="A38" s="56">
        <v>0</v>
      </c>
      <c r="B38" s="56">
        <v>0</v>
      </c>
      <c r="C38" s="3" t="str">
        <f>""</f>
        <v/>
      </c>
      <c r="D38" s="175"/>
      <c r="E38" s="175"/>
      <c r="F38" s="175"/>
      <c r="G38" s="175"/>
      <c r="H38" s="175"/>
      <c r="I38" s="95">
        <v>0</v>
      </c>
      <c r="J38" s="95">
        <v>0</v>
      </c>
      <c r="K38" s="100">
        <f>ROUND(oknPrice_16*oknQuantity_16,2)</f>
        <v>0</v>
      </c>
      <c r="L38" s="66"/>
      <c r="M38" s="59"/>
      <c r="N38" s="173"/>
      <c r="O38" s="173"/>
      <c r="P38" s="173"/>
      <c r="Q38" s="173"/>
      <c r="R38" s="173"/>
      <c r="S38" s="110"/>
      <c r="U38" s="56"/>
      <c r="V38" s="56"/>
      <c r="X38"/>
      <c r="Y38"/>
      <c r="Z38"/>
      <c r="AL38"/>
      <c r="AM38" s="168"/>
      <c r="AN38" s="169"/>
      <c r="AO38" s="169"/>
      <c r="AP38" s="169"/>
      <c r="AQ38" s="170"/>
    </row>
    <row r="39" spans="1:43" s="3" customFormat="1" ht="18" customHeight="1" x14ac:dyDescent="0.2">
      <c r="A39" s="56">
        <v>0</v>
      </c>
      <c r="B39" s="56">
        <v>0</v>
      </c>
      <c r="C39" s="3" t="str">
        <f>""</f>
        <v/>
      </c>
      <c r="D39" s="176"/>
      <c r="E39" s="176"/>
      <c r="F39" s="176"/>
      <c r="G39" s="176"/>
      <c r="H39" s="176"/>
      <c r="I39" s="96">
        <v>0</v>
      </c>
      <c r="J39" s="96">
        <v>0</v>
      </c>
      <c r="K39" s="101">
        <f>ROUND(oknPrice_17*oknQuantity_17,2)</f>
        <v>0</v>
      </c>
      <c r="L39" s="66"/>
      <c r="M39" s="59"/>
      <c r="N39" s="173"/>
      <c r="O39" s="173"/>
      <c r="P39" s="173"/>
      <c r="Q39" s="173"/>
      <c r="R39" s="173"/>
      <c r="S39" s="110"/>
      <c r="T39"/>
      <c r="U39"/>
    </row>
    <row r="40" spans="1:43" s="3" customFormat="1" ht="18" customHeight="1" x14ac:dyDescent="0.2">
      <c r="A40" s="56">
        <v>0</v>
      </c>
      <c r="B40" s="56">
        <v>0</v>
      </c>
      <c r="C40" s="3" t="str">
        <f>""</f>
        <v/>
      </c>
      <c r="D40" s="177"/>
      <c r="E40" s="177"/>
      <c r="F40" s="177"/>
      <c r="G40" s="177"/>
      <c r="H40" s="177"/>
      <c r="I40" s="97">
        <v>0</v>
      </c>
      <c r="J40" s="97">
        <v>0</v>
      </c>
      <c r="K40" s="102">
        <f>ROUND(oknPrice_18*oknQuantity_18,2)</f>
        <v>0</v>
      </c>
      <c r="L40" s="66"/>
      <c r="M40" s="59"/>
      <c r="N40" s="173"/>
      <c r="O40" s="173"/>
      <c r="P40" s="173"/>
      <c r="Q40" s="173"/>
      <c r="R40" s="173"/>
      <c r="S40" s="110"/>
      <c r="T40"/>
      <c r="U40"/>
    </row>
    <row r="41" spans="1:43" s="3" customFormat="1" ht="18" customHeight="1" x14ac:dyDescent="0.2">
      <c r="A41" s="56">
        <v>0</v>
      </c>
      <c r="B41" s="56">
        <v>0</v>
      </c>
      <c r="I41" s="130" t="s">
        <v>131</v>
      </c>
      <c r="J41" s="131">
        <v>0.06</v>
      </c>
      <c r="K41" s="98">
        <f>ROUND(oknTax2Rate*SUM(oknLinetotal_13:oknLinetotal_18),2)</f>
        <v>0</v>
      </c>
      <c r="L41" s="66"/>
      <c r="M41" s="59"/>
      <c r="N41" s="173"/>
      <c r="O41" s="173"/>
      <c r="P41" s="173"/>
      <c r="Q41" s="173"/>
      <c r="R41" s="173"/>
      <c r="S41"/>
      <c r="T41"/>
      <c r="U41"/>
    </row>
    <row r="42" spans="1:43" s="3" customFormat="1" ht="18" customHeight="1" x14ac:dyDescent="0.2">
      <c r="A42" s="57"/>
      <c r="B42" s="67" t="e">
        <f t="array" ref="B42">SUM(oknTaxable_1:oknTaxable_12*oknLinetotal_1:oknlinetotal_12)</f>
        <v>#VALUE!</v>
      </c>
      <c r="J42" s="5" t="s">
        <v>121</v>
      </c>
      <c r="K42" s="83">
        <f>ROUND(oknTax2+SUM(oknLinetotal_13:oknLinetotal_18),2)</f>
        <v>0</v>
      </c>
      <c r="L42" s="65"/>
      <c r="M42" s="59"/>
      <c r="N42" s="153" t="s">
        <v>104</v>
      </c>
      <c r="O42" s="153"/>
      <c r="P42" s="153"/>
      <c r="Q42" s="153"/>
      <c r="R42" s="153"/>
      <c r="S42"/>
      <c r="T42"/>
      <c r="U42"/>
    </row>
    <row r="43" spans="1:43" s="3" customFormat="1" ht="4.5" customHeight="1" x14ac:dyDescent="0.2">
      <c r="A43" s="57"/>
      <c r="B43" s="57"/>
      <c r="E43" s="43"/>
      <c r="F43" s="17"/>
      <c r="G43" s="17"/>
      <c r="H43" s="17"/>
      <c r="L43" s="65"/>
      <c r="M43" s="59"/>
      <c r="N43" s="153"/>
      <c r="O43" s="153"/>
      <c r="P43" s="153"/>
      <c r="Q43" s="153"/>
      <c r="R43" s="153"/>
      <c r="S43"/>
      <c r="T43"/>
      <c r="U43"/>
    </row>
    <row r="44" spans="1:43" s="3" customFormat="1" ht="24" customHeight="1" x14ac:dyDescent="0.2">
      <c r="A44" s="57"/>
      <c r="B44" s="57"/>
      <c r="D44" s="157" t="s">
        <v>125</v>
      </c>
      <c r="E44" s="157"/>
      <c r="F44" s="157"/>
      <c r="G44" s="157"/>
      <c r="H44" s="157"/>
      <c r="I44" s="157"/>
      <c r="J44" s="157"/>
      <c r="K44" s="157"/>
      <c r="L44" s="71"/>
      <c r="M44" s="59"/>
      <c r="N44" s="174" t="s">
        <v>100</v>
      </c>
      <c r="O44" s="174"/>
      <c r="P44" s="174"/>
      <c r="Q44" s="174"/>
      <c r="R44" s="174"/>
    </row>
    <row r="45" spans="1:43" s="3" customFormat="1" ht="18" customHeight="1" x14ac:dyDescent="0.2">
      <c r="A45" s="57"/>
      <c r="B45" s="57"/>
      <c r="I45" s="151" t="s">
        <v>132</v>
      </c>
      <c r="J45" s="152"/>
      <c r="K45" s="85">
        <f>ROUND(oknServiceAmount+oknExpenseAmount,2)</f>
        <v>0</v>
      </c>
      <c r="L45" s="65"/>
      <c r="M45" s="59"/>
      <c r="N45"/>
      <c r="O45"/>
      <c r="P45"/>
      <c r="Q45"/>
      <c r="R45"/>
    </row>
    <row r="46" spans="1:43" s="3" customFormat="1" ht="9" customHeight="1" x14ac:dyDescent="0.2">
      <c r="A46" s="57"/>
      <c r="M46" s="59"/>
      <c r="N46"/>
      <c r="O46"/>
      <c r="P46"/>
      <c r="Q46"/>
      <c r="R46"/>
      <c r="AB46"/>
      <c r="AC46"/>
    </row>
    <row r="47" spans="1:43" s="3" customFormat="1" ht="18" customHeight="1" x14ac:dyDescent="0.2">
      <c r="A47" s="57"/>
      <c r="B47" s="57"/>
      <c r="D47" s="161" t="s">
        <v>73</v>
      </c>
      <c r="E47" s="162"/>
      <c r="F47" s="162"/>
      <c r="G47" s="162"/>
      <c r="H47" s="162"/>
      <c r="I47" s="162"/>
      <c r="J47" s="162"/>
      <c r="K47" s="162"/>
      <c r="M47" s="59"/>
      <c r="N47"/>
      <c r="O47"/>
      <c r="AB47"/>
      <c r="AC47"/>
    </row>
    <row r="48" spans="1:43" s="50" customFormat="1" ht="18.75" hidden="1" customHeight="1" x14ac:dyDescent="0.2">
      <c r="A48" s="54"/>
      <c r="B48" s="54"/>
      <c r="D48" s="2" t="s">
        <v>81</v>
      </c>
      <c r="M48" s="53"/>
      <c r="N48"/>
      <c r="O48"/>
      <c r="AB48"/>
      <c r="AC48"/>
    </row>
    <row r="49" spans="1:29" s="50" customFormat="1" ht="18.75" hidden="1" customHeight="1" x14ac:dyDescent="0.2">
      <c r="A49" s="54"/>
      <c r="B49" s="54"/>
      <c r="D49" s="171" t="s">
        <v>78</v>
      </c>
      <c r="E49" s="172"/>
      <c r="F49" s="128" t="s">
        <v>2</v>
      </c>
      <c r="G49" s="128" t="s">
        <v>96</v>
      </c>
      <c r="H49" s="128" t="s">
        <v>80</v>
      </c>
      <c r="I49" s="163"/>
      <c r="J49" s="164"/>
      <c r="K49" s="129" t="s">
        <v>79</v>
      </c>
      <c r="M49" s="53"/>
      <c r="N49"/>
      <c r="O49"/>
      <c r="AB49"/>
      <c r="AC49"/>
    </row>
    <row r="50" spans="1:29" s="50" customFormat="1" ht="18.75" hidden="1" customHeight="1" x14ac:dyDescent="0.2">
      <c r="A50" s="54"/>
      <c r="B50" s="54"/>
      <c r="D50" s="55"/>
      <c r="E50" s="55"/>
      <c r="F50" s="56"/>
      <c r="G50" s="56"/>
      <c r="H50" s="56"/>
      <c r="I50" s="56"/>
      <c r="J50" s="56"/>
      <c r="K50" s="56"/>
      <c r="M50" s="53"/>
      <c r="N50"/>
      <c r="O50"/>
      <c r="AB50"/>
      <c r="AC50"/>
    </row>
    <row r="51" spans="1:29" s="50" customFormat="1" ht="18.75" hidden="1" customHeight="1" x14ac:dyDescent="0.2">
      <c r="A51" s="54"/>
      <c r="B51" s="54"/>
      <c r="D51" s="55"/>
      <c r="E51" s="55"/>
      <c r="F51" s="56"/>
      <c r="G51" s="56"/>
      <c r="H51" s="56"/>
      <c r="I51" s="56"/>
      <c r="J51" s="56"/>
      <c r="K51" s="56"/>
      <c r="M51" s="53"/>
      <c r="N51"/>
      <c r="O51"/>
      <c r="AB51"/>
      <c r="AC51"/>
    </row>
    <row r="52" spans="1:29" s="50" customFormat="1" ht="18.75" customHeight="1" x14ac:dyDescent="0.2">
      <c r="A52" s="54"/>
      <c r="B52" s="54"/>
      <c r="D52" s="55"/>
      <c r="E52" s="55"/>
      <c r="F52" s="56"/>
      <c r="G52" s="56"/>
      <c r="H52" s="56"/>
      <c r="I52" s="56"/>
      <c r="J52" s="56"/>
      <c r="K52" s="56"/>
      <c r="M52" s="53"/>
      <c r="N52"/>
      <c r="O52"/>
      <c r="U52"/>
      <c r="V52"/>
      <c r="W52"/>
      <c r="X52"/>
      <c r="Y52"/>
      <c r="Z52"/>
      <c r="AA52"/>
      <c r="AB52"/>
      <c r="AC52"/>
    </row>
    <row r="53" spans="1:29" ht="22.5" customHeight="1" x14ac:dyDescent="0.2"/>
    <row r="55" spans="1:29" x14ac:dyDescent="0.2">
      <c r="D55" s="1"/>
      <c r="E55" s="1"/>
      <c r="F55" s="1"/>
      <c r="G55" s="1"/>
      <c r="H55" s="1"/>
    </row>
    <row r="981" spans="1:1" hidden="1" x14ac:dyDescent="0.2">
      <c r="A981" s="123" t="s">
        <v>159</v>
      </c>
    </row>
    <row r="987" spans="1:1" hidden="1" x14ac:dyDescent="0.2">
      <c r="A987" s="123" t="s">
        <v>159</v>
      </c>
    </row>
    <row r="998" spans="1:1" hidden="1" x14ac:dyDescent="0.2">
      <c r="A998" s="123" t="s">
        <v>159</v>
      </c>
    </row>
  </sheetData>
  <sheetProtection sheet="1" objects="1" scenarios="1" selectLockedCells="1"/>
  <dataConsolidate/>
  <mergeCells count="69">
    <mergeCell ref="AL6:AM6"/>
    <mergeCell ref="AL7:AM7"/>
    <mergeCell ref="F18:H18"/>
    <mergeCell ref="O15:R19"/>
    <mergeCell ref="F17:H17"/>
    <mergeCell ref="J15:K15"/>
    <mergeCell ref="J14:K14"/>
    <mergeCell ref="J11:K11"/>
    <mergeCell ref="J12:K12"/>
    <mergeCell ref="J13:K13"/>
    <mergeCell ref="J16:K16"/>
    <mergeCell ref="N8:R8"/>
    <mergeCell ref="N10:N14"/>
    <mergeCell ref="N15:N19"/>
    <mergeCell ref="AJ7:AK7"/>
    <mergeCell ref="AJ6:AK6"/>
    <mergeCell ref="Z14:AB14"/>
    <mergeCell ref="O9:R9"/>
    <mergeCell ref="O10:R14"/>
    <mergeCell ref="Z18:AB18"/>
    <mergeCell ref="N20:N21"/>
    <mergeCell ref="S20:S21"/>
    <mergeCell ref="D47:K47"/>
    <mergeCell ref="I49:J49"/>
    <mergeCell ref="AM37:AQ38"/>
    <mergeCell ref="D49:E49"/>
    <mergeCell ref="D32:K32"/>
    <mergeCell ref="D44:K44"/>
    <mergeCell ref="N36:R41"/>
    <mergeCell ref="N44:R44"/>
    <mergeCell ref="D38:H38"/>
    <mergeCell ref="D39:H39"/>
    <mergeCell ref="D40:H40"/>
    <mergeCell ref="D34:H34"/>
    <mergeCell ref="D35:H35"/>
    <mergeCell ref="D36:H36"/>
    <mergeCell ref="D37:H37"/>
    <mergeCell ref="N27:N32"/>
    <mergeCell ref="N3:R3"/>
    <mergeCell ref="I45:J45"/>
    <mergeCell ref="N42:R43"/>
    <mergeCell ref="J4:K5"/>
    <mergeCell ref="N4:R4"/>
    <mergeCell ref="N5:R5"/>
    <mergeCell ref="N6:R6"/>
    <mergeCell ref="N7:R7"/>
    <mergeCell ref="D20:K20"/>
    <mergeCell ref="O22:R26"/>
    <mergeCell ref="N22:N26"/>
    <mergeCell ref="O20:R21"/>
    <mergeCell ref="F11:H11"/>
    <mergeCell ref="F12:H12"/>
    <mergeCell ref="F13:H13"/>
    <mergeCell ref="O27:R32"/>
    <mergeCell ref="F16:H16"/>
    <mergeCell ref="F15:H15"/>
    <mergeCell ref="F14:H14"/>
    <mergeCell ref="D22:H22"/>
    <mergeCell ref="D23:H23"/>
    <mergeCell ref="D24:H24"/>
    <mergeCell ref="D25:H25"/>
    <mergeCell ref="D27:H27"/>
    <mergeCell ref="D26:H26"/>
    <mergeCell ref="D28:H28"/>
    <mergeCell ref="C1:L1"/>
    <mergeCell ref="J8:K8"/>
    <mergeCell ref="D8:F8"/>
    <mergeCell ref="G8:H8"/>
    <mergeCell ref="D10:F10"/>
  </mergeCells>
  <phoneticPr fontId="5" type="noConversion"/>
  <dataValidations count="10">
    <dataValidation type="decimal" operator="lessThanOrEqual" allowBlank="1" showInputMessage="1" showErrorMessage="1" errorTitle="Invalid Input" error="Please enter a valid numeric_x000a_value." sqref="AO27 AO22:AO23 J41 J29 I35:J40" xr:uid="{00000000-0002-0000-0000-000000000000}">
      <formula1>999999999.99</formula1>
    </dataValidation>
    <dataValidation type="textLength" allowBlank="1" showInputMessage="1" showErrorMessage="1" sqref="E43 AN36:AQ36 AM37:AQ38" xr:uid="{00000000-0002-0000-0000-000001000000}">
      <formula1>1</formula1>
      <formula2>255</formula2>
    </dataValidation>
    <dataValidation type="date" allowBlank="1" showErrorMessage="1" errorTitle="Invalid Input" error="Please enter a valid date." sqref="AN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J8 AJ7:AK7 AQ7 J15:K16 F19:H19 F15:H17 F18 D29 D41" xr:uid="{00000000-0002-0000-0000-000004000000}">
      <formula1>1</formula1>
      <formula2>30</formula2>
    </dataValidation>
    <dataValidation type="textLength" allowBlank="1" showInputMessage="1" showErrorMessage="1" sqref="AL7:AM7 AO7:AP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29:H29 D35:D40 F41:H41" xr:uid="{00000000-0002-0000-0000-000008000000}">
      <formula1>100</formula1>
    </dataValidation>
    <dataValidation operator="lessThanOrEqual" allowBlank="1" showInputMessage="1" showErrorMessage="1" errorTitle="Invalid Input" error="Please enter a valid numeric_x000a_value." sqref="D23:H28" xr:uid="{00000000-0002-0000-0000-000009000000}"/>
  </dataValidations>
  <hyperlinks>
    <hyperlink ref="N44" r:id="rId1" display="http://www.uniformsoft.com" xr:uid="{00000000-0004-0000-0000-000000000000}"/>
    <hyperlink ref="N42" r:id="rId2" display="http://www.InvoicingTemplates.com" xr:uid="{00000000-0004-0000-0000-000001000000}"/>
    <hyperlink ref="K3" r:id="rId3" display="https://uniformsoftware.com/template/" xr:uid="{00000000-0004-0000-0000-000002000000}"/>
    <hyperlink ref="A981" r:id="rId4" tooltip="Parts and Labor Billing Format for Excel" display="http://www.invoicingtemplate.com/parts-labor.html" xr:uid="{00000000-0004-0000-0000-000003000000}"/>
    <hyperlink ref="ALA1" r:id="rId5" tooltip="Parts and Labor Invoicing Format" display="http://www.invoicingtemplate.com/parts-labor.html" xr:uid="{00000000-0004-0000-0000-000004000000}"/>
    <hyperlink ref="A998" r:id="rId6" tooltip="Parts and Labor Billing Format for Excel" display="http://www.invoicingtemplate.com/parts-labor.html" xr:uid="{00000000-0004-0000-0000-000005000000}"/>
    <hyperlink ref="AKA1" r:id="rId7" tooltip="Parts and Labor Invoicing Format" display="http://www.invoicingtemplate.com/parts-labor.html" xr:uid="{00000000-0004-0000-0000-000006000000}"/>
    <hyperlink ref="A987" r:id="rId8" tooltip="Parts and Labor Billing Format for Excel" display="http://www.invoicingtemplate.com/parts-labor.html" xr:uid="{00000000-0004-0000-0000-000007000000}"/>
    <hyperlink ref="ALI1" r:id="rId9" tooltip="Parts and Labor Invoicing Format" display="http://www.invoicingtemplate.com/parts-labor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3" customWidth="1"/>
    <col min="2" max="2" width="11.42578125" style="3" customWidth="1"/>
    <col min="3" max="3" width="10.5703125" style="14" customWidth="1"/>
    <col min="4" max="4" width="11.85546875" style="3" customWidth="1"/>
    <col min="5" max="5" width="9.28515625" style="126" customWidth="1"/>
    <col min="6" max="6" width="12.140625" style="3" hidden="1" customWidth="1"/>
    <col min="7" max="7" width="11.42578125" style="12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2:17" ht="3" customHeight="1" x14ac:dyDescent="0.2"/>
    <row r="2" spans="2:17" ht="33" customHeight="1" x14ac:dyDescent="0.4">
      <c r="B2" s="44" t="str">
        <f>oknCompanyName</f>
        <v>Your Business / Company Name</v>
      </c>
      <c r="C2" s="15"/>
      <c r="J2" s="23"/>
      <c r="M2" s="23"/>
    </row>
    <row r="3" spans="2:17" x14ac:dyDescent="0.2">
      <c r="B3" s="3" t="str">
        <f>oknCompanyAddress</f>
        <v>Street Address</v>
      </c>
    </row>
    <row r="4" spans="2:17" x14ac:dyDescent="0.2">
      <c r="B4" s="3" t="str">
        <f>oknCompanyCityStateZip</f>
        <v>City, ST  ZIP Code</v>
      </c>
      <c r="M4" s="25"/>
    </row>
    <row r="5" spans="2:17" x14ac:dyDescent="0.2">
      <c r="B5" s="3" t="str">
        <f>oknCompanyContact</f>
        <v>Phone Number,Web Address, etc.</v>
      </c>
    </row>
    <row r="6" spans="2:17" ht="14.25" customHeight="1" x14ac:dyDescent="0.2">
      <c r="K6" s="24"/>
    </row>
    <row r="7" spans="2:17" ht="14.25" customHeight="1" x14ac:dyDescent="0.2">
      <c r="B7" s="26" t="s">
        <v>32</v>
      </c>
    </row>
    <row r="8" spans="2:17" x14ac:dyDescent="0.2">
      <c r="B8" s="5" t="s">
        <v>28</v>
      </c>
      <c r="C8" s="16"/>
    </row>
    <row r="9" spans="2:17" x14ac:dyDescent="0.2">
      <c r="B9" s="5" t="s">
        <v>31</v>
      </c>
      <c r="C9" s="16"/>
    </row>
    <row r="10" spans="2:17" ht="4.5" customHeight="1" x14ac:dyDescent="0.2"/>
    <row r="11" spans="2:17" s="6" customFormat="1" ht="15.75" customHeight="1" x14ac:dyDescent="0.2">
      <c r="B11" s="33" t="s">
        <v>49</v>
      </c>
      <c r="C11" s="11" t="s">
        <v>27</v>
      </c>
      <c r="D11" s="10" t="s">
        <v>33</v>
      </c>
      <c r="E11" s="13" t="s">
        <v>134</v>
      </c>
      <c r="F11" s="10" t="s">
        <v>40</v>
      </c>
      <c r="G11" s="13" t="s">
        <v>135</v>
      </c>
      <c r="H11" s="13" t="s">
        <v>34</v>
      </c>
      <c r="I11" s="13" t="s">
        <v>35</v>
      </c>
      <c r="J11" s="13" t="str">
        <f>oknTax1Name</f>
        <v>TAX 1</v>
      </c>
      <c r="K11" s="13" t="str">
        <f>oknTax2Name</f>
        <v>TAX 2</v>
      </c>
      <c r="L11" s="13" t="s">
        <v>36</v>
      </c>
      <c r="M11" s="13" t="s">
        <v>37</v>
      </c>
      <c r="N11" s="13" t="s">
        <v>38</v>
      </c>
      <c r="O11" s="10" t="s">
        <v>39</v>
      </c>
      <c r="P11" s="10" t="s">
        <v>50</v>
      </c>
      <c r="Q11" s="10" t="s">
        <v>98</v>
      </c>
    </row>
    <row r="12" spans="2:17" x14ac:dyDescent="0.2">
      <c r="B12" s="81"/>
    </row>
    <row r="13" spans="2:17" x14ac:dyDescent="0.2">
      <c r="B13" s="81"/>
    </row>
    <row r="14" spans="2:17" x14ac:dyDescent="0.2">
      <c r="B14" s="81"/>
    </row>
    <row r="15" spans="2:17" x14ac:dyDescent="0.2">
      <c r="B15" s="81"/>
    </row>
    <row r="16" spans="2:17" x14ac:dyDescent="0.2">
      <c r="B16" s="81"/>
    </row>
    <row r="17" spans="2:2" x14ac:dyDescent="0.2">
      <c r="B17" s="81"/>
    </row>
    <row r="18" spans="2:2" x14ac:dyDescent="0.2">
      <c r="B18" s="81"/>
    </row>
    <row r="19" spans="2:2" x14ac:dyDescent="0.2">
      <c r="B19" s="81"/>
    </row>
    <row r="20" spans="2:2" x14ac:dyDescent="0.2">
      <c r="B20" s="81"/>
    </row>
    <row r="21" spans="2:2" x14ac:dyDescent="0.2">
      <c r="B21" s="81"/>
    </row>
    <row r="22" spans="2:2" x14ac:dyDescent="0.2">
      <c r="B22" s="81"/>
    </row>
    <row r="23" spans="2:2" x14ac:dyDescent="0.2">
      <c r="B23" s="81"/>
    </row>
    <row r="24" spans="2:2" x14ac:dyDescent="0.2">
      <c r="B24" s="81"/>
    </row>
    <row r="25" spans="2:2" x14ac:dyDescent="0.2">
      <c r="B25" s="81"/>
    </row>
    <row r="26" spans="2:2" x14ac:dyDescent="0.2">
      <c r="B26" s="81"/>
    </row>
    <row r="27" spans="2:2" x14ac:dyDescent="0.2">
      <c r="B27" s="81"/>
    </row>
    <row r="28" spans="2:2" x14ac:dyDescent="0.2">
      <c r="B28" s="81"/>
    </row>
    <row r="29" spans="2:2" x14ac:dyDescent="0.2">
      <c r="B29" s="81"/>
    </row>
    <row r="30" spans="2:2" x14ac:dyDescent="0.2">
      <c r="B30" s="81"/>
    </row>
    <row r="31" spans="2:2" x14ac:dyDescent="0.2">
      <c r="B31" s="81"/>
    </row>
    <row r="32" spans="2:2" x14ac:dyDescent="0.2">
      <c r="B32" s="81"/>
    </row>
    <row r="33" spans="2:2" x14ac:dyDescent="0.2">
      <c r="B33" s="81"/>
    </row>
    <row r="34" spans="2:2" x14ac:dyDescent="0.2">
      <c r="B34" s="81"/>
    </row>
    <row r="35" spans="2:2" x14ac:dyDescent="0.2">
      <c r="B35" s="81"/>
    </row>
    <row r="36" spans="2:2" x14ac:dyDescent="0.2">
      <c r="B36" s="81"/>
    </row>
    <row r="37" spans="2:2" x14ac:dyDescent="0.2">
      <c r="B37" s="81"/>
    </row>
    <row r="38" spans="2:2" x14ac:dyDescent="0.2">
      <c r="B38" s="81"/>
    </row>
    <row r="39" spans="2:2" x14ac:dyDescent="0.2">
      <c r="B39" s="81"/>
    </row>
    <row r="40" spans="2:2" x14ac:dyDescent="0.2">
      <c r="B40" s="81"/>
    </row>
    <row r="41" spans="2:2" x14ac:dyDescent="0.2">
      <c r="B41" s="81"/>
    </row>
    <row r="42" spans="2:2" x14ac:dyDescent="0.2">
      <c r="B42" s="81"/>
    </row>
    <row r="43" spans="2:2" x14ac:dyDescent="0.2">
      <c r="B43" s="81"/>
    </row>
    <row r="44" spans="2:2" x14ac:dyDescent="0.2">
      <c r="B44" s="81"/>
    </row>
    <row r="45" spans="2:2" x14ac:dyDescent="0.2">
      <c r="B45" s="81"/>
    </row>
    <row r="46" spans="2:2" x14ac:dyDescent="0.2">
      <c r="B46" s="81"/>
    </row>
    <row r="47" spans="2:2" x14ac:dyDescent="0.2">
      <c r="B47" s="81"/>
    </row>
    <row r="48" spans="2:2" x14ac:dyDescent="0.2">
      <c r="B48" s="81"/>
    </row>
    <row r="49" spans="2:2" x14ac:dyDescent="0.2">
      <c r="B49" s="81"/>
    </row>
    <row r="50" spans="2:2" x14ac:dyDescent="0.2">
      <c r="B50" s="81"/>
    </row>
    <row r="51" spans="2:2" x14ac:dyDescent="0.2">
      <c r="B51" s="81"/>
    </row>
    <row r="52" spans="2:2" x14ac:dyDescent="0.2">
      <c r="B52" s="81"/>
    </row>
    <row r="53" spans="2:2" x14ac:dyDescent="0.2">
      <c r="B53" s="81"/>
    </row>
    <row r="54" spans="2:2" x14ac:dyDescent="0.2">
      <c r="B54" s="81"/>
    </row>
    <row r="55" spans="2:2" x14ac:dyDescent="0.2">
      <c r="B55" s="81"/>
    </row>
    <row r="56" spans="2:2" x14ac:dyDescent="0.2">
      <c r="B56" s="81"/>
    </row>
    <row r="57" spans="2:2" x14ac:dyDescent="0.2">
      <c r="B57" s="81"/>
    </row>
    <row r="58" spans="2:2" x14ac:dyDescent="0.2">
      <c r="B58" s="81"/>
    </row>
    <row r="59" spans="2:2" x14ac:dyDescent="0.2">
      <c r="B59" s="81"/>
    </row>
    <row r="60" spans="2:2" x14ac:dyDescent="0.2">
      <c r="B60" s="81"/>
    </row>
    <row r="61" spans="2:2" x14ac:dyDescent="0.2">
      <c r="B61" s="81"/>
    </row>
    <row r="62" spans="2:2" x14ac:dyDescent="0.2">
      <c r="B62" s="81"/>
    </row>
    <row r="63" spans="2:2" x14ac:dyDescent="0.2">
      <c r="B63" s="81"/>
    </row>
    <row r="64" spans="2:2" x14ac:dyDescent="0.2">
      <c r="B64" s="81"/>
    </row>
    <row r="65" spans="2:2" x14ac:dyDescent="0.2">
      <c r="B65" s="81"/>
    </row>
    <row r="66" spans="2:2" x14ac:dyDescent="0.2">
      <c r="B66" s="81"/>
    </row>
    <row r="67" spans="2:2" x14ac:dyDescent="0.2">
      <c r="B67" s="81"/>
    </row>
    <row r="68" spans="2:2" x14ac:dyDescent="0.2">
      <c r="B68" s="81"/>
    </row>
    <row r="69" spans="2:2" x14ac:dyDescent="0.2">
      <c r="B69" s="81"/>
    </row>
    <row r="70" spans="2:2" x14ac:dyDescent="0.2">
      <c r="B70" s="81"/>
    </row>
    <row r="71" spans="2:2" x14ac:dyDescent="0.2">
      <c r="B71" s="81"/>
    </row>
    <row r="72" spans="2:2" x14ac:dyDescent="0.2">
      <c r="B72" s="81"/>
    </row>
    <row r="73" spans="2:2" x14ac:dyDescent="0.2">
      <c r="B73" s="81"/>
    </row>
    <row r="74" spans="2:2" x14ac:dyDescent="0.2">
      <c r="B74" s="81"/>
    </row>
    <row r="75" spans="2:2" x14ac:dyDescent="0.2">
      <c r="B75" s="81"/>
    </row>
    <row r="76" spans="2:2" x14ac:dyDescent="0.2">
      <c r="B76" s="81"/>
    </row>
    <row r="77" spans="2:2" x14ac:dyDescent="0.2">
      <c r="B77" s="81"/>
    </row>
    <row r="78" spans="2:2" x14ac:dyDescent="0.2">
      <c r="B78" s="81"/>
    </row>
    <row r="79" spans="2:2" x14ac:dyDescent="0.2">
      <c r="B79" s="81"/>
    </row>
    <row r="80" spans="2:2" x14ac:dyDescent="0.2">
      <c r="B80" s="81"/>
    </row>
    <row r="81" spans="2:2" x14ac:dyDescent="0.2">
      <c r="B81" s="81"/>
    </row>
    <row r="82" spans="2:2" x14ac:dyDescent="0.2">
      <c r="B82" s="81"/>
    </row>
    <row r="83" spans="2:2" x14ac:dyDescent="0.2">
      <c r="B83" s="81"/>
    </row>
    <row r="84" spans="2:2" x14ac:dyDescent="0.2">
      <c r="B84" s="81"/>
    </row>
    <row r="85" spans="2:2" x14ac:dyDescent="0.2">
      <c r="B85" s="81"/>
    </row>
    <row r="86" spans="2:2" x14ac:dyDescent="0.2">
      <c r="B86" s="81"/>
    </row>
    <row r="87" spans="2:2" x14ac:dyDescent="0.2">
      <c r="B87" s="81"/>
    </row>
    <row r="88" spans="2:2" x14ac:dyDescent="0.2">
      <c r="B88" s="81"/>
    </row>
    <row r="89" spans="2:2" x14ac:dyDescent="0.2">
      <c r="B89" s="81"/>
    </row>
    <row r="90" spans="2:2" x14ac:dyDescent="0.2">
      <c r="B90" s="81"/>
    </row>
    <row r="91" spans="2:2" x14ac:dyDescent="0.2">
      <c r="B91" s="81"/>
    </row>
    <row r="92" spans="2:2" x14ac:dyDescent="0.2">
      <c r="B92" s="81"/>
    </row>
    <row r="93" spans="2:2" x14ac:dyDescent="0.2">
      <c r="B93" s="81"/>
    </row>
    <row r="94" spans="2:2" x14ac:dyDescent="0.2">
      <c r="B94" s="81"/>
    </row>
    <row r="95" spans="2:2" x14ac:dyDescent="0.2">
      <c r="B95" s="81"/>
    </row>
    <row r="96" spans="2:2" x14ac:dyDescent="0.2">
      <c r="B96" s="81"/>
    </row>
    <row r="97" spans="2:2" x14ac:dyDescent="0.2">
      <c r="B97" s="81"/>
    </row>
    <row r="98" spans="2:2" x14ac:dyDescent="0.2">
      <c r="B98" s="81"/>
    </row>
    <row r="99" spans="2:2" x14ac:dyDescent="0.2">
      <c r="B99" s="81"/>
    </row>
    <row r="100" spans="2:2" x14ac:dyDescent="0.2">
      <c r="B100" s="81"/>
    </row>
    <row r="101" spans="2:2" x14ac:dyDescent="0.2">
      <c r="B101" s="81"/>
    </row>
    <row r="102" spans="2:2" x14ac:dyDescent="0.2">
      <c r="B102" s="81"/>
    </row>
    <row r="103" spans="2:2" x14ac:dyDescent="0.2">
      <c r="B103" s="81"/>
    </row>
    <row r="104" spans="2:2" x14ac:dyDescent="0.2">
      <c r="B104" s="81"/>
    </row>
    <row r="105" spans="2:2" x14ac:dyDescent="0.2">
      <c r="B105" s="81"/>
    </row>
    <row r="106" spans="2:2" x14ac:dyDescent="0.2">
      <c r="B106" s="81"/>
    </row>
    <row r="107" spans="2:2" x14ac:dyDescent="0.2">
      <c r="B107" s="81"/>
    </row>
    <row r="108" spans="2:2" x14ac:dyDescent="0.2">
      <c r="B108" s="81"/>
    </row>
    <row r="109" spans="2:2" x14ac:dyDescent="0.2">
      <c r="B109" s="81"/>
    </row>
    <row r="110" spans="2:2" x14ac:dyDescent="0.2">
      <c r="B110" s="81"/>
    </row>
    <row r="111" spans="2:2" x14ac:dyDescent="0.2">
      <c r="B111" s="81"/>
    </row>
    <row r="112" spans="2:2" x14ac:dyDescent="0.2">
      <c r="B112" s="81"/>
    </row>
    <row r="113" spans="2:2" x14ac:dyDescent="0.2">
      <c r="B113" s="81"/>
    </row>
    <row r="114" spans="2:2" x14ac:dyDescent="0.2">
      <c r="B114" s="81"/>
    </row>
    <row r="115" spans="2:2" x14ac:dyDescent="0.2">
      <c r="B115" s="81"/>
    </row>
    <row r="116" spans="2:2" x14ac:dyDescent="0.2">
      <c r="B116" s="81"/>
    </row>
    <row r="117" spans="2:2" x14ac:dyDescent="0.2">
      <c r="B117" s="81"/>
    </row>
    <row r="118" spans="2:2" x14ac:dyDescent="0.2">
      <c r="B118" s="81"/>
    </row>
    <row r="119" spans="2:2" x14ac:dyDescent="0.2">
      <c r="B119" s="81"/>
    </row>
    <row r="120" spans="2:2" x14ac:dyDescent="0.2">
      <c r="B120" s="81"/>
    </row>
    <row r="121" spans="2:2" x14ac:dyDescent="0.2">
      <c r="B121" s="81"/>
    </row>
    <row r="122" spans="2:2" x14ac:dyDescent="0.2">
      <c r="B122" s="81"/>
    </row>
    <row r="123" spans="2:2" x14ac:dyDescent="0.2">
      <c r="B123" s="81"/>
    </row>
    <row r="124" spans="2:2" x14ac:dyDescent="0.2">
      <c r="B124" s="81"/>
    </row>
    <row r="125" spans="2:2" x14ac:dyDescent="0.2">
      <c r="B125" s="81"/>
    </row>
    <row r="126" spans="2:2" x14ac:dyDescent="0.2">
      <c r="B126" s="81"/>
    </row>
    <row r="127" spans="2:2" x14ac:dyDescent="0.2">
      <c r="B127" s="81"/>
    </row>
    <row r="128" spans="2:2" x14ac:dyDescent="0.2">
      <c r="B128" s="81"/>
    </row>
    <row r="129" spans="2:2" x14ac:dyDescent="0.2">
      <c r="B129" s="81"/>
    </row>
    <row r="130" spans="2:2" x14ac:dyDescent="0.2">
      <c r="B130" s="81"/>
    </row>
    <row r="131" spans="2:2" x14ac:dyDescent="0.2">
      <c r="B131" s="81"/>
    </row>
    <row r="132" spans="2:2" x14ac:dyDescent="0.2">
      <c r="B132" s="81"/>
    </row>
    <row r="133" spans="2:2" x14ac:dyDescent="0.2">
      <c r="B133" s="81"/>
    </row>
    <row r="134" spans="2:2" x14ac:dyDescent="0.2">
      <c r="B134" s="81"/>
    </row>
    <row r="135" spans="2:2" x14ac:dyDescent="0.2">
      <c r="B135" s="81"/>
    </row>
    <row r="136" spans="2:2" x14ac:dyDescent="0.2">
      <c r="B136" s="81"/>
    </row>
    <row r="137" spans="2:2" x14ac:dyDescent="0.2">
      <c r="B137" s="81"/>
    </row>
    <row r="138" spans="2:2" x14ac:dyDescent="0.2">
      <c r="B138" s="81"/>
    </row>
    <row r="139" spans="2:2" x14ac:dyDescent="0.2">
      <c r="B139" s="81"/>
    </row>
    <row r="140" spans="2:2" x14ac:dyDescent="0.2">
      <c r="B140" s="81"/>
    </row>
    <row r="141" spans="2:2" x14ac:dyDescent="0.2">
      <c r="B141" s="81"/>
    </row>
    <row r="142" spans="2:2" x14ac:dyDescent="0.2">
      <c r="B142" s="81"/>
    </row>
    <row r="143" spans="2:2" x14ac:dyDescent="0.2">
      <c r="B143" s="81"/>
    </row>
    <row r="144" spans="2:2" x14ac:dyDescent="0.2">
      <c r="B144" s="81"/>
    </row>
    <row r="145" spans="2:2" x14ac:dyDescent="0.2">
      <c r="B145" s="81"/>
    </row>
    <row r="146" spans="2:2" x14ac:dyDescent="0.2">
      <c r="B146" s="81"/>
    </row>
    <row r="147" spans="2:2" x14ac:dyDescent="0.2">
      <c r="B147" s="81"/>
    </row>
    <row r="148" spans="2:2" x14ac:dyDescent="0.2">
      <c r="B148" s="81"/>
    </row>
    <row r="149" spans="2:2" x14ac:dyDescent="0.2">
      <c r="B149" s="81"/>
    </row>
    <row r="150" spans="2:2" x14ac:dyDescent="0.2">
      <c r="B150" s="81"/>
    </row>
    <row r="151" spans="2:2" x14ac:dyDescent="0.2">
      <c r="B151" s="81"/>
    </row>
    <row r="152" spans="2:2" x14ac:dyDescent="0.2">
      <c r="B152" s="81"/>
    </row>
    <row r="153" spans="2:2" x14ac:dyDescent="0.2">
      <c r="B153" s="81"/>
    </row>
    <row r="154" spans="2:2" x14ac:dyDescent="0.2">
      <c r="B154" s="81"/>
    </row>
    <row r="155" spans="2:2" x14ac:dyDescent="0.2">
      <c r="B155" s="81"/>
    </row>
    <row r="156" spans="2:2" x14ac:dyDescent="0.2">
      <c r="B156" s="81"/>
    </row>
    <row r="157" spans="2:2" x14ac:dyDescent="0.2">
      <c r="B157" s="81"/>
    </row>
    <row r="158" spans="2:2" x14ac:dyDescent="0.2">
      <c r="B158" s="81"/>
    </row>
    <row r="159" spans="2:2" x14ac:dyDescent="0.2">
      <c r="B159" s="81"/>
    </row>
    <row r="160" spans="2:2" x14ac:dyDescent="0.2">
      <c r="B160" s="81"/>
    </row>
    <row r="161" spans="2:2" x14ac:dyDescent="0.2">
      <c r="B161" s="81"/>
    </row>
    <row r="162" spans="2:2" x14ac:dyDescent="0.2">
      <c r="B162" s="81"/>
    </row>
    <row r="163" spans="2:2" x14ac:dyDescent="0.2">
      <c r="B163" s="81"/>
    </row>
    <row r="164" spans="2:2" x14ac:dyDescent="0.2">
      <c r="B164" s="81"/>
    </row>
    <row r="165" spans="2:2" x14ac:dyDescent="0.2">
      <c r="B165" s="81"/>
    </row>
    <row r="166" spans="2:2" x14ac:dyDescent="0.2">
      <c r="B166" s="81"/>
    </row>
    <row r="167" spans="2:2" x14ac:dyDescent="0.2">
      <c r="B167" s="81"/>
    </row>
    <row r="168" spans="2:2" x14ac:dyDescent="0.2">
      <c r="B168" s="81"/>
    </row>
    <row r="169" spans="2:2" x14ac:dyDescent="0.2">
      <c r="B169" s="81"/>
    </row>
    <row r="170" spans="2:2" x14ac:dyDescent="0.2">
      <c r="B170" s="81"/>
    </row>
    <row r="171" spans="2:2" x14ac:dyDescent="0.2">
      <c r="B171" s="81"/>
    </row>
    <row r="172" spans="2:2" x14ac:dyDescent="0.2">
      <c r="B172" s="81"/>
    </row>
    <row r="173" spans="2:2" x14ac:dyDescent="0.2">
      <c r="B173" s="81"/>
    </row>
    <row r="174" spans="2:2" x14ac:dyDescent="0.2">
      <c r="B174" s="81"/>
    </row>
    <row r="175" spans="2:2" x14ac:dyDescent="0.2">
      <c r="B175" s="81"/>
    </row>
    <row r="176" spans="2:2" x14ac:dyDescent="0.2">
      <c r="B176" s="81"/>
    </row>
    <row r="177" spans="2:2" x14ac:dyDescent="0.2">
      <c r="B177" s="81"/>
    </row>
    <row r="178" spans="2:2" x14ac:dyDescent="0.2">
      <c r="B178" s="81"/>
    </row>
    <row r="179" spans="2:2" x14ac:dyDescent="0.2">
      <c r="B179" s="81"/>
    </row>
    <row r="180" spans="2:2" x14ac:dyDescent="0.2">
      <c r="B180" s="81"/>
    </row>
    <row r="181" spans="2:2" x14ac:dyDescent="0.2">
      <c r="B181" s="81"/>
    </row>
    <row r="182" spans="2:2" x14ac:dyDescent="0.2">
      <c r="B182" s="81"/>
    </row>
    <row r="183" spans="2:2" x14ac:dyDescent="0.2">
      <c r="B183" s="81"/>
    </row>
    <row r="184" spans="2:2" x14ac:dyDescent="0.2">
      <c r="B184" s="81"/>
    </row>
    <row r="185" spans="2:2" x14ac:dyDescent="0.2">
      <c r="B185" s="81"/>
    </row>
    <row r="186" spans="2:2" x14ac:dyDescent="0.2">
      <c r="B186" s="81"/>
    </row>
    <row r="187" spans="2:2" x14ac:dyDescent="0.2">
      <c r="B187" s="81"/>
    </row>
    <row r="188" spans="2:2" x14ac:dyDescent="0.2">
      <c r="B188" s="81"/>
    </row>
    <row r="189" spans="2:2" x14ac:dyDescent="0.2">
      <c r="B189" s="81"/>
    </row>
    <row r="190" spans="2:2" x14ac:dyDescent="0.2">
      <c r="B190" s="81"/>
    </row>
    <row r="191" spans="2:2" x14ac:dyDescent="0.2">
      <c r="B191" s="81"/>
    </row>
    <row r="192" spans="2:2" x14ac:dyDescent="0.2">
      <c r="B192" s="81"/>
    </row>
    <row r="193" spans="2:2" x14ac:dyDescent="0.2">
      <c r="B193" s="81"/>
    </row>
    <row r="194" spans="2:2" x14ac:dyDescent="0.2">
      <c r="B194" s="81"/>
    </row>
    <row r="195" spans="2:2" x14ac:dyDescent="0.2">
      <c r="B195" s="81"/>
    </row>
    <row r="196" spans="2:2" x14ac:dyDescent="0.2">
      <c r="B196" s="81"/>
    </row>
    <row r="197" spans="2:2" x14ac:dyDescent="0.2">
      <c r="B197" s="81"/>
    </row>
    <row r="198" spans="2:2" x14ac:dyDescent="0.2">
      <c r="B198" s="81"/>
    </row>
    <row r="199" spans="2:2" x14ac:dyDescent="0.2">
      <c r="B199" s="81"/>
    </row>
    <row r="200" spans="2:2" x14ac:dyDescent="0.2">
      <c r="B200" s="81"/>
    </row>
    <row r="201" spans="2:2" x14ac:dyDescent="0.2">
      <c r="B201" s="81"/>
    </row>
    <row r="202" spans="2:2" x14ac:dyDescent="0.2">
      <c r="B202" s="81"/>
    </row>
    <row r="203" spans="2:2" x14ac:dyDescent="0.2">
      <c r="B203" s="81"/>
    </row>
    <row r="204" spans="2:2" x14ac:dyDescent="0.2">
      <c r="B204" s="81"/>
    </row>
    <row r="205" spans="2:2" x14ac:dyDescent="0.2">
      <c r="B205" s="81"/>
    </row>
    <row r="206" spans="2:2" x14ac:dyDescent="0.2">
      <c r="B206" s="81"/>
    </row>
    <row r="207" spans="2:2" x14ac:dyDescent="0.2">
      <c r="B207" s="81"/>
    </row>
    <row r="208" spans="2:2" x14ac:dyDescent="0.2">
      <c r="B208" s="81"/>
    </row>
    <row r="209" spans="2:2" x14ac:dyDescent="0.2">
      <c r="B209" s="81"/>
    </row>
    <row r="210" spans="2:2" x14ac:dyDescent="0.2">
      <c r="B210" s="81"/>
    </row>
    <row r="211" spans="2:2" x14ac:dyDescent="0.2">
      <c r="B211" s="81"/>
    </row>
    <row r="212" spans="2:2" x14ac:dyDescent="0.2">
      <c r="B212" s="81"/>
    </row>
    <row r="213" spans="2:2" x14ac:dyDescent="0.2">
      <c r="B213" s="81"/>
    </row>
    <row r="214" spans="2:2" x14ac:dyDescent="0.2">
      <c r="B214" s="81"/>
    </row>
    <row r="215" spans="2:2" x14ac:dyDescent="0.2">
      <c r="B215" s="81"/>
    </row>
    <row r="216" spans="2:2" x14ac:dyDescent="0.2">
      <c r="B216" s="81"/>
    </row>
    <row r="217" spans="2:2" x14ac:dyDescent="0.2">
      <c r="B217" s="81"/>
    </row>
    <row r="218" spans="2:2" x14ac:dyDescent="0.2">
      <c r="B218" s="81"/>
    </row>
    <row r="219" spans="2:2" x14ac:dyDescent="0.2">
      <c r="B219" s="81"/>
    </row>
    <row r="220" spans="2:2" x14ac:dyDescent="0.2">
      <c r="B220" s="81"/>
    </row>
    <row r="221" spans="2:2" x14ac:dyDescent="0.2">
      <c r="B221" s="81"/>
    </row>
    <row r="222" spans="2:2" x14ac:dyDescent="0.2">
      <c r="B222" s="81"/>
    </row>
    <row r="223" spans="2:2" x14ac:dyDescent="0.2">
      <c r="B223" s="81"/>
    </row>
    <row r="224" spans="2:2" x14ac:dyDescent="0.2">
      <c r="B224" s="81"/>
    </row>
    <row r="225" spans="2:2" x14ac:dyDescent="0.2">
      <c r="B225" s="81"/>
    </row>
    <row r="226" spans="2:2" x14ac:dyDescent="0.2">
      <c r="B226" s="81"/>
    </row>
    <row r="227" spans="2:2" x14ac:dyDescent="0.2">
      <c r="B227" s="81"/>
    </row>
    <row r="228" spans="2:2" x14ac:dyDescent="0.2">
      <c r="B228" s="81"/>
    </row>
    <row r="229" spans="2:2" x14ac:dyDescent="0.2">
      <c r="B229" s="81"/>
    </row>
    <row r="230" spans="2:2" x14ac:dyDescent="0.2">
      <c r="B230" s="81"/>
    </row>
    <row r="231" spans="2:2" x14ac:dyDescent="0.2">
      <c r="B231" s="81"/>
    </row>
    <row r="232" spans="2:2" x14ac:dyDescent="0.2">
      <c r="B232" s="81"/>
    </row>
    <row r="233" spans="2:2" x14ac:dyDescent="0.2">
      <c r="B233" s="81"/>
    </row>
    <row r="234" spans="2:2" x14ac:dyDescent="0.2">
      <c r="B234" s="81"/>
    </row>
    <row r="235" spans="2:2" x14ac:dyDescent="0.2">
      <c r="B235" s="81"/>
    </row>
    <row r="236" spans="2:2" x14ac:dyDescent="0.2">
      <c r="B236" s="81"/>
    </row>
    <row r="237" spans="2:2" x14ac:dyDescent="0.2">
      <c r="B237" s="81"/>
    </row>
    <row r="238" spans="2:2" x14ac:dyDescent="0.2">
      <c r="B238" s="81"/>
    </row>
    <row r="239" spans="2:2" x14ac:dyDescent="0.2">
      <c r="B239" s="81"/>
    </row>
    <row r="240" spans="2:2" x14ac:dyDescent="0.2">
      <c r="B240" s="81"/>
    </row>
    <row r="241" spans="2:2" x14ac:dyDescent="0.2">
      <c r="B241" s="81"/>
    </row>
    <row r="242" spans="2:2" x14ac:dyDescent="0.2">
      <c r="B242" s="81"/>
    </row>
    <row r="243" spans="2:2" x14ac:dyDescent="0.2">
      <c r="B243" s="81"/>
    </row>
    <row r="244" spans="2:2" x14ac:dyDescent="0.2">
      <c r="B244" s="81"/>
    </row>
    <row r="245" spans="2:2" x14ac:dyDescent="0.2">
      <c r="B245" s="81"/>
    </row>
    <row r="246" spans="2:2" x14ac:dyDescent="0.2">
      <c r="B246" s="81"/>
    </row>
    <row r="247" spans="2:2" x14ac:dyDescent="0.2">
      <c r="B247" s="81"/>
    </row>
    <row r="248" spans="2:2" x14ac:dyDescent="0.2">
      <c r="B248" s="81"/>
    </row>
    <row r="249" spans="2:2" x14ac:dyDescent="0.2">
      <c r="B249" s="81"/>
    </row>
    <row r="250" spans="2:2" x14ac:dyDescent="0.2">
      <c r="B250" s="81"/>
    </row>
    <row r="251" spans="2:2" x14ac:dyDescent="0.2">
      <c r="B251" s="81"/>
    </row>
    <row r="252" spans="2:2" x14ac:dyDescent="0.2">
      <c r="B252" s="81"/>
    </row>
    <row r="253" spans="2:2" x14ac:dyDescent="0.2">
      <c r="B253" s="81"/>
    </row>
    <row r="254" spans="2:2" x14ac:dyDescent="0.2">
      <c r="B254" s="81"/>
    </row>
    <row r="255" spans="2:2" x14ac:dyDescent="0.2">
      <c r="B255" s="81"/>
    </row>
    <row r="256" spans="2:2" x14ac:dyDescent="0.2">
      <c r="B256" s="81"/>
    </row>
    <row r="257" spans="2:2" x14ac:dyDescent="0.2">
      <c r="B257" s="81"/>
    </row>
    <row r="258" spans="2:2" x14ac:dyDescent="0.2">
      <c r="B258" s="81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3" customWidth="1"/>
    <col min="2" max="2" width="13.28515625" style="3" customWidth="1"/>
    <col min="3" max="3" width="11.42578125" style="14" customWidth="1"/>
    <col min="4" max="4" width="25.5703125" style="9" customWidth="1"/>
    <col min="5" max="5" width="10.42578125" style="6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2:17" ht="3.75" customHeight="1" x14ac:dyDescent="0.2"/>
    <row r="2" spans="2:17" ht="33" customHeight="1" x14ac:dyDescent="0.4">
      <c r="B2" s="44" t="str">
        <f>oknCompanyName</f>
        <v>Your Business / Company Name</v>
      </c>
      <c r="C2" s="15"/>
      <c r="J2" s="23"/>
      <c r="M2" s="23"/>
    </row>
    <row r="3" spans="2:17" x14ac:dyDescent="0.2">
      <c r="B3" s="3" t="str">
        <f>oknCompanyAddress</f>
        <v>Street Address</v>
      </c>
    </row>
    <row r="4" spans="2:17" x14ac:dyDescent="0.2">
      <c r="B4" s="3" t="str">
        <f>oknCompanyCityStateZip</f>
        <v>City, ST  ZIP Code</v>
      </c>
      <c r="M4" s="25"/>
    </row>
    <row r="5" spans="2:17" x14ac:dyDescent="0.2">
      <c r="B5" s="3" t="str">
        <f>oknCompanyContact</f>
        <v>Phone Number,Web Address, etc.</v>
      </c>
    </row>
    <row r="6" spans="2:17" ht="21" customHeight="1" x14ac:dyDescent="0.2">
      <c r="B6" s="26" t="s">
        <v>32</v>
      </c>
      <c r="K6" s="24"/>
    </row>
    <row r="7" spans="2:17" ht="11.25" customHeight="1" x14ac:dyDescent="0.2">
      <c r="B7" s="5" t="s">
        <v>28</v>
      </c>
      <c r="C7" s="16"/>
    </row>
    <row r="8" spans="2:17" x14ac:dyDescent="0.2">
      <c r="B8" s="5" t="s">
        <v>31</v>
      </c>
      <c r="C8" s="16"/>
    </row>
    <row r="9" spans="2:17" ht="4.5" customHeight="1" x14ac:dyDescent="0.2"/>
    <row r="10" spans="2:17" s="6" customFormat="1" ht="15.75" customHeight="1" x14ac:dyDescent="0.2">
      <c r="B10" s="10" t="s">
        <v>51</v>
      </c>
      <c r="C10" s="11" t="s">
        <v>27</v>
      </c>
      <c r="D10" s="10" t="s">
        <v>52</v>
      </c>
      <c r="E10" s="10" t="s">
        <v>33</v>
      </c>
      <c r="F10" s="13" t="s">
        <v>48</v>
      </c>
      <c r="G10" s="13" t="str">
        <f>oknTax1Name</f>
        <v>TAX 1</v>
      </c>
      <c r="H10" s="13" t="str">
        <f>oknTax2Name</f>
        <v>TAX 2</v>
      </c>
      <c r="I10" s="13" t="s">
        <v>53</v>
      </c>
      <c r="J10" s="13" t="s">
        <v>37</v>
      </c>
      <c r="K10" s="13" t="s">
        <v>38</v>
      </c>
      <c r="L10" s="13" t="s">
        <v>34</v>
      </c>
      <c r="M10" s="13" t="s">
        <v>36</v>
      </c>
      <c r="N10" s="10" t="s">
        <v>39</v>
      </c>
      <c r="O10" s="10" t="s">
        <v>40</v>
      </c>
      <c r="P10" s="10" t="s">
        <v>41</v>
      </c>
      <c r="Q10" s="10" t="s">
        <v>50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3" customWidth="1"/>
    <col min="2" max="2" width="13.5703125" style="3" customWidth="1"/>
    <col min="3" max="3" width="13.42578125" style="14" customWidth="1"/>
    <col min="4" max="4" width="10.5703125" style="9" customWidth="1"/>
    <col min="5" max="5" width="17.85546875" style="9" customWidth="1"/>
    <col min="6" max="6" width="9.42578125" style="3" customWidth="1"/>
    <col min="7" max="7" width="9.140625" style="12"/>
    <col min="8" max="8" width="10.5703125" style="8" customWidth="1"/>
    <col min="9" max="9" width="10.5703125" style="12" customWidth="1"/>
    <col min="10" max="16384" width="9.140625" style="3"/>
  </cols>
  <sheetData>
    <row r="1" spans="2:12" ht="4.5" customHeight="1" x14ac:dyDescent="0.2"/>
    <row r="2" spans="2:12" ht="33" customHeight="1" x14ac:dyDescent="0.4">
      <c r="B2" s="44" t="str">
        <f>oknCompanyName</f>
        <v>Your Business / Company Name</v>
      </c>
      <c r="C2" s="15"/>
      <c r="L2" s="19"/>
    </row>
    <row r="3" spans="2:12" x14ac:dyDescent="0.2">
      <c r="B3" s="3" t="str">
        <f>oknCompanyAddress</f>
        <v>Street Address</v>
      </c>
    </row>
    <row r="4" spans="2:12" x14ac:dyDescent="0.2">
      <c r="B4" s="3" t="str">
        <f>oknCompanyCityStateZip</f>
        <v>City, ST  ZIP Code</v>
      </c>
      <c r="L4" s="20"/>
    </row>
    <row r="5" spans="2:12" x14ac:dyDescent="0.2">
      <c r="B5" s="3" t="str">
        <f>oknCompanyContact</f>
        <v>Phone Number,Web Address, etc.</v>
      </c>
      <c r="L5" s="17"/>
    </row>
    <row r="6" spans="2:12" ht="21" customHeight="1" x14ac:dyDescent="0.2">
      <c r="B6" s="26" t="s">
        <v>32</v>
      </c>
      <c r="J6" s="21"/>
      <c r="K6" s="17"/>
      <c r="L6" s="17"/>
    </row>
    <row r="7" spans="2:12" ht="13.5" customHeight="1" x14ac:dyDescent="0.2">
      <c r="B7" s="5" t="s">
        <v>28</v>
      </c>
      <c r="C7" s="18"/>
    </row>
    <row r="8" spans="2:12" x14ac:dyDescent="0.2">
      <c r="B8" s="5" t="s">
        <v>31</v>
      </c>
      <c r="C8" s="18"/>
      <c r="D8" s="3"/>
      <c r="J8" s="22"/>
      <c r="K8" s="22"/>
      <c r="L8" s="22"/>
    </row>
    <row r="9" spans="2:12" ht="4.5" customHeight="1" x14ac:dyDescent="0.2"/>
    <row r="10" spans="2:12" s="6" customFormat="1" ht="15.75" customHeight="1" x14ac:dyDescent="0.2">
      <c r="B10" s="10" t="s">
        <v>54</v>
      </c>
      <c r="C10" s="11" t="s">
        <v>27</v>
      </c>
      <c r="D10" s="10" t="s">
        <v>33</v>
      </c>
      <c r="E10" s="10" t="s">
        <v>55</v>
      </c>
      <c r="F10" s="10" t="s">
        <v>6</v>
      </c>
      <c r="G10" s="13" t="s">
        <v>5</v>
      </c>
      <c r="H10" s="7" t="s">
        <v>56</v>
      </c>
      <c r="I10" s="13" t="s">
        <v>57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3" customWidth="1"/>
    <col min="2" max="2" width="10.5703125" style="36" customWidth="1"/>
    <col min="3" max="3" width="33.140625" style="14" customWidth="1"/>
    <col min="4" max="4" width="10" style="12" customWidth="1"/>
    <col min="5" max="5" width="10.85546875" style="12" customWidth="1"/>
    <col min="6" max="6" width="9" style="12" customWidth="1"/>
    <col min="7" max="7" width="10.7109375" style="8" customWidth="1"/>
    <col min="8" max="8" width="10.42578125" style="8" customWidth="1"/>
    <col min="9" max="16384" width="9.140625" style="3"/>
  </cols>
  <sheetData>
    <row r="1" spans="2:8" ht="3.75" customHeight="1" x14ac:dyDescent="0.2"/>
    <row r="2" spans="2:8" ht="33" customHeight="1" x14ac:dyDescent="0.4">
      <c r="B2" s="44" t="str">
        <f>oknCompanyName</f>
        <v>Your Business / Company Name</v>
      </c>
      <c r="C2" s="15"/>
      <c r="D2" s="27"/>
      <c r="E2" s="27"/>
    </row>
    <row r="3" spans="2:8" x14ac:dyDescent="0.2">
      <c r="B3" s="3" t="str">
        <f>oknCompanyAddress</f>
        <v>Street Address</v>
      </c>
      <c r="D3" s="27"/>
      <c r="E3" s="27"/>
    </row>
    <row r="4" spans="2:8" x14ac:dyDescent="0.2">
      <c r="B4" s="3" t="str">
        <f>oknCompanyCityStateZip</f>
        <v>City, ST  ZIP Code</v>
      </c>
      <c r="D4" s="27"/>
      <c r="E4" s="27"/>
    </row>
    <row r="5" spans="2:8" x14ac:dyDescent="0.2">
      <c r="B5" s="3" t="str">
        <f>oknCompanyContact</f>
        <v>Phone Number,Web Address, etc.</v>
      </c>
      <c r="D5" s="27"/>
      <c r="E5" s="27"/>
    </row>
    <row r="6" spans="2:8" ht="27.75" customHeight="1" x14ac:dyDescent="0.2"/>
    <row r="7" spans="2:8" ht="15.75" customHeight="1" x14ac:dyDescent="0.2">
      <c r="B7" s="38" t="s">
        <v>0</v>
      </c>
    </row>
    <row r="8" spans="2:8" ht="15.75" customHeight="1" x14ac:dyDescent="0.2">
      <c r="B8" s="5" t="s">
        <v>42</v>
      </c>
      <c r="C8" s="3"/>
      <c r="F8" s="186" t="s">
        <v>87</v>
      </c>
      <c r="G8" s="187"/>
      <c r="H8" s="41">
        <v>0</v>
      </c>
    </row>
    <row r="9" spans="2:8" ht="15.75" customHeight="1" x14ac:dyDescent="0.2">
      <c r="B9" s="5" t="s">
        <v>43</v>
      </c>
      <c r="C9" s="3"/>
      <c r="F9" s="188" t="s">
        <v>88</v>
      </c>
      <c r="G9" s="189"/>
      <c r="H9" s="42">
        <v>0</v>
      </c>
    </row>
    <row r="10" spans="2:8" ht="15.75" customHeight="1" x14ac:dyDescent="0.2">
      <c r="B10" s="5" t="s">
        <v>44</v>
      </c>
      <c r="C10" s="43"/>
      <c r="F10" s="35"/>
      <c r="G10" s="39"/>
    </row>
    <row r="11" spans="2:8" ht="15.75" customHeight="1" x14ac:dyDescent="0.2">
      <c r="B11" s="5" t="s">
        <v>45</v>
      </c>
      <c r="C11" s="3"/>
      <c r="F11" s="186" t="s">
        <v>89</v>
      </c>
      <c r="G11" s="187"/>
      <c r="H11" s="41">
        <v>0</v>
      </c>
    </row>
    <row r="12" spans="2:8" ht="15.75" customHeight="1" x14ac:dyDescent="0.2">
      <c r="B12" s="5" t="s">
        <v>47</v>
      </c>
      <c r="C12" s="3"/>
      <c r="F12" s="34" t="s">
        <v>90</v>
      </c>
      <c r="G12" s="40"/>
      <c r="H12" s="42">
        <v>0</v>
      </c>
    </row>
    <row r="13" spans="2:8" ht="15.75" customHeight="1" x14ac:dyDescent="0.2">
      <c r="B13" s="5" t="s">
        <v>46</v>
      </c>
      <c r="C13" s="3"/>
    </row>
    <row r="14" spans="2:8" ht="3" customHeight="1" x14ac:dyDescent="0.2"/>
    <row r="15" spans="2:8" ht="15.75" customHeight="1" x14ac:dyDescent="0.2">
      <c r="B15" s="37" t="s">
        <v>66</v>
      </c>
    </row>
    <row r="16" spans="2:8" ht="15.75" customHeight="1" x14ac:dyDescent="0.2">
      <c r="B16" s="5" t="s">
        <v>29</v>
      </c>
      <c r="C16" s="28"/>
    </row>
    <row r="17" spans="2:8" ht="15.75" customHeight="1" x14ac:dyDescent="0.2">
      <c r="B17" s="5" t="s">
        <v>30</v>
      </c>
      <c r="C17" s="28"/>
    </row>
    <row r="18" spans="2:8" ht="12" customHeight="1" x14ac:dyDescent="0.2"/>
    <row r="19" spans="2:8" ht="15.75" customHeight="1" x14ac:dyDescent="0.2">
      <c r="B19" s="11" t="s">
        <v>83</v>
      </c>
      <c r="C19" s="11" t="s">
        <v>93</v>
      </c>
      <c r="D19" s="11" t="s">
        <v>92</v>
      </c>
      <c r="E19" s="11" t="s">
        <v>84</v>
      </c>
      <c r="F19" s="11" t="s">
        <v>85</v>
      </c>
      <c r="G19" s="7" t="s">
        <v>91</v>
      </c>
      <c r="H19" s="7" t="s">
        <v>86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3" customWidth="1"/>
    <col min="2" max="2" width="11.85546875" style="3" customWidth="1"/>
    <col min="3" max="3" width="12.140625" style="14" customWidth="1"/>
    <col min="4" max="4" width="8.140625" style="6" customWidth="1"/>
    <col min="5" max="5" width="10.5703125" style="6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2:14" ht="3.75" customHeight="1" x14ac:dyDescent="0.2"/>
    <row r="2" spans="2:14" ht="33" customHeight="1" x14ac:dyDescent="0.4">
      <c r="B2" s="44" t="str">
        <f>oknCompanyName</f>
        <v>Your Business / Company Name</v>
      </c>
      <c r="C2" s="15"/>
      <c r="J2" s="23"/>
      <c r="M2" s="23"/>
    </row>
    <row r="3" spans="2:14" x14ac:dyDescent="0.2">
      <c r="B3" s="3" t="str">
        <f>oknCompanyAddress</f>
        <v>Street Address</v>
      </c>
    </row>
    <row r="4" spans="2:14" x14ac:dyDescent="0.2">
      <c r="B4" s="3" t="str">
        <f>oknCompanyCityStateZip</f>
        <v>City, ST  ZIP Code</v>
      </c>
      <c r="M4" s="25"/>
    </row>
    <row r="5" spans="2:14" x14ac:dyDescent="0.2">
      <c r="B5" s="3" t="str">
        <f>oknCompanyContact</f>
        <v>Phone Number,Web Address, etc.</v>
      </c>
    </row>
    <row r="6" spans="2:14" ht="12.75" customHeight="1" x14ac:dyDescent="0.2">
      <c r="K6" s="24"/>
    </row>
    <row r="7" spans="2:14" ht="12.75" customHeight="1" x14ac:dyDescent="0.2">
      <c r="B7" s="26" t="s">
        <v>32</v>
      </c>
    </row>
    <row r="8" spans="2:14" ht="12.75" customHeight="1" x14ac:dyDescent="0.2">
      <c r="B8" s="5" t="s">
        <v>28</v>
      </c>
      <c r="C8" s="18"/>
    </row>
    <row r="9" spans="2:14" ht="12.75" customHeight="1" x14ac:dyDescent="0.2">
      <c r="B9" s="5" t="s">
        <v>31</v>
      </c>
      <c r="C9" s="18"/>
    </row>
    <row r="10" spans="2:14" ht="12.75" customHeight="1" x14ac:dyDescent="0.2"/>
    <row r="11" spans="2:14" ht="3" customHeight="1" x14ac:dyDescent="0.2"/>
    <row r="12" spans="2:14" s="6" customFormat="1" ht="15.75" customHeight="1" x14ac:dyDescent="0.2">
      <c r="B12" s="10" t="s">
        <v>41</v>
      </c>
      <c r="C12" s="11" t="s">
        <v>27</v>
      </c>
      <c r="D12" s="10" t="s">
        <v>40</v>
      </c>
      <c r="E12" s="10" t="s">
        <v>33</v>
      </c>
      <c r="F12" s="13" t="s">
        <v>48</v>
      </c>
      <c r="G12" s="13" t="str">
        <f>oknTax1Name</f>
        <v>TAX 1</v>
      </c>
      <c r="H12" s="13" t="str">
        <f>oknTax2Name</f>
        <v>TAX 2</v>
      </c>
      <c r="I12" s="13" t="s">
        <v>35</v>
      </c>
      <c r="J12" s="13" t="s">
        <v>36</v>
      </c>
      <c r="K12" s="13" t="s">
        <v>37</v>
      </c>
      <c r="L12" s="13" t="s">
        <v>34</v>
      </c>
      <c r="M12" s="13" t="s">
        <v>38</v>
      </c>
      <c r="N12" s="10" t="s">
        <v>39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3" customWidth="1"/>
    <col min="2" max="2" width="10.5703125" style="3" customWidth="1"/>
    <col min="3" max="3" width="12.5703125" style="14" customWidth="1"/>
    <col min="4" max="4" width="10.5703125" style="6" customWidth="1"/>
    <col min="5" max="5" width="19.5703125" style="3" customWidth="1"/>
    <col min="6" max="6" width="11.7109375" style="3" hidden="1" customWidth="1"/>
    <col min="7" max="7" width="12.7109375" style="12" customWidth="1"/>
    <col min="8" max="8" width="12.7109375" style="12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2:10" ht="3.75" customHeight="1" x14ac:dyDescent="0.2"/>
    <row r="2" spans="2:10" ht="33" customHeight="1" x14ac:dyDescent="0.4">
      <c r="B2" s="44" t="str">
        <f>oknCompanyName</f>
        <v>Your Business / Company Name</v>
      </c>
      <c r="C2" s="15"/>
      <c r="G2" s="23"/>
      <c r="H2" s="23"/>
    </row>
    <row r="3" spans="2:10" x14ac:dyDescent="0.2">
      <c r="B3" s="3" t="str">
        <f>oknCompanyAddress</f>
        <v>Street Address</v>
      </c>
    </row>
    <row r="4" spans="2:10" x14ac:dyDescent="0.2">
      <c r="B4" s="3" t="str">
        <f>oknCompanyCityStateZip</f>
        <v>City, ST  ZIP Code</v>
      </c>
      <c r="G4" s="25"/>
      <c r="H4" s="25"/>
    </row>
    <row r="5" spans="2:10" x14ac:dyDescent="0.2">
      <c r="B5" s="3" t="str">
        <f>oknCompanyContact</f>
        <v>Phone Number,Web Address, etc.</v>
      </c>
    </row>
    <row r="6" spans="2:10" ht="12.75" customHeight="1" x14ac:dyDescent="0.2">
      <c r="E6" s="26"/>
    </row>
    <row r="7" spans="2:10" ht="12.75" customHeight="1" x14ac:dyDescent="0.2">
      <c r="B7" s="26" t="s">
        <v>32</v>
      </c>
    </row>
    <row r="8" spans="2:10" ht="12.75" customHeight="1" x14ac:dyDescent="0.2">
      <c r="B8" s="5" t="s">
        <v>28</v>
      </c>
      <c r="C8" s="18"/>
    </row>
    <row r="9" spans="2:10" ht="12.75" customHeight="1" x14ac:dyDescent="0.2">
      <c r="B9" s="5" t="s">
        <v>31</v>
      </c>
      <c r="C9" s="18"/>
    </row>
    <row r="10" spans="2:10" ht="12.75" customHeight="1" x14ac:dyDescent="0.2"/>
    <row r="11" spans="2:10" ht="3" customHeight="1" x14ac:dyDescent="0.2"/>
    <row r="12" spans="2:10" s="6" customFormat="1" ht="15.75" customHeight="1" x14ac:dyDescent="0.2">
      <c r="B12" s="10" t="s">
        <v>61</v>
      </c>
      <c r="C12" s="11" t="s">
        <v>27</v>
      </c>
      <c r="D12" s="10" t="s">
        <v>33</v>
      </c>
      <c r="E12" s="10" t="s">
        <v>65</v>
      </c>
      <c r="F12" s="10" t="s">
        <v>62</v>
      </c>
      <c r="G12" s="13" t="s">
        <v>63</v>
      </c>
      <c r="H12" s="13" t="s">
        <v>95</v>
      </c>
      <c r="I12" s="10" t="s">
        <v>51</v>
      </c>
      <c r="J12" s="10" t="s">
        <v>64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1" customWidth="1"/>
    <col min="2" max="2" width="76" style="121" customWidth="1"/>
    <col min="3" max="256" width="9.140625" style="114"/>
    <col min="257" max="257" width="3" style="114" customWidth="1"/>
    <col min="258" max="258" width="76" style="114" customWidth="1"/>
    <col min="259" max="512" width="9.140625" style="114"/>
    <col min="513" max="513" width="3" style="114" customWidth="1"/>
    <col min="514" max="514" width="76" style="114" customWidth="1"/>
    <col min="515" max="768" width="9.140625" style="114"/>
    <col min="769" max="769" width="3" style="114" customWidth="1"/>
    <col min="770" max="770" width="76" style="114" customWidth="1"/>
    <col min="771" max="1024" width="9.140625" style="114"/>
    <col min="1025" max="1025" width="3" style="114" customWidth="1"/>
    <col min="1026" max="1026" width="76" style="114" customWidth="1"/>
    <col min="1027" max="1280" width="9.140625" style="114"/>
    <col min="1281" max="1281" width="3" style="114" customWidth="1"/>
    <col min="1282" max="1282" width="76" style="114" customWidth="1"/>
    <col min="1283" max="1536" width="9.140625" style="114"/>
    <col min="1537" max="1537" width="3" style="114" customWidth="1"/>
    <col min="1538" max="1538" width="76" style="114" customWidth="1"/>
    <col min="1539" max="1792" width="9.140625" style="114"/>
    <col min="1793" max="1793" width="3" style="114" customWidth="1"/>
    <col min="1794" max="1794" width="76" style="114" customWidth="1"/>
    <col min="1795" max="2048" width="9.140625" style="114"/>
    <col min="2049" max="2049" width="3" style="114" customWidth="1"/>
    <col min="2050" max="2050" width="76" style="114" customWidth="1"/>
    <col min="2051" max="2304" width="9.140625" style="114"/>
    <col min="2305" max="2305" width="3" style="114" customWidth="1"/>
    <col min="2306" max="2306" width="76" style="114" customWidth="1"/>
    <col min="2307" max="2560" width="9.140625" style="114"/>
    <col min="2561" max="2561" width="3" style="114" customWidth="1"/>
    <col min="2562" max="2562" width="76" style="114" customWidth="1"/>
    <col min="2563" max="2816" width="9.140625" style="114"/>
    <col min="2817" max="2817" width="3" style="114" customWidth="1"/>
    <col min="2818" max="2818" width="76" style="114" customWidth="1"/>
    <col min="2819" max="3072" width="9.140625" style="114"/>
    <col min="3073" max="3073" width="3" style="114" customWidth="1"/>
    <col min="3074" max="3074" width="76" style="114" customWidth="1"/>
    <col min="3075" max="3328" width="9.140625" style="114"/>
    <col min="3329" max="3329" width="3" style="114" customWidth="1"/>
    <col min="3330" max="3330" width="76" style="114" customWidth="1"/>
    <col min="3331" max="3584" width="9.140625" style="114"/>
    <col min="3585" max="3585" width="3" style="114" customWidth="1"/>
    <col min="3586" max="3586" width="76" style="114" customWidth="1"/>
    <col min="3587" max="3840" width="9.140625" style="114"/>
    <col min="3841" max="3841" width="3" style="114" customWidth="1"/>
    <col min="3842" max="3842" width="76" style="114" customWidth="1"/>
    <col min="3843" max="4096" width="9.140625" style="114"/>
    <col min="4097" max="4097" width="3" style="114" customWidth="1"/>
    <col min="4098" max="4098" width="76" style="114" customWidth="1"/>
    <col min="4099" max="4352" width="9.140625" style="114"/>
    <col min="4353" max="4353" width="3" style="114" customWidth="1"/>
    <col min="4354" max="4354" width="76" style="114" customWidth="1"/>
    <col min="4355" max="4608" width="9.140625" style="114"/>
    <col min="4609" max="4609" width="3" style="114" customWidth="1"/>
    <col min="4610" max="4610" width="76" style="114" customWidth="1"/>
    <col min="4611" max="4864" width="9.140625" style="114"/>
    <col min="4865" max="4865" width="3" style="114" customWidth="1"/>
    <col min="4866" max="4866" width="76" style="114" customWidth="1"/>
    <col min="4867" max="5120" width="9.140625" style="114"/>
    <col min="5121" max="5121" width="3" style="114" customWidth="1"/>
    <col min="5122" max="5122" width="76" style="114" customWidth="1"/>
    <col min="5123" max="5376" width="9.140625" style="114"/>
    <col min="5377" max="5377" width="3" style="114" customWidth="1"/>
    <col min="5378" max="5378" width="76" style="114" customWidth="1"/>
    <col min="5379" max="5632" width="9.140625" style="114"/>
    <col min="5633" max="5633" width="3" style="114" customWidth="1"/>
    <col min="5634" max="5634" width="76" style="114" customWidth="1"/>
    <col min="5635" max="5888" width="9.140625" style="114"/>
    <col min="5889" max="5889" width="3" style="114" customWidth="1"/>
    <col min="5890" max="5890" width="76" style="114" customWidth="1"/>
    <col min="5891" max="6144" width="9.140625" style="114"/>
    <col min="6145" max="6145" width="3" style="114" customWidth="1"/>
    <col min="6146" max="6146" width="76" style="114" customWidth="1"/>
    <col min="6147" max="6400" width="9.140625" style="114"/>
    <col min="6401" max="6401" width="3" style="114" customWidth="1"/>
    <col min="6402" max="6402" width="76" style="114" customWidth="1"/>
    <col min="6403" max="6656" width="9.140625" style="114"/>
    <col min="6657" max="6657" width="3" style="114" customWidth="1"/>
    <col min="6658" max="6658" width="76" style="114" customWidth="1"/>
    <col min="6659" max="6912" width="9.140625" style="114"/>
    <col min="6913" max="6913" width="3" style="114" customWidth="1"/>
    <col min="6914" max="6914" width="76" style="114" customWidth="1"/>
    <col min="6915" max="7168" width="9.140625" style="114"/>
    <col min="7169" max="7169" width="3" style="114" customWidth="1"/>
    <col min="7170" max="7170" width="76" style="114" customWidth="1"/>
    <col min="7171" max="7424" width="9.140625" style="114"/>
    <col min="7425" max="7425" width="3" style="114" customWidth="1"/>
    <col min="7426" max="7426" width="76" style="114" customWidth="1"/>
    <col min="7427" max="7680" width="9.140625" style="114"/>
    <col min="7681" max="7681" width="3" style="114" customWidth="1"/>
    <col min="7682" max="7682" width="76" style="114" customWidth="1"/>
    <col min="7683" max="7936" width="9.140625" style="114"/>
    <col min="7937" max="7937" width="3" style="114" customWidth="1"/>
    <col min="7938" max="7938" width="76" style="114" customWidth="1"/>
    <col min="7939" max="8192" width="9.140625" style="114"/>
    <col min="8193" max="8193" width="3" style="114" customWidth="1"/>
    <col min="8194" max="8194" width="76" style="114" customWidth="1"/>
    <col min="8195" max="8448" width="9.140625" style="114"/>
    <col min="8449" max="8449" width="3" style="114" customWidth="1"/>
    <col min="8450" max="8450" width="76" style="114" customWidth="1"/>
    <col min="8451" max="8704" width="9.140625" style="114"/>
    <col min="8705" max="8705" width="3" style="114" customWidth="1"/>
    <col min="8706" max="8706" width="76" style="114" customWidth="1"/>
    <col min="8707" max="8960" width="9.140625" style="114"/>
    <col min="8961" max="8961" width="3" style="114" customWidth="1"/>
    <col min="8962" max="8962" width="76" style="114" customWidth="1"/>
    <col min="8963" max="9216" width="9.140625" style="114"/>
    <col min="9217" max="9217" width="3" style="114" customWidth="1"/>
    <col min="9218" max="9218" width="76" style="114" customWidth="1"/>
    <col min="9219" max="9472" width="9.140625" style="114"/>
    <col min="9473" max="9473" width="3" style="114" customWidth="1"/>
    <col min="9474" max="9474" width="76" style="114" customWidth="1"/>
    <col min="9475" max="9728" width="9.140625" style="114"/>
    <col min="9729" max="9729" width="3" style="114" customWidth="1"/>
    <col min="9730" max="9730" width="76" style="114" customWidth="1"/>
    <col min="9731" max="9984" width="9.140625" style="114"/>
    <col min="9985" max="9985" width="3" style="114" customWidth="1"/>
    <col min="9986" max="9986" width="76" style="114" customWidth="1"/>
    <col min="9987" max="10240" width="9.140625" style="114"/>
    <col min="10241" max="10241" width="3" style="114" customWidth="1"/>
    <col min="10242" max="10242" width="76" style="114" customWidth="1"/>
    <col min="10243" max="10496" width="9.140625" style="114"/>
    <col min="10497" max="10497" width="3" style="114" customWidth="1"/>
    <col min="10498" max="10498" width="76" style="114" customWidth="1"/>
    <col min="10499" max="10752" width="9.140625" style="114"/>
    <col min="10753" max="10753" width="3" style="114" customWidth="1"/>
    <col min="10754" max="10754" width="76" style="114" customWidth="1"/>
    <col min="10755" max="11008" width="9.140625" style="114"/>
    <col min="11009" max="11009" width="3" style="114" customWidth="1"/>
    <col min="11010" max="11010" width="76" style="114" customWidth="1"/>
    <col min="11011" max="11264" width="9.140625" style="114"/>
    <col min="11265" max="11265" width="3" style="114" customWidth="1"/>
    <col min="11266" max="11266" width="76" style="114" customWidth="1"/>
    <col min="11267" max="11520" width="9.140625" style="114"/>
    <col min="11521" max="11521" width="3" style="114" customWidth="1"/>
    <col min="11522" max="11522" width="76" style="114" customWidth="1"/>
    <col min="11523" max="11776" width="9.140625" style="114"/>
    <col min="11777" max="11777" width="3" style="114" customWidth="1"/>
    <col min="11778" max="11778" width="76" style="114" customWidth="1"/>
    <col min="11779" max="12032" width="9.140625" style="114"/>
    <col min="12033" max="12033" width="3" style="114" customWidth="1"/>
    <col min="12034" max="12034" width="76" style="114" customWidth="1"/>
    <col min="12035" max="12288" width="9.140625" style="114"/>
    <col min="12289" max="12289" width="3" style="114" customWidth="1"/>
    <col min="12290" max="12290" width="76" style="114" customWidth="1"/>
    <col min="12291" max="12544" width="9.140625" style="114"/>
    <col min="12545" max="12545" width="3" style="114" customWidth="1"/>
    <col min="12546" max="12546" width="76" style="114" customWidth="1"/>
    <col min="12547" max="12800" width="9.140625" style="114"/>
    <col min="12801" max="12801" width="3" style="114" customWidth="1"/>
    <col min="12802" max="12802" width="76" style="114" customWidth="1"/>
    <col min="12803" max="13056" width="9.140625" style="114"/>
    <col min="13057" max="13057" width="3" style="114" customWidth="1"/>
    <col min="13058" max="13058" width="76" style="114" customWidth="1"/>
    <col min="13059" max="13312" width="9.140625" style="114"/>
    <col min="13313" max="13313" width="3" style="114" customWidth="1"/>
    <col min="13314" max="13314" width="76" style="114" customWidth="1"/>
    <col min="13315" max="13568" width="9.140625" style="114"/>
    <col min="13569" max="13569" width="3" style="114" customWidth="1"/>
    <col min="13570" max="13570" width="76" style="114" customWidth="1"/>
    <col min="13571" max="13824" width="9.140625" style="114"/>
    <col min="13825" max="13825" width="3" style="114" customWidth="1"/>
    <col min="13826" max="13826" width="76" style="114" customWidth="1"/>
    <col min="13827" max="14080" width="9.140625" style="114"/>
    <col min="14081" max="14081" width="3" style="114" customWidth="1"/>
    <col min="14082" max="14082" width="76" style="114" customWidth="1"/>
    <col min="14083" max="14336" width="9.140625" style="114"/>
    <col min="14337" max="14337" width="3" style="114" customWidth="1"/>
    <col min="14338" max="14338" width="76" style="114" customWidth="1"/>
    <col min="14339" max="14592" width="9.140625" style="114"/>
    <col min="14593" max="14593" width="3" style="114" customWidth="1"/>
    <col min="14594" max="14594" width="76" style="114" customWidth="1"/>
    <col min="14595" max="14848" width="9.140625" style="114"/>
    <col min="14849" max="14849" width="3" style="114" customWidth="1"/>
    <col min="14850" max="14850" width="76" style="114" customWidth="1"/>
    <col min="14851" max="15104" width="9.140625" style="114"/>
    <col min="15105" max="15105" width="3" style="114" customWidth="1"/>
    <col min="15106" max="15106" width="76" style="114" customWidth="1"/>
    <col min="15107" max="15360" width="9.140625" style="114"/>
    <col min="15361" max="15361" width="3" style="114" customWidth="1"/>
    <col min="15362" max="15362" width="76" style="114" customWidth="1"/>
    <col min="15363" max="15616" width="9.140625" style="114"/>
    <col min="15617" max="15617" width="3" style="114" customWidth="1"/>
    <col min="15618" max="15618" width="76" style="114" customWidth="1"/>
    <col min="15619" max="15872" width="9.140625" style="114"/>
    <col min="15873" max="15873" width="3" style="114" customWidth="1"/>
    <col min="15874" max="15874" width="76" style="114" customWidth="1"/>
    <col min="15875" max="16128" width="9.140625" style="114"/>
    <col min="16129" max="16129" width="3" style="114" customWidth="1"/>
    <col min="16130" max="16130" width="76" style="114" customWidth="1"/>
    <col min="16131" max="16384" width="9.140625" style="114"/>
  </cols>
  <sheetData>
    <row r="1" spans="1:3" ht="32.1" customHeight="1" x14ac:dyDescent="0.3">
      <c r="A1" s="111"/>
      <c r="B1" s="112" t="s">
        <v>158</v>
      </c>
      <c r="C1" s="113"/>
    </row>
    <row r="2" spans="1:3" ht="16.5" x14ac:dyDescent="0.3">
      <c r="A2" s="111"/>
      <c r="B2" s="115"/>
      <c r="C2" s="113"/>
    </row>
    <row r="3" spans="1:3" ht="16.5" x14ac:dyDescent="0.3">
      <c r="A3" s="111"/>
      <c r="B3" s="116" t="s">
        <v>149</v>
      </c>
      <c r="C3" s="113"/>
    </row>
    <row r="4" spans="1:3" x14ac:dyDescent="0.3">
      <c r="A4" s="111"/>
      <c r="B4" s="122" t="s">
        <v>150</v>
      </c>
      <c r="C4" s="113"/>
    </row>
    <row r="5" spans="1:3" ht="16.5" x14ac:dyDescent="0.3">
      <c r="A5" s="111"/>
      <c r="B5" s="117"/>
      <c r="C5" s="113"/>
    </row>
    <row r="6" spans="1:3" ht="16.5" x14ac:dyDescent="0.3">
      <c r="A6" s="111"/>
      <c r="B6" s="118" t="s">
        <v>151</v>
      </c>
      <c r="C6" s="113"/>
    </row>
    <row r="7" spans="1:3" ht="16.5" x14ac:dyDescent="0.3">
      <c r="A7" s="111"/>
      <c r="B7" s="117"/>
      <c r="C7" s="113"/>
    </row>
    <row r="8" spans="1:3" ht="46.5" x14ac:dyDescent="0.3">
      <c r="A8" s="111"/>
      <c r="B8" s="117" t="s">
        <v>152</v>
      </c>
      <c r="C8" s="113"/>
    </row>
    <row r="9" spans="1:3" ht="16.5" x14ac:dyDescent="0.3">
      <c r="A9" s="111"/>
      <c r="B9" s="117"/>
      <c r="C9" s="113"/>
    </row>
    <row r="10" spans="1:3" ht="31.5" x14ac:dyDescent="0.3">
      <c r="A10" s="111"/>
      <c r="B10" s="117" t="s">
        <v>153</v>
      </c>
      <c r="C10" s="113"/>
    </row>
    <row r="11" spans="1:3" ht="16.5" x14ac:dyDescent="0.3">
      <c r="A11" s="111"/>
      <c r="B11" s="117"/>
      <c r="C11" s="113"/>
    </row>
    <row r="12" spans="1:3" ht="31.5" x14ac:dyDescent="0.3">
      <c r="A12" s="111"/>
      <c r="B12" s="117" t="s">
        <v>154</v>
      </c>
      <c r="C12" s="113"/>
    </row>
    <row r="13" spans="1:3" ht="16.5" x14ac:dyDescent="0.3">
      <c r="A13" s="111"/>
      <c r="B13" s="117"/>
      <c r="C13" s="113"/>
    </row>
    <row r="14" spans="1:3" x14ac:dyDescent="0.3">
      <c r="A14" s="111"/>
      <c r="B14" s="119" t="s">
        <v>155</v>
      </c>
      <c r="C14" s="113"/>
    </row>
    <row r="15" spans="1:3" ht="15.75" x14ac:dyDescent="0.3">
      <c r="A15" s="111"/>
      <c r="B15" s="125" t="s">
        <v>156</v>
      </c>
      <c r="C15" s="113"/>
    </row>
    <row r="16" spans="1:3" ht="16.5" x14ac:dyDescent="0.3">
      <c r="A16" s="111"/>
      <c r="B16" s="120"/>
      <c r="C16" s="113"/>
    </row>
    <row r="17" spans="1:3" ht="32.25" x14ac:dyDescent="0.3">
      <c r="A17" s="111"/>
      <c r="B17" s="117" t="s">
        <v>157</v>
      </c>
      <c r="C17" s="113"/>
    </row>
    <row r="18" spans="1:3" x14ac:dyDescent="0.3">
      <c r="A18" s="111"/>
      <c r="B18" s="111"/>
      <c r="C18" s="113"/>
    </row>
    <row r="19" spans="1:3" x14ac:dyDescent="0.3">
      <c r="A19" s="111"/>
      <c r="B19" s="111"/>
      <c r="C19" s="113"/>
    </row>
    <row r="20" spans="1:3" x14ac:dyDescent="0.3">
      <c r="A20" s="111"/>
      <c r="B20" s="111"/>
      <c r="C20" s="113"/>
    </row>
    <row r="21" spans="1:3" x14ac:dyDescent="0.3">
      <c r="A21" s="111"/>
      <c r="B21" s="111"/>
      <c r="C21" s="113"/>
    </row>
    <row r="22" spans="1:3" x14ac:dyDescent="0.3">
      <c r="A22" s="111"/>
      <c r="B22" s="111"/>
      <c r="C22" s="113"/>
    </row>
    <row r="23" spans="1:3" x14ac:dyDescent="0.3">
      <c r="A23" s="111"/>
      <c r="B23" s="111"/>
      <c r="C23" s="113"/>
    </row>
    <row r="24" spans="1:3" x14ac:dyDescent="0.3">
      <c r="A24" s="111"/>
      <c r="B24" s="111"/>
      <c r="C24" s="113"/>
    </row>
    <row r="25" spans="1:3" x14ac:dyDescent="0.3">
      <c r="A25" s="111"/>
      <c r="B25" s="111"/>
      <c r="C25" s="113"/>
    </row>
    <row r="26" spans="1:3" x14ac:dyDescent="0.3">
      <c r="A26" s="111"/>
      <c r="B26" s="111"/>
      <c r="C26" s="113"/>
    </row>
    <row r="27" spans="1:3" x14ac:dyDescent="0.3">
      <c r="A27" s="111"/>
      <c r="B27" s="111"/>
      <c r="C27" s="113"/>
    </row>
    <row r="28" spans="1:3" x14ac:dyDescent="0.3">
      <c r="A28" s="111"/>
      <c r="B28" s="111"/>
      <c r="C28" s="113"/>
    </row>
    <row r="29" spans="1:3" x14ac:dyDescent="0.3">
      <c r="A29" s="111"/>
      <c r="B29" s="111"/>
      <c r="C29" s="113"/>
    </row>
  </sheetData>
  <hyperlinks>
    <hyperlink ref="B14" r:id="rId1" display="See License Agreement" xr:uid="{00000000-0004-0000-0700-000000000000}"/>
    <hyperlink ref="B4" r:id="rId2" tooltip="View online document" display="http://www.invoicingtemplate.com/parts-labo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5F5CA-E9C8-4A75-9A57-98781A3EFDF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45" t="s">
        <v>99</v>
      </c>
      <c r="B1" s="46" t="s">
        <v>101</v>
      </c>
    </row>
    <row r="2" spans="1:5" ht="12.75" x14ac:dyDescent="0.2">
      <c r="A2" s="45" t="s">
        <v>100</v>
      </c>
      <c r="B2" s="46" t="s">
        <v>102</v>
      </c>
    </row>
    <row r="5" spans="1:5" ht="12.75" x14ac:dyDescent="0.2">
      <c r="A5" s="3" t="s">
        <v>3</v>
      </c>
      <c r="B5" t="s">
        <v>58</v>
      </c>
    </row>
    <row r="6" spans="1:5" x14ac:dyDescent="0.2">
      <c r="A6" s="3" t="s">
        <v>4</v>
      </c>
      <c r="B6" s="5" t="s">
        <v>147</v>
      </c>
    </row>
    <row r="7" spans="1:5" x14ac:dyDescent="0.2">
      <c r="A7" s="3" t="s">
        <v>7</v>
      </c>
      <c r="B7" s="3">
        <v>2</v>
      </c>
      <c r="D7" s="3" t="s">
        <v>8</v>
      </c>
      <c r="E7" s="3" t="s">
        <v>9</v>
      </c>
    </row>
    <row r="8" spans="1:5" x14ac:dyDescent="0.2">
      <c r="A8" s="3" t="s">
        <v>10</v>
      </c>
      <c r="B8" s="3">
        <v>1</v>
      </c>
    </row>
    <row r="9" spans="1:5" x14ac:dyDescent="0.2">
      <c r="A9" s="3" t="s">
        <v>11</v>
      </c>
      <c r="B9" s="3">
        <v>0</v>
      </c>
    </row>
    <row r="10" spans="1:5" x14ac:dyDescent="0.2">
      <c r="A10" s="3" t="s">
        <v>12</v>
      </c>
      <c r="B10" s="3">
        <v>1</v>
      </c>
    </row>
    <row r="11" spans="1:5" x14ac:dyDescent="0.2">
      <c r="A11" s="3" t="s">
        <v>13</v>
      </c>
      <c r="B11" s="3">
        <v>1</v>
      </c>
    </row>
    <row r="12" spans="1:5" x14ac:dyDescent="0.2">
      <c r="A12" s="3" t="s">
        <v>14</v>
      </c>
      <c r="B12" s="3">
        <v>1</v>
      </c>
    </row>
    <row r="13" spans="1:5" x14ac:dyDescent="0.2">
      <c r="A13" s="3" t="s">
        <v>15</v>
      </c>
    </row>
    <row r="14" spans="1:5" ht="12.75" x14ac:dyDescent="0.2">
      <c r="A14" t="s">
        <v>16</v>
      </c>
      <c r="B14" s="3">
        <v>0</v>
      </c>
    </row>
    <row r="15" spans="1:5" x14ac:dyDescent="0.2">
      <c r="A15" s="3" t="s">
        <v>17</v>
      </c>
      <c r="B15" s="3" t="s">
        <v>94</v>
      </c>
    </row>
    <row r="16" spans="1:5" x14ac:dyDescent="0.2">
      <c r="A16" s="3" t="s">
        <v>18</v>
      </c>
      <c r="B16" s="3">
        <v>1</v>
      </c>
    </row>
    <row r="17" spans="1:2" x14ac:dyDescent="0.2">
      <c r="A17" s="3" t="s">
        <v>21</v>
      </c>
      <c r="B17" s="3">
        <v>1</v>
      </c>
    </row>
    <row r="18" spans="1:2" x14ac:dyDescent="0.2">
      <c r="A18" s="3" t="s">
        <v>19</v>
      </c>
      <c r="B18" s="3">
        <v>1</v>
      </c>
    </row>
    <row r="19" spans="1:2" x14ac:dyDescent="0.2">
      <c r="A19" s="3" t="s">
        <v>20</v>
      </c>
      <c r="B19" s="3">
        <v>12</v>
      </c>
    </row>
    <row r="20" spans="1:2" x14ac:dyDescent="0.2">
      <c r="A20" s="3" t="s">
        <v>59</v>
      </c>
      <c r="B20" s="3">
        <v>1</v>
      </c>
    </row>
    <row r="22" spans="1:2" x14ac:dyDescent="0.2">
      <c r="A22" s="3" t="s">
        <v>60</v>
      </c>
      <c r="B22" s="3">
        <v>1</v>
      </c>
    </row>
    <row r="23" spans="1:2" x14ac:dyDescent="0.2">
      <c r="B23" s="3" t="s">
        <v>161</v>
      </c>
    </row>
    <row r="25" spans="1:2" x14ac:dyDescent="0.2">
      <c r="A25" s="3" t="s">
        <v>97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300</vt:i4>
      </vt:variant>
    </vt:vector>
  </HeadingPairs>
  <TitlesOfParts>
    <vt:vector size="30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oknExpenseAmount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oknPrInvoiceID</vt:lpstr>
      <vt:lpstr>oknPrNotes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oknRsExpenseAmount</vt:lpstr>
      <vt:lpstr>oknRsInvoiceDate</vt:lpstr>
      <vt:lpstr>oknRsInvoiceID</vt:lpstr>
      <vt:lpstr>oknRsOrderID</vt:lpstr>
      <vt:lpstr>oknRsPayments</vt:lpstr>
      <vt:lpstr>oknRsPaymentTerm</vt:lpstr>
      <vt:lpstr>oknRsServiceAmount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Parts and Labor Invoicing Format</dc:title>
  <dc:subject>"Parts and Labor Invoicing Format" summary: This parts &amp;amp; labor invoice template in Excel spreadsheet format divides the invoice detail section into two parts, one for labor where the calculation of line totals is based on hours and rate; the another section for parts and materials,  where line total calculation are based on price and quantity.</dc:subject>
  <dc:creator>https://www.invoicingtemplate.com/</dc:creator>
  <cp:keywords/>
  <dc:description>https://www.invoicingtemplate.com/parts-labor.html</dc:description>
  <cp:lastModifiedBy>liangjun yu</cp:lastModifiedBy>
  <cp:lastPrinted>2016-10-22T15:14:22Z</cp:lastPrinted>
  <dcterms:created xsi:type="dcterms:W3CDTF">2000-07-27T22:24:14Z</dcterms:created>
  <dcterms:modified xsi:type="dcterms:W3CDTF">2024-04-10T06:16:36Z</dcterms:modified>
  <cp:category>Parts and Labor Invoicing Format, Parts and Labor Billing Format for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134, Santa Clarita, California, 181972, 176320, 7000320553539019960?+3.21%, 52.8 sq mi, 136.8 km2, 3,446/sq mi, 1,331/km2, 34°24′11″N 118°30′15″W? / ?34.4030°N 118.5042°W? / 34.4030; -118.5042? (Santa Clarita)</vt:lpwstr>
  </property>
</Properties>
</file>